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codeName="ThisWorkbook"/>
  <mc:AlternateContent xmlns:mc="http://schemas.openxmlformats.org/markup-compatibility/2006">
    <mc:Choice Requires="x15">
      <x15ac:absPath xmlns:x15ac="http://schemas.microsoft.com/office/spreadsheetml/2010/11/ac" url="J:\ADMIN GROUP\PUC FILINGS\Year 2019\05-16-2019\OPC01\OPC01 Native Files\"/>
    </mc:Choice>
  </mc:AlternateContent>
  <xr:revisionPtr revIDLastSave="0" documentId="10_ncr:100000_{1E5D447D-ACCE-493A-8F77-2D8DAE2E11EE}" xr6:coauthVersionLast="31" xr6:coauthVersionMax="31" xr10:uidLastSave="{00000000-0000-0000-0000-000000000000}"/>
  <bookViews>
    <workbookView xWindow="0" yWindow="0" windowWidth="25200" windowHeight="11775" firstSheet="21" activeTab="31" xr2:uid="{00000000-000D-0000-FFFF-FFFF00000000}"/>
  </bookViews>
  <sheets>
    <sheet name="II-H-1" sheetId="132" r:id="rId1"/>
    <sheet name="II-H-1.1" sheetId="133" r:id="rId2"/>
    <sheet name="II-H-1.2" sheetId="134" r:id="rId3"/>
    <sheet name="II-H-1.3" sheetId="135" r:id="rId4"/>
    <sheet name="II-H_1.3.1" sheetId="179" r:id="rId5"/>
    <sheet name="II-H-1.3.1a" sheetId="136" r:id="rId6"/>
    <sheet name="II-H-1.4" sheetId="137" r:id="rId7"/>
    <sheet name="II-H-1.5" sheetId="138" r:id="rId8"/>
    <sheet name="II-H-2" sheetId="139" r:id="rId9"/>
    <sheet name="II-H-2.1" sheetId="140" r:id="rId10"/>
    <sheet name="II-H-2.2" sheetId="141" r:id="rId11"/>
    <sheet name="II-H-2.3" sheetId="142" r:id="rId12"/>
    <sheet name="II-H-2.3-1" sheetId="177" r:id="rId13"/>
    <sheet name="II-H-3" sheetId="143" r:id="rId14"/>
    <sheet name="II-H-3.1" sheetId="144" r:id="rId15"/>
    <sheet name="II-H-3.2" sheetId="145" r:id="rId16"/>
    <sheet name="II-H-3.3" sheetId="146" r:id="rId17"/>
    <sheet name="II-H-4" sheetId="147" r:id="rId18"/>
    <sheet name="II-H-4.1.1" sheetId="148" r:id="rId19"/>
    <sheet name="II-H-4.1.2" sheetId="169" r:id="rId20"/>
    <sheet name="II-H-4.1.3" sheetId="175" r:id="rId21"/>
    <sheet name="II-H-4.1.4" sheetId="174" r:id="rId22"/>
    <sheet name="II-H-4.1.5" sheetId="173" r:id="rId23"/>
    <sheet name="II-H-4.1.6" sheetId="172" r:id="rId24"/>
    <sheet name="II-H-4.1.7" sheetId="171" r:id="rId25"/>
    <sheet name="II-H-4.1.8" sheetId="170" r:id="rId26"/>
    <sheet name="II-H-4.1.9" sheetId="176" r:id="rId27"/>
    <sheet name="II-H-4.2" sheetId="149" r:id="rId28"/>
    <sheet name="II-H-5" sheetId="150" r:id="rId29"/>
    <sheet name="II-H-5.1" sheetId="151" r:id="rId30"/>
    <sheet name="II-H-5.2" sheetId="152" r:id="rId31"/>
    <sheet name="II-H-5.3" sheetId="153" r:id="rId32"/>
  </sheets>
  <externalReferences>
    <externalReference r:id="rId33"/>
    <externalReference r:id="rId34"/>
  </externalReferences>
  <definedNames>
    <definedName name="aandg">'[1]II-D-2 A&amp;G'!$B$15:$O$26</definedName>
    <definedName name="FFT">#REF!</definedName>
    <definedName name="oandm">'[1]II-D-1 O&amp;M'!$B$17:$O$106</definedName>
    <definedName name="_xlnm.Print_Area" localSheetId="4">'II-H_1.3.1'!$A$1:$N$273</definedName>
    <definedName name="_xlnm.Print_Area" localSheetId="5">'II-H-1.3.1a'!$A$1:$E$48</definedName>
    <definedName name="_xlnm.Print_Area" localSheetId="7">'II-H-1.5'!$A$1:$E$24</definedName>
    <definedName name="_xlnm.Print_Area" localSheetId="11">'II-H-2.3'!$A$1:$E$14</definedName>
    <definedName name="_xlnm.Print_Area" localSheetId="18">'II-H-4.1.1'!$A$1:$R$45</definedName>
    <definedName name="_xlnm.Print_Area" localSheetId="21">'II-H-4.1.4'!$A$1:$L$44</definedName>
    <definedName name="_xlnm.Print_Area" localSheetId="22">'II-H-4.1.5'!$A$2:$L$41</definedName>
    <definedName name="_xlnm.Print_Area" localSheetId="29">'II-H-5.1'!$A$1:$O$151</definedName>
  </definedNames>
  <calcPr calcId="179017"/>
</workbook>
</file>

<file path=xl/calcChain.xml><?xml version="1.0" encoding="utf-8"?>
<calcChain xmlns="http://schemas.openxmlformats.org/spreadsheetml/2006/main">
  <c r="C69" i="152" l="1"/>
  <c r="D69" i="152"/>
  <c r="E69" i="152"/>
  <c r="F69" i="152"/>
  <c r="G69" i="152"/>
  <c r="H69" i="152"/>
  <c r="I69" i="152"/>
  <c r="J69" i="152"/>
  <c r="K69" i="152"/>
  <c r="L69" i="152"/>
  <c r="M69" i="152"/>
  <c r="N69" i="152"/>
  <c r="C70" i="152"/>
  <c r="D70" i="152"/>
  <c r="E70" i="152"/>
  <c r="F70" i="152"/>
  <c r="G70" i="152"/>
  <c r="H70" i="152"/>
  <c r="I70" i="152"/>
  <c r="J70" i="152"/>
  <c r="K70" i="152"/>
  <c r="L70" i="152"/>
  <c r="M70" i="152"/>
  <c r="N70" i="152"/>
  <c r="C71" i="152"/>
  <c r="D71" i="152"/>
  <c r="E71" i="152"/>
  <c r="F71" i="152"/>
  <c r="G71" i="152"/>
  <c r="H71" i="152"/>
  <c r="I71" i="152"/>
  <c r="J71" i="152"/>
  <c r="K71" i="152"/>
  <c r="L71" i="152"/>
  <c r="M71" i="152"/>
  <c r="N71" i="152"/>
  <c r="C72" i="152"/>
  <c r="D72" i="152"/>
  <c r="E72" i="152"/>
  <c r="F72" i="152"/>
  <c r="G72" i="152"/>
  <c r="H72" i="152"/>
  <c r="I72" i="152"/>
  <c r="J72" i="152"/>
  <c r="K72" i="152"/>
  <c r="L72" i="152"/>
  <c r="M72" i="152"/>
  <c r="N72" i="152"/>
  <c r="C73" i="152"/>
  <c r="D73" i="152"/>
  <c r="E73" i="152"/>
  <c r="F73" i="152"/>
  <c r="G73" i="152"/>
  <c r="H73" i="152"/>
  <c r="I73" i="152"/>
  <c r="J73" i="152"/>
  <c r="K73" i="152"/>
  <c r="L73" i="152"/>
  <c r="M73" i="152"/>
  <c r="N73" i="152"/>
  <c r="C74" i="152"/>
  <c r="D74" i="152"/>
  <c r="E74" i="152"/>
  <c r="F74" i="152"/>
  <c r="G74" i="152"/>
  <c r="H74" i="152"/>
  <c r="I74" i="152"/>
  <c r="J74" i="152"/>
  <c r="K74" i="152"/>
  <c r="L74" i="152"/>
  <c r="M74" i="152"/>
  <c r="N74" i="152"/>
  <c r="C75" i="152"/>
  <c r="D75" i="152"/>
  <c r="E75" i="152"/>
  <c r="F75" i="152"/>
  <c r="G75" i="152"/>
  <c r="H75" i="152"/>
  <c r="I75" i="152"/>
  <c r="J75" i="152"/>
  <c r="K75" i="152"/>
  <c r="L75" i="152"/>
  <c r="M75" i="152"/>
  <c r="N75" i="152"/>
  <c r="C76" i="152"/>
  <c r="D76" i="152"/>
  <c r="E76" i="152"/>
  <c r="F76" i="152"/>
  <c r="G76" i="152"/>
  <c r="H76" i="152"/>
  <c r="I76" i="152"/>
  <c r="J76" i="152"/>
  <c r="K76" i="152"/>
  <c r="L76" i="152"/>
  <c r="M76" i="152"/>
  <c r="N76" i="152"/>
  <c r="C77" i="152"/>
  <c r="D77" i="152"/>
  <c r="E77" i="152"/>
  <c r="F77" i="152"/>
  <c r="G77" i="152"/>
  <c r="H77" i="152"/>
  <c r="I77" i="152"/>
  <c r="J77" i="152"/>
  <c r="K77" i="152"/>
  <c r="L77" i="152"/>
  <c r="M77" i="152"/>
  <c r="N77" i="152"/>
  <c r="C78" i="152"/>
  <c r="D78" i="152"/>
  <c r="E78" i="152"/>
  <c r="F78" i="152"/>
  <c r="G78" i="152"/>
  <c r="H78" i="152"/>
  <c r="I78" i="152"/>
  <c r="J78" i="152"/>
  <c r="K78" i="152"/>
  <c r="L78" i="152"/>
  <c r="M78" i="152"/>
  <c r="N78" i="152"/>
  <c r="C79" i="152"/>
  <c r="D79" i="152"/>
  <c r="E79" i="152"/>
  <c r="F79" i="152"/>
  <c r="G79" i="152"/>
  <c r="H79" i="152"/>
  <c r="I79" i="152"/>
  <c r="J79" i="152"/>
  <c r="K79" i="152"/>
  <c r="L79" i="152"/>
  <c r="M79" i="152"/>
  <c r="N79" i="152"/>
  <c r="D68" i="152"/>
  <c r="E68" i="152"/>
  <c r="F68" i="152"/>
  <c r="G68" i="152"/>
  <c r="H68" i="152"/>
  <c r="I68" i="152"/>
  <c r="J68" i="152"/>
  <c r="K68" i="152"/>
  <c r="L68" i="152"/>
  <c r="M68" i="152"/>
  <c r="N68" i="152"/>
  <c r="C68" i="152"/>
  <c r="C53" i="152"/>
  <c r="D53" i="152"/>
  <c r="E53" i="152"/>
  <c r="F53" i="152"/>
  <c r="G53" i="152"/>
  <c r="H53" i="152"/>
  <c r="I53" i="152"/>
  <c r="J53" i="152"/>
  <c r="K53" i="152"/>
  <c r="L53" i="152"/>
  <c r="M53" i="152"/>
  <c r="N53" i="152"/>
  <c r="C54" i="152"/>
  <c r="D54" i="152"/>
  <c r="E54" i="152"/>
  <c r="F54" i="152"/>
  <c r="G54" i="152"/>
  <c r="H54" i="152"/>
  <c r="I54" i="152"/>
  <c r="J54" i="152"/>
  <c r="K54" i="152"/>
  <c r="L54" i="152"/>
  <c r="M54" i="152"/>
  <c r="N54" i="152"/>
  <c r="C55" i="152"/>
  <c r="D55" i="152"/>
  <c r="E55" i="152"/>
  <c r="F55" i="152"/>
  <c r="G55" i="152"/>
  <c r="H55" i="152"/>
  <c r="I55" i="152"/>
  <c r="J55" i="152"/>
  <c r="K55" i="152"/>
  <c r="L55" i="152"/>
  <c r="M55" i="152"/>
  <c r="N55" i="152"/>
  <c r="C56" i="152"/>
  <c r="D56" i="152"/>
  <c r="E56" i="152"/>
  <c r="F56" i="152"/>
  <c r="G56" i="152"/>
  <c r="H56" i="152"/>
  <c r="I56" i="152"/>
  <c r="J56" i="152"/>
  <c r="K56" i="152"/>
  <c r="L56" i="152"/>
  <c r="M56" i="152"/>
  <c r="N56" i="152"/>
  <c r="C57" i="152"/>
  <c r="D57" i="152"/>
  <c r="E57" i="152"/>
  <c r="F57" i="152"/>
  <c r="G57" i="152"/>
  <c r="H57" i="152"/>
  <c r="I57" i="152"/>
  <c r="J57" i="152"/>
  <c r="K57" i="152"/>
  <c r="L57" i="152"/>
  <c r="M57" i="152"/>
  <c r="N57" i="152"/>
  <c r="C58" i="152"/>
  <c r="D58" i="152"/>
  <c r="E58" i="152"/>
  <c r="F58" i="152"/>
  <c r="G58" i="152"/>
  <c r="H58" i="152"/>
  <c r="I58" i="152"/>
  <c r="J58" i="152"/>
  <c r="K58" i="152"/>
  <c r="L58" i="152"/>
  <c r="M58" i="152"/>
  <c r="N58" i="152"/>
  <c r="C59" i="152"/>
  <c r="D59" i="152"/>
  <c r="E59" i="152"/>
  <c r="F59" i="152"/>
  <c r="G59" i="152"/>
  <c r="H59" i="152"/>
  <c r="I59" i="152"/>
  <c r="J59" i="152"/>
  <c r="K59" i="152"/>
  <c r="L59" i="152"/>
  <c r="M59" i="152"/>
  <c r="N59" i="152"/>
  <c r="C60" i="152"/>
  <c r="D60" i="152"/>
  <c r="E60" i="152"/>
  <c r="F60" i="152"/>
  <c r="G60" i="152"/>
  <c r="H60" i="152"/>
  <c r="I60" i="152"/>
  <c r="J60" i="152"/>
  <c r="K60" i="152"/>
  <c r="L60" i="152"/>
  <c r="M60" i="152"/>
  <c r="N60" i="152"/>
  <c r="C61" i="152"/>
  <c r="D61" i="152"/>
  <c r="E61" i="152"/>
  <c r="F61" i="152"/>
  <c r="G61" i="152"/>
  <c r="H61" i="152"/>
  <c r="I61" i="152"/>
  <c r="J61" i="152"/>
  <c r="K61" i="152"/>
  <c r="L61" i="152"/>
  <c r="M61" i="152"/>
  <c r="N61" i="152"/>
  <c r="C62" i="152"/>
  <c r="D62" i="152"/>
  <c r="E62" i="152"/>
  <c r="F62" i="152"/>
  <c r="G62" i="152"/>
  <c r="H62" i="152"/>
  <c r="I62" i="152"/>
  <c r="J62" i="152"/>
  <c r="K62" i="152"/>
  <c r="L62" i="152"/>
  <c r="M62" i="152"/>
  <c r="N62" i="152"/>
  <c r="C63" i="152"/>
  <c r="D63" i="152"/>
  <c r="E63" i="152"/>
  <c r="F63" i="152"/>
  <c r="G63" i="152"/>
  <c r="H63" i="152"/>
  <c r="I63" i="152"/>
  <c r="J63" i="152"/>
  <c r="K63" i="152"/>
  <c r="L63" i="152"/>
  <c r="M63" i="152"/>
  <c r="N63" i="152"/>
  <c r="D52" i="152"/>
  <c r="E52" i="152"/>
  <c r="F52" i="152"/>
  <c r="G52" i="152"/>
  <c r="H52" i="152"/>
  <c r="I52" i="152"/>
  <c r="J52" i="152"/>
  <c r="K52" i="152"/>
  <c r="L52" i="152"/>
  <c r="M52" i="152"/>
  <c r="N52" i="152"/>
  <c r="C52" i="152"/>
  <c r="N42" i="152" l="1"/>
  <c r="M42" i="152"/>
  <c r="L42" i="152"/>
  <c r="K42" i="152"/>
  <c r="J42" i="152"/>
  <c r="I42" i="152"/>
  <c r="H42" i="152"/>
  <c r="G42" i="152"/>
  <c r="F42" i="152"/>
  <c r="E42" i="152"/>
  <c r="D42" i="152"/>
  <c r="C42" i="152"/>
  <c r="N41" i="152"/>
  <c r="M41" i="152"/>
  <c r="L41" i="152"/>
  <c r="K41" i="152"/>
  <c r="J41" i="152"/>
  <c r="I41" i="152"/>
  <c r="H41" i="152"/>
  <c r="G41" i="152"/>
  <c r="F41" i="152"/>
  <c r="E41" i="152"/>
  <c r="D41" i="152"/>
  <c r="C41" i="152"/>
  <c r="N40" i="152"/>
  <c r="M40" i="152"/>
  <c r="L40" i="152"/>
  <c r="K40" i="152"/>
  <c r="J40" i="152"/>
  <c r="I40" i="152"/>
  <c r="H40" i="152"/>
  <c r="G40" i="152"/>
  <c r="F40" i="152"/>
  <c r="E40" i="152"/>
  <c r="D40" i="152"/>
  <c r="C40" i="152"/>
  <c r="N39" i="152"/>
  <c r="M39" i="152"/>
  <c r="L39" i="152"/>
  <c r="K39" i="152"/>
  <c r="J39" i="152"/>
  <c r="I39" i="152"/>
  <c r="H39" i="152"/>
  <c r="G39" i="152"/>
  <c r="F39" i="152"/>
  <c r="E39" i="152"/>
  <c r="D39" i="152"/>
  <c r="C39" i="152"/>
  <c r="N38" i="152"/>
  <c r="M38" i="152"/>
  <c r="L38" i="152"/>
  <c r="K38" i="152"/>
  <c r="J38" i="152"/>
  <c r="I38" i="152"/>
  <c r="H38" i="152"/>
  <c r="G38" i="152"/>
  <c r="F38" i="152"/>
  <c r="E38" i="152"/>
  <c r="D38" i="152"/>
  <c r="C38" i="152"/>
  <c r="N37" i="152"/>
  <c r="M37" i="152"/>
  <c r="L37" i="152"/>
  <c r="K37" i="152"/>
  <c r="J37" i="152"/>
  <c r="I37" i="152"/>
  <c r="H37" i="152"/>
  <c r="G37" i="152"/>
  <c r="F37" i="152"/>
  <c r="E37" i="152"/>
  <c r="D37" i="152"/>
  <c r="C37" i="152"/>
  <c r="N36" i="152"/>
  <c r="M36" i="152"/>
  <c r="L36" i="152"/>
  <c r="K36" i="152"/>
  <c r="J36" i="152"/>
  <c r="I36" i="152"/>
  <c r="H36" i="152"/>
  <c r="G36" i="152"/>
  <c r="F36" i="152"/>
  <c r="E36" i="152"/>
  <c r="D36" i="152"/>
  <c r="C36" i="152"/>
  <c r="N35" i="152"/>
  <c r="M35" i="152"/>
  <c r="L35" i="152"/>
  <c r="K35" i="152"/>
  <c r="J35" i="152"/>
  <c r="I35" i="152"/>
  <c r="H35" i="152"/>
  <c r="G35" i="152"/>
  <c r="F35" i="152"/>
  <c r="E35" i="152"/>
  <c r="D35" i="152"/>
  <c r="C35" i="152"/>
  <c r="N34" i="152"/>
  <c r="M34" i="152"/>
  <c r="L34" i="152"/>
  <c r="K34" i="152"/>
  <c r="J34" i="152"/>
  <c r="I34" i="152"/>
  <c r="H34" i="152"/>
  <c r="G34" i="152"/>
  <c r="F34" i="152"/>
  <c r="E34" i="152"/>
  <c r="D34" i="152"/>
  <c r="C34" i="152"/>
  <c r="N33" i="152"/>
  <c r="M33" i="152"/>
  <c r="L33" i="152"/>
  <c r="K33" i="152"/>
  <c r="J33" i="152"/>
  <c r="I33" i="152"/>
  <c r="H33" i="152"/>
  <c r="G33" i="152"/>
  <c r="F33" i="152"/>
  <c r="E33" i="152"/>
  <c r="D33" i="152"/>
  <c r="C33" i="152"/>
  <c r="N32" i="152"/>
  <c r="M32" i="152"/>
  <c r="L32" i="152"/>
  <c r="K32" i="152"/>
  <c r="J32" i="152"/>
  <c r="I32" i="152"/>
  <c r="H32" i="152"/>
  <c r="G32" i="152"/>
  <c r="F32" i="152"/>
  <c r="E32" i="152"/>
  <c r="D32" i="152"/>
  <c r="C32" i="152"/>
  <c r="N31" i="152"/>
  <c r="M31" i="152"/>
  <c r="L31" i="152"/>
  <c r="K31" i="152"/>
  <c r="J31" i="152"/>
  <c r="I31" i="152"/>
  <c r="H31" i="152"/>
  <c r="G31" i="152"/>
  <c r="F31" i="152"/>
  <c r="E31" i="152"/>
  <c r="D31" i="152"/>
  <c r="C31" i="152"/>
  <c r="N26" i="152"/>
  <c r="M26" i="152"/>
  <c r="L26" i="152"/>
  <c r="K26" i="152"/>
  <c r="J26" i="152"/>
  <c r="I26" i="152"/>
  <c r="H26" i="152"/>
  <c r="G26" i="152"/>
  <c r="F26" i="152"/>
  <c r="E26" i="152"/>
  <c r="D26" i="152"/>
  <c r="C26" i="152"/>
  <c r="N25" i="152"/>
  <c r="M25" i="152"/>
  <c r="L25" i="152"/>
  <c r="K25" i="152"/>
  <c r="J25" i="152"/>
  <c r="I25" i="152"/>
  <c r="H25" i="152"/>
  <c r="G25" i="152"/>
  <c r="F25" i="152"/>
  <c r="E25" i="152"/>
  <c r="D25" i="152"/>
  <c r="C25" i="152"/>
  <c r="N24" i="152"/>
  <c r="M24" i="152"/>
  <c r="L24" i="152"/>
  <c r="K24" i="152"/>
  <c r="J24" i="152"/>
  <c r="I24" i="152"/>
  <c r="H24" i="152"/>
  <c r="G24" i="152"/>
  <c r="F24" i="152"/>
  <c r="E24" i="152"/>
  <c r="D24" i="152"/>
  <c r="C24" i="152"/>
  <c r="N23" i="152"/>
  <c r="M23" i="152"/>
  <c r="L23" i="152"/>
  <c r="K23" i="152"/>
  <c r="J23" i="152"/>
  <c r="I23" i="152"/>
  <c r="H23" i="152"/>
  <c r="G23" i="152"/>
  <c r="F23" i="152"/>
  <c r="E23" i="152"/>
  <c r="D23" i="152"/>
  <c r="C23" i="152"/>
  <c r="N22" i="152"/>
  <c r="M22" i="152"/>
  <c r="L22" i="152"/>
  <c r="K22" i="152"/>
  <c r="J22" i="152"/>
  <c r="I22" i="152"/>
  <c r="H22" i="152"/>
  <c r="G22" i="152"/>
  <c r="F22" i="152"/>
  <c r="E22" i="152"/>
  <c r="D22" i="152"/>
  <c r="C22" i="152"/>
  <c r="N21" i="152"/>
  <c r="M21" i="152"/>
  <c r="L21" i="152"/>
  <c r="K21" i="152"/>
  <c r="J21" i="152"/>
  <c r="I21" i="152"/>
  <c r="H21" i="152"/>
  <c r="G21" i="152"/>
  <c r="F21" i="152"/>
  <c r="E21" i="152"/>
  <c r="D21" i="152"/>
  <c r="C21" i="152"/>
  <c r="N20" i="152"/>
  <c r="M20" i="152"/>
  <c r="L20" i="152"/>
  <c r="K20" i="152"/>
  <c r="J20" i="152"/>
  <c r="I20" i="152"/>
  <c r="H20" i="152"/>
  <c r="G20" i="152"/>
  <c r="F20" i="152"/>
  <c r="E20" i="152"/>
  <c r="D20" i="152"/>
  <c r="C20" i="152"/>
  <c r="N19" i="152"/>
  <c r="M19" i="152"/>
  <c r="L19" i="152"/>
  <c r="K19" i="152"/>
  <c r="J19" i="152"/>
  <c r="I19" i="152"/>
  <c r="H19" i="152"/>
  <c r="G19" i="152"/>
  <c r="F19" i="152"/>
  <c r="E19" i="152"/>
  <c r="D19" i="152"/>
  <c r="C19" i="152"/>
  <c r="N18" i="152"/>
  <c r="M18" i="152"/>
  <c r="L18" i="152"/>
  <c r="K18" i="152"/>
  <c r="J18" i="152"/>
  <c r="I18" i="152"/>
  <c r="H18" i="152"/>
  <c r="G18" i="152"/>
  <c r="F18" i="152"/>
  <c r="E18" i="152"/>
  <c r="D18" i="152"/>
  <c r="C18" i="152"/>
  <c r="N17" i="152"/>
  <c r="M17" i="152"/>
  <c r="L17" i="152"/>
  <c r="K17" i="152"/>
  <c r="J17" i="152"/>
  <c r="I17" i="152"/>
  <c r="H17" i="152"/>
  <c r="G17" i="152"/>
  <c r="F17" i="152"/>
  <c r="E17" i="152"/>
  <c r="D17" i="152"/>
  <c r="C17" i="152"/>
  <c r="N16" i="152"/>
  <c r="M16" i="152"/>
  <c r="L16" i="152"/>
  <c r="K16" i="152"/>
  <c r="J16" i="152"/>
  <c r="I16" i="152"/>
  <c r="H16" i="152"/>
  <c r="G16" i="152"/>
  <c r="F16" i="152"/>
  <c r="E16" i="152"/>
  <c r="D16" i="152"/>
  <c r="C16" i="152"/>
  <c r="N15" i="152"/>
  <c r="M15" i="152"/>
  <c r="L15" i="152"/>
  <c r="K15" i="152"/>
  <c r="J15" i="152"/>
  <c r="I15" i="152"/>
  <c r="H15" i="152"/>
  <c r="G15" i="152"/>
  <c r="F15" i="152"/>
  <c r="E15" i="152"/>
  <c r="D15" i="152"/>
  <c r="C15" i="152"/>
  <c r="O147" i="151"/>
  <c r="N147" i="151"/>
  <c r="M147" i="151"/>
  <c r="L147" i="151"/>
  <c r="K147" i="151"/>
  <c r="J147" i="151"/>
  <c r="I147" i="151"/>
  <c r="H147" i="151"/>
  <c r="G147" i="151"/>
  <c r="F147" i="151"/>
  <c r="E147" i="151"/>
  <c r="D147" i="151"/>
  <c r="C147" i="151"/>
  <c r="O146" i="151"/>
  <c r="N146" i="151"/>
  <c r="M146" i="151"/>
  <c r="L146" i="151"/>
  <c r="K146" i="151"/>
  <c r="J146" i="151"/>
  <c r="I146" i="151"/>
  <c r="H146" i="151"/>
  <c r="G146" i="151"/>
  <c r="F146" i="151"/>
  <c r="E146" i="151"/>
  <c r="D146" i="151"/>
  <c r="C146" i="151"/>
  <c r="O145" i="151"/>
  <c r="N145" i="151"/>
  <c r="M145" i="151"/>
  <c r="L145" i="151"/>
  <c r="K145" i="151"/>
  <c r="J145" i="151"/>
  <c r="I145" i="151"/>
  <c r="H145" i="151"/>
  <c r="G145" i="151"/>
  <c r="F145" i="151"/>
  <c r="E145" i="151"/>
  <c r="D145" i="151"/>
  <c r="C145" i="151"/>
  <c r="O144" i="151"/>
  <c r="N144" i="151"/>
  <c r="M144" i="151"/>
  <c r="L144" i="151"/>
  <c r="K144" i="151"/>
  <c r="J144" i="151"/>
  <c r="I144" i="151"/>
  <c r="H144" i="151"/>
  <c r="G144" i="151"/>
  <c r="F144" i="151"/>
  <c r="E144" i="151"/>
  <c r="D144" i="151"/>
  <c r="C144" i="151"/>
  <c r="O143" i="151"/>
  <c r="N143" i="151"/>
  <c r="M143" i="151"/>
  <c r="L143" i="151"/>
  <c r="K143" i="151"/>
  <c r="J143" i="151"/>
  <c r="I143" i="151"/>
  <c r="H143" i="151"/>
  <c r="G143" i="151"/>
  <c r="F143" i="151"/>
  <c r="E143" i="151"/>
  <c r="D143" i="151"/>
  <c r="C143" i="151"/>
  <c r="O142" i="151"/>
  <c r="N142" i="151"/>
  <c r="M142" i="151"/>
  <c r="L142" i="151"/>
  <c r="K142" i="151"/>
  <c r="J142" i="151"/>
  <c r="I142" i="151"/>
  <c r="H142" i="151"/>
  <c r="G142" i="151"/>
  <c r="F142" i="151"/>
  <c r="E142" i="151"/>
  <c r="D142" i="151"/>
  <c r="C142" i="151"/>
  <c r="O141" i="151"/>
  <c r="N141" i="151"/>
  <c r="M141" i="151"/>
  <c r="L141" i="151"/>
  <c r="K141" i="151"/>
  <c r="J141" i="151"/>
  <c r="I141" i="151"/>
  <c r="H141" i="151"/>
  <c r="G141" i="151"/>
  <c r="F141" i="151"/>
  <c r="E141" i="151"/>
  <c r="D141" i="151"/>
  <c r="C141" i="151"/>
  <c r="O140" i="151"/>
  <c r="N140" i="151"/>
  <c r="M140" i="151"/>
  <c r="L140" i="151"/>
  <c r="K140" i="151"/>
  <c r="J140" i="151"/>
  <c r="I140" i="151"/>
  <c r="H140" i="151"/>
  <c r="G140" i="151"/>
  <c r="F140" i="151"/>
  <c r="E140" i="151"/>
  <c r="D140" i="151"/>
  <c r="C140" i="151"/>
  <c r="O139" i="151"/>
  <c r="N139" i="151"/>
  <c r="M139" i="151"/>
  <c r="L139" i="151"/>
  <c r="K139" i="151"/>
  <c r="J139" i="151"/>
  <c r="I139" i="151"/>
  <c r="H139" i="151"/>
  <c r="G139" i="151"/>
  <c r="F139" i="151"/>
  <c r="E139" i="151"/>
  <c r="D139" i="151"/>
  <c r="C139" i="151"/>
  <c r="O138" i="151"/>
  <c r="N138" i="151"/>
  <c r="M138" i="151"/>
  <c r="L138" i="151"/>
  <c r="K138" i="151"/>
  <c r="J138" i="151"/>
  <c r="I138" i="151"/>
  <c r="H138" i="151"/>
  <c r="G138" i="151"/>
  <c r="F138" i="151"/>
  <c r="E138" i="151"/>
  <c r="D138" i="151"/>
  <c r="C138" i="151"/>
  <c r="O137" i="151"/>
  <c r="N137" i="151"/>
  <c r="M137" i="151"/>
  <c r="L137" i="151"/>
  <c r="K137" i="151"/>
  <c r="J137" i="151"/>
  <c r="I137" i="151"/>
  <c r="H137" i="151"/>
  <c r="G137" i="151"/>
  <c r="F137" i="151"/>
  <c r="E137" i="151"/>
  <c r="D137" i="151"/>
  <c r="C137" i="151"/>
  <c r="O136" i="151"/>
  <c r="N136" i="151"/>
  <c r="M136" i="151"/>
  <c r="L136" i="151"/>
  <c r="K136" i="151"/>
  <c r="J136" i="151"/>
  <c r="I136" i="151"/>
  <c r="H136" i="151"/>
  <c r="G136" i="151"/>
  <c r="F136" i="151"/>
  <c r="E136" i="151"/>
  <c r="D136" i="151"/>
  <c r="C136" i="151"/>
  <c r="O132" i="151"/>
  <c r="N132" i="151"/>
  <c r="M132" i="151"/>
  <c r="L132" i="151"/>
  <c r="K132" i="151"/>
  <c r="J132" i="151"/>
  <c r="I132" i="151"/>
  <c r="H132" i="151"/>
  <c r="G132" i="151"/>
  <c r="F132" i="151"/>
  <c r="E132" i="151"/>
  <c r="D132" i="151"/>
  <c r="C132" i="151"/>
  <c r="O131" i="151"/>
  <c r="N131" i="151"/>
  <c r="M131" i="151"/>
  <c r="L131" i="151"/>
  <c r="K131" i="151"/>
  <c r="J131" i="151"/>
  <c r="I131" i="151"/>
  <c r="H131" i="151"/>
  <c r="G131" i="151"/>
  <c r="F131" i="151"/>
  <c r="E131" i="151"/>
  <c r="D131" i="151"/>
  <c r="C131" i="151"/>
  <c r="O130" i="151"/>
  <c r="N130" i="151"/>
  <c r="M130" i="151"/>
  <c r="L130" i="151"/>
  <c r="K130" i="151"/>
  <c r="J130" i="151"/>
  <c r="I130" i="151"/>
  <c r="H130" i="151"/>
  <c r="G130" i="151"/>
  <c r="F130" i="151"/>
  <c r="E130" i="151"/>
  <c r="D130" i="151"/>
  <c r="C130" i="151"/>
  <c r="O129" i="151"/>
  <c r="N129" i="151"/>
  <c r="M129" i="151"/>
  <c r="L129" i="151"/>
  <c r="K129" i="151"/>
  <c r="J129" i="151"/>
  <c r="I129" i="151"/>
  <c r="H129" i="151"/>
  <c r="G129" i="151"/>
  <c r="F129" i="151"/>
  <c r="E129" i="151"/>
  <c r="D129" i="151"/>
  <c r="C129" i="151"/>
  <c r="O128" i="151"/>
  <c r="N128" i="151"/>
  <c r="M128" i="151"/>
  <c r="L128" i="151"/>
  <c r="K128" i="151"/>
  <c r="J128" i="151"/>
  <c r="I128" i="151"/>
  <c r="H128" i="151"/>
  <c r="G128" i="151"/>
  <c r="F128" i="151"/>
  <c r="E128" i="151"/>
  <c r="D128" i="151"/>
  <c r="C128" i="151"/>
  <c r="O127" i="151"/>
  <c r="N127" i="151"/>
  <c r="M127" i="151"/>
  <c r="L127" i="151"/>
  <c r="K127" i="151"/>
  <c r="J127" i="151"/>
  <c r="I127" i="151"/>
  <c r="H127" i="151"/>
  <c r="G127" i="151"/>
  <c r="F127" i="151"/>
  <c r="E127" i="151"/>
  <c r="D127" i="151"/>
  <c r="C127" i="151"/>
  <c r="O126" i="151"/>
  <c r="N126" i="151"/>
  <c r="M126" i="151"/>
  <c r="L126" i="151"/>
  <c r="K126" i="151"/>
  <c r="J126" i="151"/>
  <c r="I126" i="151"/>
  <c r="H126" i="151"/>
  <c r="G126" i="151"/>
  <c r="F126" i="151"/>
  <c r="E126" i="151"/>
  <c r="D126" i="151"/>
  <c r="C126" i="151"/>
  <c r="O125" i="151"/>
  <c r="N125" i="151"/>
  <c r="M125" i="151"/>
  <c r="L125" i="151"/>
  <c r="K125" i="151"/>
  <c r="J125" i="151"/>
  <c r="I125" i="151"/>
  <c r="H125" i="151"/>
  <c r="G125" i="151"/>
  <c r="F125" i="151"/>
  <c r="E125" i="151"/>
  <c r="D125" i="151"/>
  <c r="C125" i="151"/>
  <c r="O124" i="151"/>
  <c r="N124" i="151"/>
  <c r="M124" i="151"/>
  <c r="L124" i="151"/>
  <c r="K124" i="151"/>
  <c r="J124" i="151"/>
  <c r="I124" i="151"/>
  <c r="H124" i="151"/>
  <c r="G124" i="151"/>
  <c r="F124" i="151"/>
  <c r="E124" i="151"/>
  <c r="D124" i="151"/>
  <c r="C124" i="151"/>
  <c r="O123" i="151"/>
  <c r="N123" i="151"/>
  <c r="M123" i="151"/>
  <c r="L123" i="151"/>
  <c r="K123" i="151"/>
  <c r="J123" i="151"/>
  <c r="I123" i="151"/>
  <c r="H123" i="151"/>
  <c r="G123" i="151"/>
  <c r="F123" i="151"/>
  <c r="E123" i="151"/>
  <c r="D123" i="151"/>
  <c r="C123" i="151"/>
  <c r="O122" i="151"/>
  <c r="N122" i="151"/>
  <c r="M122" i="151"/>
  <c r="L122" i="151"/>
  <c r="K122" i="151"/>
  <c r="J122" i="151"/>
  <c r="I122" i="151"/>
  <c r="H122" i="151"/>
  <c r="G122" i="151"/>
  <c r="F122" i="151"/>
  <c r="E122" i="151"/>
  <c r="D122" i="151"/>
  <c r="C122" i="151"/>
  <c r="O121" i="151"/>
  <c r="N121" i="151"/>
  <c r="M121" i="151"/>
  <c r="L121" i="151"/>
  <c r="K121" i="151"/>
  <c r="J121" i="151"/>
  <c r="I121" i="151"/>
  <c r="H121" i="151"/>
  <c r="G121" i="151"/>
  <c r="F121" i="151"/>
  <c r="E121" i="151"/>
  <c r="D121" i="151"/>
  <c r="C121" i="151"/>
  <c r="O112" i="151"/>
  <c r="N112" i="151"/>
  <c r="M112" i="151"/>
  <c r="L112" i="151"/>
  <c r="K112" i="151"/>
  <c r="J112" i="151"/>
  <c r="I112" i="151"/>
  <c r="H112" i="151"/>
  <c r="G112" i="151"/>
  <c r="F112" i="151"/>
  <c r="E112" i="151"/>
  <c r="D112" i="151"/>
  <c r="C112" i="151"/>
  <c r="O111" i="151"/>
  <c r="N111" i="151"/>
  <c r="M111" i="151"/>
  <c r="L111" i="151"/>
  <c r="K111" i="151"/>
  <c r="J111" i="151"/>
  <c r="I111" i="151"/>
  <c r="H111" i="151"/>
  <c r="G111" i="151"/>
  <c r="F111" i="151"/>
  <c r="E111" i="151"/>
  <c r="D111" i="151"/>
  <c r="C111" i="151"/>
  <c r="O110" i="151"/>
  <c r="N110" i="151"/>
  <c r="M110" i="151"/>
  <c r="L110" i="151"/>
  <c r="K110" i="151"/>
  <c r="J110" i="151"/>
  <c r="I110" i="151"/>
  <c r="H110" i="151"/>
  <c r="G110" i="151"/>
  <c r="F110" i="151"/>
  <c r="E110" i="151"/>
  <c r="D110" i="151"/>
  <c r="C110" i="151"/>
  <c r="O109" i="151"/>
  <c r="N109" i="151"/>
  <c r="M109" i="151"/>
  <c r="L109" i="151"/>
  <c r="K109" i="151"/>
  <c r="J109" i="151"/>
  <c r="I109" i="151"/>
  <c r="H109" i="151"/>
  <c r="G109" i="151"/>
  <c r="F109" i="151"/>
  <c r="E109" i="151"/>
  <c r="D109" i="151"/>
  <c r="C109" i="151"/>
  <c r="O108" i="151"/>
  <c r="N108" i="151"/>
  <c r="M108" i="151"/>
  <c r="L108" i="151"/>
  <c r="K108" i="151"/>
  <c r="J108" i="151"/>
  <c r="I108" i="151"/>
  <c r="H108" i="151"/>
  <c r="G108" i="151"/>
  <c r="F108" i="151"/>
  <c r="E108" i="151"/>
  <c r="D108" i="151"/>
  <c r="C108" i="151"/>
  <c r="O107" i="151"/>
  <c r="N107" i="151"/>
  <c r="M107" i="151"/>
  <c r="L107" i="151"/>
  <c r="K107" i="151"/>
  <c r="J107" i="151"/>
  <c r="I107" i="151"/>
  <c r="H107" i="151"/>
  <c r="G107" i="151"/>
  <c r="F107" i="151"/>
  <c r="E107" i="151"/>
  <c r="D107" i="151"/>
  <c r="C107" i="151"/>
  <c r="O106" i="151"/>
  <c r="N106" i="151"/>
  <c r="M106" i="151"/>
  <c r="L106" i="151"/>
  <c r="K106" i="151"/>
  <c r="J106" i="151"/>
  <c r="I106" i="151"/>
  <c r="H106" i="151"/>
  <c r="G106" i="151"/>
  <c r="F106" i="151"/>
  <c r="E106" i="151"/>
  <c r="D106" i="151"/>
  <c r="C106" i="151"/>
  <c r="O105" i="151"/>
  <c r="N105" i="151"/>
  <c r="M105" i="151"/>
  <c r="L105" i="151"/>
  <c r="K105" i="151"/>
  <c r="J105" i="151"/>
  <c r="I105" i="151"/>
  <c r="H105" i="151"/>
  <c r="G105" i="151"/>
  <c r="F105" i="151"/>
  <c r="E105" i="151"/>
  <c r="D105" i="151"/>
  <c r="C105" i="151"/>
  <c r="O104" i="151"/>
  <c r="N104" i="151"/>
  <c r="M104" i="151"/>
  <c r="L104" i="151"/>
  <c r="K104" i="151"/>
  <c r="J104" i="151"/>
  <c r="I104" i="151"/>
  <c r="H104" i="151"/>
  <c r="G104" i="151"/>
  <c r="F104" i="151"/>
  <c r="E104" i="151"/>
  <c r="D104" i="151"/>
  <c r="C104" i="151"/>
  <c r="O103" i="151"/>
  <c r="N103" i="151"/>
  <c r="M103" i="151"/>
  <c r="L103" i="151"/>
  <c r="K103" i="151"/>
  <c r="J103" i="151"/>
  <c r="I103" i="151"/>
  <c r="H103" i="151"/>
  <c r="G103" i="151"/>
  <c r="F103" i="151"/>
  <c r="E103" i="151"/>
  <c r="D103" i="151"/>
  <c r="C103" i="151"/>
  <c r="O102" i="151"/>
  <c r="N102" i="151"/>
  <c r="M102" i="151"/>
  <c r="L102" i="151"/>
  <c r="K102" i="151"/>
  <c r="J102" i="151"/>
  <c r="I102" i="151"/>
  <c r="H102" i="151"/>
  <c r="G102" i="151"/>
  <c r="F102" i="151"/>
  <c r="E102" i="151"/>
  <c r="D102" i="151"/>
  <c r="C102" i="151"/>
  <c r="O101" i="151"/>
  <c r="N101" i="151"/>
  <c r="M101" i="151"/>
  <c r="L101" i="151"/>
  <c r="K101" i="151"/>
  <c r="J101" i="151"/>
  <c r="I101" i="151"/>
  <c r="H101" i="151"/>
  <c r="G101" i="151"/>
  <c r="F101" i="151"/>
  <c r="E101" i="151"/>
  <c r="D101" i="151"/>
  <c r="C101" i="151"/>
  <c r="O97" i="151"/>
  <c r="N97" i="151"/>
  <c r="M97" i="151"/>
  <c r="L97" i="151"/>
  <c r="K97" i="151"/>
  <c r="J97" i="151"/>
  <c r="I97" i="151"/>
  <c r="H97" i="151"/>
  <c r="G97" i="151"/>
  <c r="F97" i="151"/>
  <c r="E97" i="151"/>
  <c r="D97" i="151"/>
  <c r="C97" i="151"/>
  <c r="O96" i="151"/>
  <c r="N96" i="151"/>
  <c r="M96" i="151"/>
  <c r="L96" i="151"/>
  <c r="K96" i="151"/>
  <c r="J96" i="151"/>
  <c r="I96" i="151"/>
  <c r="H96" i="151"/>
  <c r="G96" i="151"/>
  <c r="F96" i="151"/>
  <c r="E96" i="151"/>
  <c r="D96" i="151"/>
  <c r="C96" i="151"/>
  <c r="O95" i="151"/>
  <c r="N95" i="151"/>
  <c r="M95" i="151"/>
  <c r="L95" i="151"/>
  <c r="K95" i="151"/>
  <c r="J95" i="151"/>
  <c r="I95" i="151"/>
  <c r="H95" i="151"/>
  <c r="G95" i="151"/>
  <c r="F95" i="151"/>
  <c r="E95" i="151"/>
  <c r="D95" i="151"/>
  <c r="C95" i="151"/>
  <c r="O94" i="151"/>
  <c r="N94" i="151"/>
  <c r="M94" i="151"/>
  <c r="L94" i="151"/>
  <c r="K94" i="151"/>
  <c r="J94" i="151"/>
  <c r="I94" i="151"/>
  <c r="H94" i="151"/>
  <c r="G94" i="151"/>
  <c r="F94" i="151"/>
  <c r="E94" i="151"/>
  <c r="D94" i="151"/>
  <c r="C94" i="151"/>
  <c r="O93" i="151"/>
  <c r="N93" i="151"/>
  <c r="M93" i="151"/>
  <c r="L93" i="151"/>
  <c r="K93" i="151"/>
  <c r="J93" i="151"/>
  <c r="I93" i="151"/>
  <c r="H93" i="151"/>
  <c r="G93" i="151"/>
  <c r="F93" i="151"/>
  <c r="E93" i="151"/>
  <c r="D93" i="151"/>
  <c r="C93" i="151"/>
  <c r="O92" i="151"/>
  <c r="N92" i="151"/>
  <c r="M92" i="151"/>
  <c r="L92" i="151"/>
  <c r="K92" i="151"/>
  <c r="J92" i="151"/>
  <c r="I92" i="151"/>
  <c r="H92" i="151"/>
  <c r="G92" i="151"/>
  <c r="F92" i="151"/>
  <c r="E92" i="151"/>
  <c r="D92" i="151"/>
  <c r="C92" i="151"/>
  <c r="O91" i="151"/>
  <c r="N91" i="151"/>
  <c r="M91" i="151"/>
  <c r="L91" i="151"/>
  <c r="K91" i="151"/>
  <c r="J91" i="151"/>
  <c r="I91" i="151"/>
  <c r="H91" i="151"/>
  <c r="G91" i="151"/>
  <c r="F91" i="151"/>
  <c r="E91" i="151"/>
  <c r="D91" i="151"/>
  <c r="C91" i="151"/>
  <c r="O90" i="151"/>
  <c r="N90" i="151"/>
  <c r="M90" i="151"/>
  <c r="L90" i="151"/>
  <c r="K90" i="151"/>
  <c r="J90" i="151"/>
  <c r="I90" i="151"/>
  <c r="H90" i="151"/>
  <c r="G90" i="151"/>
  <c r="F90" i="151"/>
  <c r="E90" i="151"/>
  <c r="D90" i="151"/>
  <c r="C90" i="151"/>
  <c r="O89" i="151"/>
  <c r="N89" i="151"/>
  <c r="M89" i="151"/>
  <c r="L89" i="151"/>
  <c r="K89" i="151"/>
  <c r="J89" i="151"/>
  <c r="I89" i="151"/>
  <c r="H89" i="151"/>
  <c r="G89" i="151"/>
  <c r="F89" i="151"/>
  <c r="E89" i="151"/>
  <c r="D89" i="151"/>
  <c r="C89" i="151"/>
  <c r="O88" i="151"/>
  <c r="N88" i="151"/>
  <c r="M88" i="151"/>
  <c r="L88" i="151"/>
  <c r="K88" i="151"/>
  <c r="J88" i="151"/>
  <c r="I88" i="151"/>
  <c r="H88" i="151"/>
  <c r="G88" i="151"/>
  <c r="F88" i="151"/>
  <c r="E88" i="151"/>
  <c r="D88" i="151"/>
  <c r="C88" i="151"/>
  <c r="O87" i="151"/>
  <c r="N87" i="151"/>
  <c r="M87" i="151"/>
  <c r="L87" i="151"/>
  <c r="K87" i="151"/>
  <c r="J87" i="151"/>
  <c r="I87" i="151"/>
  <c r="H87" i="151"/>
  <c r="G87" i="151"/>
  <c r="F87" i="151"/>
  <c r="E87" i="151"/>
  <c r="D87" i="151"/>
  <c r="C87" i="151"/>
  <c r="O86" i="151"/>
  <c r="N86" i="151"/>
  <c r="M86" i="151"/>
  <c r="L86" i="151"/>
  <c r="K86" i="151"/>
  <c r="J86" i="151"/>
  <c r="I86" i="151"/>
  <c r="H86" i="151"/>
  <c r="G86" i="151"/>
  <c r="F86" i="151"/>
  <c r="E86" i="151"/>
  <c r="D86" i="151"/>
  <c r="C86" i="151"/>
  <c r="O77" i="151"/>
  <c r="N77" i="151"/>
  <c r="M77" i="151"/>
  <c r="L77" i="151"/>
  <c r="K77" i="151"/>
  <c r="J77" i="151"/>
  <c r="I77" i="151"/>
  <c r="H77" i="151"/>
  <c r="G77" i="151"/>
  <c r="F77" i="151"/>
  <c r="E77" i="151"/>
  <c r="D77" i="151"/>
  <c r="C77" i="151"/>
  <c r="O76" i="151"/>
  <c r="N76" i="151"/>
  <c r="M76" i="151"/>
  <c r="L76" i="151"/>
  <c r="K76" i="151"/>
  <c r="J76" i="151"/>
  <c r="I76" i="151"/>
  <c r="H76" i="151"/>
  <c r="G76" i="151"/>
  <c r="F76" i="151"/>
  <c r="E76" i="151"/>
  <c r="D76" i="151"/>
  <c r="C76" i="151"/>
  <c r="O75" i="151"/>
  <c r="N75" i="151"/>
  <c r="M75" i="151"/>
  <c r="L75" i="151"/>
  <c r="K75" i="151"/>
  <c r="J75" i="151"/>
  <c r="I75" i="151"/>
  <c r="H75" i="151"/>
  <c r="G75" i="151"/>
  <c r="F75" i="151"/>
  <c r="E75" i="151"/>
  <c r="D75" i="151"/>
  <c r="C75" i="151"/>
  <c r="O74" i="151"/>
  <c r="N74" i="151"/>
  <c r="M74" i="151"/>
  <c r="L74" i="151"/>
  <c r="K74" i="151"/>
  <c r="J74" i="151"/>
  <c r="I74" i="151"/>
  <c r="H74" i="151"/>
  <c r="G74" i="151"/>
  <c r="F74" i="151"/>
  <c r="E74" i="151"/>
  <c r="D74" i="151"/>
  <c r="C74" i="151"/>
  <c r="O73" i="151"/>
  <c r="N73" i="151"/>
  <c r="M73" i="151"/>
  <c r="L73" i="151"/>
  <c r="K73" i="151"/>
  <c r="J73" i="151"/>
  <c r="I73" i="151"/>
  <c r="H73" i="151"/>
  <c r="G73" i="151"/>
  <c r="F73" i="151"/>
  <c r="E73" i="151"/>
  <c r="D73" i="151"/>
  <c r="C73" i="151"/>
  <c r="O72" i="151"/>
  <c r="N72" i="151"/>
  <c r="M72" i="151"/>
  <c r="L72" i="151"/>
  <c r="K72" i="151"/>
  <c r="J72" i="151"/>
  <c r="I72" i="151"/>
  <c r="H72" i="151"/>
  <c r="G72" i="151"/>
  <c r="F72" i="151"/>
  <c r="E72" i="151"/>
  <c r="D72" i="151"/>
  <c r="C72" i="151"/>
  <c r="O71" i="151"/>
  <c r="N71" i="151"/>
  <c r="M71" i="151"/>
  <c r="L71" i="151"/>
  <c r="K71" i="151"/>
  <c r="J71" i="151"/>
  <c r="I71" i="151"/>
  <c r="H71" i="151"/>
  <c r="G71" i="151"/>
  <c r="F71" i="151"/>
  <c r="E71" i="151"/>
  <c r="D71" i="151"/>
  <c r="C71" i="151"/>
  <c r="O70" i="151"/>
  <c r="N70" i="151"/>
  <c r="M70" i="151"/>
  <c r="L70" i="151"/>
  <c r="K70" i="151"/>
  <c r="J70" i="151"/>
  <c r="I70" i="151"/>
  <c r="H70" i="151"/>
  <c r="G70" i="151"/>
  <c r="F70" i="151"/>
  <c r="E70" i="151"/>
  <c r="D70" i="151"/>
  <c r="C70" i="151"/>
  <c r="O69" i="151"/>
  <c r="N69" i="151"/>
  <c r="M69" i="151"/>
  <c r="L69" i="151"/>
  <c r="K69" i="151"/>
  <c r="J69" i="151"/>
  <c r="I69" i="151"/>
  <c r="H69" i="151"/>
  <c r="G69" i="151"/>
  <c r="F69" i="151"/>
  <c r="E69" i="151"/>
  <c r="D69" i="151"/>
  <c r="C69" i="151"/>
  <c r="O68" i="151"/>
  <c r="N68" i="151"/>
  <c r="M68" i="151"/>
  <c r="L68" i="151"/>
  <c r="K68" i="151"/>
  <c r="J68" i="151"/>
  <c r="I68" i="151"/>
  <c r="H68" i="151"/>
  <c r="G68" i="151"/>
  <c r="F68" i="151"/>
  <c r="E68" i="151"/>
  <c r="D68" i="151"/>
  <c r="C68" i="151"/>
  <c r="O67" i="151"/>
  <c r="N67" i="151"/>
  <c r="M67" i="151"/>
  <c r="L67" i="151"/>
  <c r="K67" i="151"/>
  <c r="J67" i="151"/>
  <c r="I67" i="151"/>
  <c r="H67" i="151"/>
  <c r="G67" i="151"/>
  <c r="F67" i="151"/>
  <c r="E67" i="151"/>
  <c r="D67" i="151"/>
  <c r="C67" i="151"/>
  <c r="O66" i="151"/>
  <c r="N66" i="151"/>
  <c r="M66" i="151"/>
  <c r="L66" i="151"/>
  <c r="K66" i="151"/>
  <c r="J66" i="151"/>
  <c r="I66" i="151"/>
  <c r="H66" i="151"/>
  <c r="G66" i="151"/>
  <c r="F66" i="151"/>
  <c r="E66" i="151"/>
  <c r="D66" i="151"/>
  <c r="C66" i="151"/>
  <c r="O62" i="151"/>
  <c r="N62" i="151"/>
  <c r="M62" i="151"/>
  <c r="L62" i="151"/>
  <c r="K62" i="151"/>
  <c r="J62" i="151"/>
  <c r="I62" i="151"/>
  <c r="H62" i="151"/>
  <c r="G62" i="151"/>
  <c r="F62" i="151"/>
  <c r="E62" i="151"/>
  <c r="D62" i="151"/>
  <c r="C62" i="151"/>
  <c r="O61" i="151"/>
  <c r="N61" i="151"/>
  <c r="M61" i="151"/>
  <c r="L61" i="151"/>
  <c r="K61" i="151"/>
  <c r="J61" i="151"/>
  <c r="I61" i="151"/>
  <c r="H61" i="151"/>
  <c r="G61" i="151"/>
  <c r="F61" i="151"/>
  <c r="E61" i="151"/>
  <c r="D61" i="151"/>
  <c r="C61" i="151"/>
  <c r="O60" i="151"/>
  <c r="N60" i="151"/>
  <c r="M60" i="151"/>
  <c r="L60" i="151"/>
  <c r="K60" i="151"/>
  <c r="J60" i="151"/>
  <c r="I60" i="151"/>
  <c r="H60" i="151"/>
  <c r="G60" i="151"/>
  <c r="F60" i="151"/>
  <c r="E60" i="151"/>
  <c r="D60" i="151"/>
  <c r="C60" i="151"/>
  <c r="O59" i="151"/>
  <c r="N59" i="151"/>
  <c r="M59" i="151"/>
  <c r="L59" i="151"/>
  <c r="K59" i="151"/>
  <c r="J59" i="151"/>
  <c r="I59" i="151"/>
  <c r="H59" i="151"/>
  <c r="G59" i="151"/>
  <c r="F59" i="151"/>
  <c r="E59" i="151"/>
  <c r="D59" i="151"/>
  <c r="C59" i="151"/>
  <c r="O58" i="151"/>
  <c r="N58" i="151"/>
  <c r="M58" i="151"/>
  <c r="L58" i="151"/>
  <c r="K58" i="151"/>
  <c r="J58" i="151"/>
  <c r="I58" i="151"/>
  <c r="H58" i="151"/>
  <c r="G58" i="151"/>
  <c r="F58" i="151"/>
  <c r="E58" i="151"/>
  <c r="D58" i="151"/>
  <c r="C58" i="151"/>
  <c r="O57" i="151"/>
  <c r="N57" i="151"/>
  <c r="M57" i="151"/>
  <c r="L57" i="151"/>
  <c r="K57" i="151"/>
  <c r="J57" i="151"/>
  <c r="I57" i="151"/>
  <c r="H57" i="151"/>
  <c r="G57" i="151"/>
  <c r="F57" i="151"/>
  <c r="E57" i="151"/>
  <c r="D57" i="151"/>
  <c r="C57" i="151"/>
  <c r="O56" i="151"/>
  <c r="N56" i="151"/>
  <c r="M56" i="151"/>
  <c r="L56" i="151"/>
  <c r="K56" i="151"/>
  <c r="J56" i="151"/>
  <c r="I56" i="151"/>
  <c r="H56" i="151"/>
  <c r="G56" i="151"/>
  <c r="F56" i="151"/>
  <c r="E56" i="151"/>
  <c r="D56" i="151"/>
  <c r="C56" i="151"/>
  <c r="O55" i="151"/>
  <c r="N55" i="151"/>
  <c r="M55" i="151"/>
  <c r="L55" i="151"/>
  <c r="K55" i="151"/>
  <c r="J55" i="151"/>
  <c r="I55" i="151"/>
  <c r="H55" i="151"/>
  <c r="G55" i="151"/>
  <c r="F55" i="151"/>
  <c r="E55" i="151"/>
  <c r="D55" i="151"/>
  <c r="C55" i="151"/>
  <c r="O54" i="151"/>
  <c r="N54" i="151"/>
  <c r="M54" i="151"/>
  <c r="L54" i="151"/>
  <c r="K54" i="151"/>
  <c r="J54" i="151"/>
  <c r="I54" i="151"/>
  <c r="H54" i="151"/>
  <c r="G54" i="151"/>
  <c r="F54" i="151"/>
  <c r="E54" i="151"/>
  <c r="D54" i="151"/>
  <c r="C54" i="151"/>
  <c r="O53" i="151"/>
  <c r="N53" i="151"/>
  <c r="M53" i="151"/>
  <c r="L53" i="151"/>
  <c r="K53" i="151"/>
  <c r="J53" i="151"/>
  <c r="I53" i="151"/>
  <c r="H53" i="151"/>
  <c r="G53" i="151"/>
  <c r="F53" i="151"/>
  <c r="E53" i="151"/>
  <c r="D53" i="151"/>
  <c r="C53" i="151"/>
  <c r="O52" i="151"/>
  <c r="N52" i="151"/>
  <c r="M52" i="151"/>
  <c r="L52" i="151"/>
  <c r="K52" i="151"/>
  <c r="J52" i="151"/>
  <c r="I52" i="151"/>
  <c r="H52" i="151"/>
  <c r="G52" i="151"/>
  <c r="F52" i="151"/>
  <c r="E52" i="151"/>
  <c r="D52" i="151"/>
  <c r="C52" i="151"/>
  <c r="O51" i="151"/>
  <c r="N51" i="151"/>
  <c r="M51" i="151"/>
  <c r="L51" i="151"/>
  <c r="K51" i="151"/>
  <c r="J51" i="151"/>
  <c r="I51" i="151"/>
  <c r="H51" i="151"/>
  <c r="G51" i="151"/>
  <c r="F51" i="151"/>
  <c r="E51" i="151"/>
  <c r="D51" i="151"/>
  <c r="C51" i="151"/>
  <c r="O42" i="151"/>
  <c r="N42" i="151"/>
  <c r="M42" i="151"/>
  <c r="L42" i="151"/>
  <c r="K42" i="151"/>
  <c r="J42" i="151"/>
  <c r="I42" i="151"/>
  <c r="H42" i="151"/>
  <c r="G42" i="151"/>
  <c r="F42" i="151"/>
  <c r="E42" i="151"/>
  <c r="D42" i="151"/>
  <c r="C42" i="151"/>
  <c r="O41" i="151"/>
  <c r="N41" i="151"/>
  <c r="M41" i="151"/>
  <c r="L41" i="151"/>
  <c r="K41" i="151"/>
  <c r="J41" i="151"/>
  <c r="I41" i="151"/>
  <c r="H41" i="151"/>
  <c r="G41" i="151"/>
  <c r="F41" i="151"/>
  <c r="E41" i="151"/>
  <c r="D41" i="151"/>
  <c r="C41" i="151"/>
  <c r="O40" i="151"/>
  <c r="N40" i="151"/>
  <c r="M40" i="151"/>
  <c r="L40" i="151"/>
  <c r="K40" i="151"/>
  <c r="J40" i="151"/>
  <c r="I40" i="151"/>
  <c r="H40" i="151"/>
  <c r="G40" i="151"/>
  <c r="F40" i="151"/>
  <c r="E40" i="151"/>
  <c r="D40" i="151"/>
  <c r="C40" i="151"/>
  <c r="O39" i="151"/>
  <c r="N39" i="151"/>
  <c r="M39" i="151"/>
  <c r="L39" i="151"/>
  <c r="K39" i="151"/>
  <c r="J39" i="151"/>
  <c r="I39" i="151"/>
  <c r="H39" i="151"/>
  <c r="G39" i="151"/>
  <c r="F39" i="151"/>
  <c r="E39" i="151"/>
  <c r="D39" i="151"/>
  <c r="C39" i="151"/>
  <c r="O38" i="151"/>
  <c r="N38" i="151"/>
  <c r="M38" i="151"/>
  <c r="L38" i="151"/>
  <c r="K38" i="151"/>
  <c r="J38" i="151"/>
  <c r="I38" i="151"/>
  <c r="H38" i="151"/>
  <c r="G38" i="151"/>
  <c r="F38" i="151"/>
  <c r="E38" i="151"/>
  <c r="D38" i="151"/>
  <c r="C38" i="151"/>
  <c r="O37" i="151"/>
  <c r="N37" i="151"/>
  <c r="M37" i="151"/>
  <c r="L37" i="151"/>
  <c r="K37" i="151"/>
  <c r="J37" i="151"/>
  <c r="I37" i="151"/>
  <c r="H37" i="151"/>
  <c r="G37" i="151"/>
  <c r="F37" i="151"/>
  <c r="E37" i="151"/>
  <c r="D37" i="151"/>
  <c r="C37" i="151"/>
  <c r="O36" i="151"/>
  <c r="N36" i="151"/>
  <c r="M36" i="151"/>
  <c r="L36" i="151"/>
  <c r="K36" i="151"/>
  <c r="J36" i="151"/>
  <c r="I36" i="151"/>
  <c r="H36" i="151"/>
  <c r="G36" i="151"/>
  <c r="F36" i="151"/>
  <c r="E36" i="151"/>
  <c r="D36" i="151"/>
  <c r="C36" i="151"/>
  <c r="O35" i="151"/>
  <c r="N35" i="151"/>
  <c r="M35" i="151"/>
  <c r="L35" i="151"/>
  <c r="K35" i="151"/>
  <c r="J35" i="151"/>
  <c r="I35" i="151"/>
  <c r="H35" i="151"/>
  <c r="G35" i="151"/>
  <c r="F35" i="151"/>
  <c r="E35" i="151"/>
  <c r="D35" i="151"/>
  <c r="C35" i="151"/>
  <c r="O34" i="151"/>
  <c r="N34" i="151"/>
  <c r="M34" i="151"/>
  <c r="L34" i="151"/>
  <c r="K34" i="151"/>
  <c r="J34" i="151"/>
  <c r="I34" i="151"/>
  <c r="H34" i="151"/>
  <c r="G34" i="151"/>
  <c r="F34" i="151"/>
  <c r="E34" i="151"/>
  <c r="D34" i="151"/>
  <c r="C34" i="151"/>
  <c r="O33" i="151"/>
  <c r="N33" i="151"/>
  <c r="M33" i="151"/>
  <c r="L33" i="151"/>
  <c r="K33" i="151"/>
  <c r="J33" i="151"/>
  <c r="I33" i="151"/>
  <c r="H33" i="151"/>
  <c r="G33" i="151"/>
  <c r="F33" i="151"/>
  <c r="E33" i="151"/>
  <c r="D33" i="151"/>
  <c r="C33" i="151"/>
  <c r="O32" i="151"/>
  <c r="N32" i="151"/>
  <c r="M32" i="151"/>
  <c r="L32" i="151"/>
  <c r="K32" i="151"/>
  <c r="J32" i="151"/>
  <c r="I32" i="151"/>
  <c r="H32" i="151"/>
  <c r="G32" i="151"/>
  <c r="F32" i="151"/>
  <c r="E32" i="151"/>
  <c r="D32" i="151"/>
  <c r="C32" i="151"/>
  <c r="O31" i="151"/>
  <c r="N31" i="151"/>
  <c r="M31" i="151"/>
  <c r="L31" i="151"/>
  <c r="K31" i="151"/>
  <c r="J31" i="151"/>
  <c r="I31" i="151"/>
  <c r="H31" i="151"/>
  <c r="G31" i="151"/>
  <c r="F31" i="151"/>
  <c r="E31" i="151"/>
  <c r="D31" i="151"/>
  <c r="C31" i="151"/>
  <c r="O27" i="151"/>
  <c r="N27" i="151"/>
  <c r="M27" i="151"/>
  <c r="L27" i="151"/>
  <c r="K27" i="151"/>
  <c r="J27" i="151"/>
  <c r="I27" i="151"/>
  <c r="H27" i="151"/>
  <c r="G27" i="151"/>
  <c r="F27" i="151"/>
  <c r="E27" i="151"/>
  <c r="D27" i="151"/>
  <c r="C27" i="151"/>
  <c r="O26" i="151"/>
  <c r="N26" i="151"/>
  <c r="M26" i="151"/>
  <c r="L26" i="151"/>
  <c r="K26" i="151"/>
  <c r="J26" i="151"/>
  <c r="I26" i="151"/>
  <c r="H26" i="151"/>
  <c r="G26" i="151"/>
  <c r="F26" i="151"/>
  <c r="E26" i="151"/>
  <c r="D26" i="151"/>
  <c r="C26" i="151"/>
  <c r="O25" i="151"/>
  <c r="N25" i="151"/>
  <c r="M25" i="151"/>
  <c r="L25" i="151"/>
  <c r="K25" i="151"/>
  <c r="J25" i="151"/>
  <c r="I25" i="151"/>
  <c r="H25" i="151"/>
  <c r="G25" i="151"/>
  <c r="F25" i="151"/>
  <c r="E25" i="151"/>
  <c r="D25" i="151"/>
  <c r="C25" i="151"/>
  <c r="O24" i="151"/>
  <c r="N24" i="151"/>
  <c r="M24" i="151"/>
  <c r="L24" i="151"/>
  <c r="K24" i="151"/>
  <c r="J24" i="151"/>
  <c r="I24" i="151"/>
  <c r="H24" i="151"/>
  <c r="G24" i="151"/>
  <c r="F24" i="151"/>
  <c r="E24" i="151"/>
  <c r="D24" i="151"/>
  <c r="C24" i="151"/>
  <c r="O23" i="151"/>
  <c r="N23" i="151"/>
  <c r="M23" i="151"/>
  <c r="L23" i="151"/>
  <c r="K23" i="151"/>
  <c r="J23" i="151"/>
  <c r="I23" i="151"/>
  <c r="H23" i="151"/>
  <c r="G23" i="151"/>
  <c r="F23" i="151"/>
  <c r="E23" i="151"/>
  <c r="D23" i="151"/>
  <c r="C23" i="151"/>
  <c r="O22" i="151"/>
  <c r="N22" i="151"/>
  <c r="M22" i="151"/>
  <c r="L22" i="151"/>
  <c r="K22" i="151"/>
  <c r="J22" i="151"/>
  <c r="I22" i="151"/>
  <c r="H22" i="151"/>
  <c r="G22" i="151"/>
  <c r="F22" i="151"/>
  <c r="E22" i="151"/>
  <c r="D22" i="151"/>
  <c r="C22" i="151"/>
  <c r="O21" i="151"/>
  <c r="N21" i="151"/>
  <c r="M21" i="151"/>
  <c r="L21" i="151"/>
  <c r="K21" i="151"/>
  <c r="J21" i="151"/>
  <c r="I21" i="151"/>
  <c r="H21" i="151"/>
  <c r="G21" i="151"/>
  <c r="F21" i="151"/>
  <c r="E21" i="151"/>
  <c r="D21" i="151"/>
  <c r="C21" i="151"/>
  <c r="O20" i="151"/>
  <c r="N20" i="151"/>
  <c r="M20" i="151"/>
  <c r="L20" i="151"/>
  <c r="K20" i="151"/>
  <c r="J20" i="151"/>
  <c r="I20" i="151"/>
  <c r="H20" i="151"/>
  <c r="G20" i="151"/>
  <c r="F20" i="151"/>
  <c r="E20" i="151"/>
  <c r="D20" i="151"/>
  <c r="C20" i="151"/>
  <c r="O19" i="151"/>
  <c r="N19" i="151"/>
  <c r="M19" i="151"/>
  <c r="L19" i="151"/>
  <c r="K19" i="151"/>
  <c r="J19" i="151"/>
  <c r="I19" i="151"/>
  <c r="H19" i="151"/>
  <c r="G19" i="151"/>
  <c r="F19" i="151"/>
  <c r="E19" i="151"/>
  <c r="D19" i="151"/>
  <c r="C19" i="151"/>
  <c r="O18" i="151"/>
  <c r="N18" i="151"/>
  <c r="M18" i="151"/>
  <c r="L18" i="151"/>
  <c r="K18" i="151"/>
  <c r="J18" i="151"/>
  <c r="I18" i="151"/>
  <c r="H18" i="151"/>
  <c r="G18" i="151"/>
  <c r="F18" i="151"/>
  <c r="E18" i="151"/>
  <c r="D18" i="151"/>
  <c r="C18" i="151"/>
  <c r="O17" i="151"/>
  <c r="N17" i="151"/>
  <c r="M17" i="151"/>
  <c r="L17" i="151"/>
  <c r="K17" i="151"/>
  <c r="J17" i="151"/>
  <c r="I17" i="151"/>
  <c r="H17" i="151"/>
  <c r="G17" i="151"/>
  <c r="F17" i="151"/>
  <c r="E17" i="151"/>
  <c r="D17" i="151"/>
  <c r="C17" i="151"/>
  <c r="O16" i="151"/>
  <c r="N16" i="151"/>
  <c r="M16" i="151"/>
  <c r="L16" i="151"/>
  <c r="K16" i="151"/>
  <c r="J16" i="151"/>
  <c r="I16" i="151"/>
  <c r="H16" i="151"/>
  <c r="G16" i="151"/>
  <c r="F16" i="151"/>
  <c r="E16" i="151"/>
  <c r="D16" i="151"/>
  <c r="C16" i="151"/>
  <c r="L39" i="176"/>
  <c r="H36" i="176"/>
  <c r="G28" i="172"/>
  <c r="K28" i="172" s="1"/>
  <c r="F28" i="172"/>
  <c r="J28" i="172" s="1"/>
  <c r="G27" i="172"/>
  <c r="F27" i="172"/>
  <c r="J27" i="172" s="1"/>
  <c r="G23" i="172"/>
  <c r="K23" i="172" s="1"/>
  <c r="F23" i="172"/>
  <c r="J23" i="172" s="1"/>
  <c r="G22" i="172"/>
  <c r="K22" i="172" s="1"/>
  <c r="F22" i="172"/>
  <c r="J22" i="172" s="1"/>
  <c r="G34" i="174"/>
  <c r="K34" i="174" s="1"/>
  <c r="F34" i="174"/>
  <c r="J34" i="174" s="1"/>
  <c r="G29" i="174"/>
  <c r="K29" i="174" s="1"/>
  <c r="F29" i="174"/>
  <c r="J29" i="174" s="1"/>
  <c r="G28" i="174"/>
  <c r="K28" i="174" s="1"/>
  <c r="F28" i="174"/>
  <c r="J28" i="174" s="1"/>
  <c r="G24" i="174"/>
  <c r="F24" i="174"/>
  <c r="J24" i="174" s="1"/>
  <c r="G23" i="174"/>
  <c r="K23" i="174" s="1"/>
  <c r="F23" i="174"/>
  <c r="J23" i="174" s="1"/>
  <c r="K27" i="172"/>
  <c r="K24" i="174"/>
  <c r="D40" i="175"/>
  <c r="D37" i="175"/>
  <c r="D34" i="175"/>
  <c r="I34" i="175" s="1"/>
  <c r="D29" i="175"/>
  <c r="I29" i="175" s="1"/>
  <c r="D28" i="175"/>
  <c r="H28" i="175" s="1"/>
  <c r="D24" i="175"/>
  <c r="I24" i="175" s="1"/>
  <c r="D23" i="175"/>
  <c r="I23" i="175" s="1"/>
  <c r="D19" i="175"/>
  <c r="H19" i="175" s="1"/>
  <c r="D18" i="175"/>
  <c r="H18" i="175" s="1"/>
  <c r="D15" i="175"/>
  <c r="H15" i="175" s="1"/>
  <c r="P40" i="148"/>
  <c r="O40" i="148"/>
  <c r="N40" i="148"/>
  <c r="P37" i="148"/>
  <c r="O37" i="148"/>
  <c r="N37" i="148"/>
  <c r="P34" i="148"/>
  <c r="O34" i="148"/>
  <c r="N34" i="148"/>
  <c r="P29" i="148"/>
  <c r="O29" i="148"/>
  <c r="N29" i="148"/>
  <c r="P28" i="148"/>
  <c r="O28" i="148"/>
  <c r="N28" i="148"/>
  <c r="P24" i="148"/>
  <c r="O24" i="148"/>
  <c r="N24" i="148"/>
  <c r="P23" i="148"/>
  <c r="O23" i="148"/>
  <c r="N23" i="148"/>
  <c r="P19" i="148"/>
  <c r="O19" i="148"/>
  <c r="N19" i="148"/>
  <c r="P18" i="148"/>
  <c r="O18" i="148"/>
  <c r="N18" i="148"/>
  <c r="P15" i="148"/>
  <c r="O15" i="148"/>
  <c r="N15" i="148"/>
  <c r="L40" i="148"/>
  <c r="K40" i="148"/>
  <c r="J40" i="148"/>
  <c r="I40" i="148"/>
  <c r="H40" i="148"/>
  <c r="L37" i="148"/>
  <c r="K37" i="148"/>
  <c r="J37" i="148"/>
  <c r="I37" i="148"/>
  <c r="H37" i="148"/>
  <c r="L34" i="148"/>
  <c r="K34" i="148"/>
  <c r="J34" i="148"/>
  <c r="I34" i="148"/>
  <c r="H34" i="148"/>
  <c r="L29" i="148"/>
  <c r="K29" i="148"/>
  <c r="J29" i="148"/>
  <c r="I29" i="148"/>
  <c r="H29" i="148"/>
  <c r="L28" i="148"/>
  <c r="K28" i="148"/>
  <c r="J28" i="148"/>
  <c r="I28" i="148"/>
  <c r="H28" i="148"/>
  <c r="L24" i="148"/>
  <c r="K24" i="148"/>
  <c r="J24" i="148"/>
  <c r="I24" i="148"/>
  <c r="H24" i="148"/>
  <c r="L23" i="148"/>
  <c r="K23" i="148"/>
  <c r="J23" i="148"/>
  <c r="I23" i="148"/>
  <c r="H23" i="148"/>
  <c r="L19" i="148"/>
  <c r="K19" i="148"/>
  <c r="J19" i="148"/>
  <c r="I19" i="148"/>
  <c r="H19" i="148"/>
  <c r="L18" i="148"/>
  <c r="K18" i="148"/>
  <c r="J18" i="148"/>
  <c r="I18" i="148"/>
  <c r="H18" i="148"/>
  <c r="L15" i="148"/>
  <c r="K15" i="148"/>
  <c r="J15" i="148"/>
  <c r="I15" i="148"/>
  <c r="H15" i="148"/>
  <c r="J463" i="135"/>
  <c r="I463" i="135"/>
  <c r="H463" i="135"/>
  <c r="G463" i="135"/>
  <c r="F463" i="135"/>
  <c r="E463" i="135"/>
  <c r="D463" i="135"/>
  <c r="J462" i="135"/>
  <c r="I462" i="135"/>
  <c r="H462" i="135"/>
  <c r="G462" i="135"/>
  <c r="F462" i="135"/>
  <c r="E462" i="135"/>
  <c r="D462" i="135"/>
  <c r="J461" i="135"/>
  <c r="I461" i="135"/>
  <c r="H461" i="135"/>
  <c r="G461" i="135"/>
  <c r="F461" i="135"/>
  <c r="E461" i="135"/>
  <c r="D461" i="135"/>
  <c r="J460" i="135"/>
  <c r="I460" i="135"/>
  <c r="H460" i="135"/>
  <c r="G460" i="135"/>
  <c r="F460" i="135"/>
  <c r="E460" i="135"/>
  <c r="D460" i="135"/>
  <c r="J459" i="135"/>
  <c r="I459" i="135"/>
  <c r="H459" i="135"/>
  <c r="G459" i="135"/>
  <c r="F459" i="135"/>
  <c r="E459" i="135"/>
  <c r="D459" i="135"/>
  <c r="J458" i="135"/>
  <c r="I458" i="135"/>
  <c r="H458" i="135"/>
  <c r="G458" i="135"/>
  <c r="F458" i="135"/>
  <c r="E458" i="135"/>
  <c r="D458" i="135"/>
  <c r="J457" i="135"/>
  <c r="I457" i="135"/>
  <c r="H457" i="135"/>
  <c r="G457" i="135"/>
  <c r="F457" i="135"/>
  <c r="E457" i="135"/>
  <c r="D457" i="135"/>
  <c r="J456" i="135"/>
  <c r="I456" i="135"/>
  <c r="H456" i="135"/>
  <c r="G456" i="135"/>
  <c r="F456" i="135"/>
  <c r="E456" i="135"/>
  <c r="D456" i="135"/>
  <c r="J455" i="135"/>
  <c r="I455" i="135"/>
  <c r="H455" i="135"/>
  <c r="G455" i="135"/>
  <c r="F455" i="135"/>
  <c r="E455" i="135"/>
  <c r="D455" i="135"/>
  <c r="J454" i="135"/>
  <c r="I454" i="135"/>
  <c r="H454" i="135"/>
  <c r="G454" i="135"/>
  <c r="F454" i="135"/>
  <c r="E454" i="135"/>
  <c r="D454" i="135"/>
  <c r="J453" i="135"/>
  <c r="I453" i="135"/>
  <c r="H453" i="135"/>
  <c r="G453" i="135"/>
  <c r="F453" i="135"/>
  <c r="E453" i="135"/>
  <c r="D453" i="135"/>
  <c r="J452" i="135"/>
  <c r="I452" i="135"/>
  <c r="H452" i="135"/>
  <c r="G452" i="135"/>
  <c r="F452" i="135"/>
  <c r="E452" i="135"/>
  <c r="D452" i="135"/>
  <c r="J362" i="135"/>
  <c r="I362" i="135"/>
  <c r="H362" i="135"/>
  <c r="G362" i="135"/>
  <c r="F362" i="135"/>
  <c r="E362" i="135"/>
  <c r="D362" i="135"/>
  <c r="J361" i="135"/>
  <c r="I361" i="135"/>
  <c r="H361" i="135"/>
  <c r="G361" i="135"/>
  <c r="F361" i="135"/>
  <c r="E361" i="135"/>
  <c r="D361" i="135"/>
  <c r="J360" i="135"/>
  <c r="I360" i="135"/>
  <c r="H360" i="135"/>
  <c r="G360" i="135"/>
  <c r="F360" i="135"/>
  <c r="E360" i="135"/>
  <c r="D360" i="135"/>
  <c r="J359" i="135"/>
  <c r="I359" i="135"/>
  <c r="H359" i="135"/>
  <c r="G359" i="135"/>
  <c r="F359" i="135"/>
  <c r="E359" i="135"/>
  <c r="D359" i="135"/>
  <c r="J358" i="135"/>
  <c r="I358" i="135"/>
  <c r="H358" i="135"/>
  <c r="G358" i="135"/>
  <c r="F358" i="135"/>
  <c r="E358" i="135"/>
  <c r="D358" i="135"/>
  <c r="J357" i="135"/>
  <c r="I357" i="135"/>
  <c r="H357" i="135"/>
  <c r="G357" i="135"/>
  <c r="F357" i="135"/>
  <c r="E357" i="135"/>
  <c r="D357" i="135"/>
  <c r="J356" i="135"/>
  <c r="I356" i="135"/>
  <c r="H356" i="135"/>
  <c r="G356" i="135"/>
  <c r="F356" i="135"/>
  <c r="E356" i="135"/>
  <c r="D356" i="135"/>
  <c r="J355" i="135"/>
  <c r="I355" i="135"/>
  <c r="H355" i="135"/>
  <c r="G355" i="135"/>
  <c r="F355" i="135"/>
  <c r="E355" i="135"/>
  <c r="D355" i="135"/>
  <c r="J354" i="135"/>
  <c r="I354" i="135"/>
  <c r="H354" i="135"/>
  <c r="G354" i="135"/>
  <c r="F354" i="135"/>
  <c r="E354" i="135"/>
  <c r="D354" i="135"/>
  <c r="J353" i="135"/>
  <c r="I353" i="135"/>
  <c r="H353" i="135"/>
  <c r="G353" i="135"/>
  <c r="F353" i="135"/>
  <c r="E353" i="135"/>
  <c r="D353" i="135"/>
  <c r="J352" i="135"/>
  <c r="I352" i="135"/>
  <c r="H352" i="135"/>
  <c r="G352" i="135"/>
  <c r="F352" i="135"/>
  <c r="E352" i="135"/>
  <c r="D352" i="135"/>
  <c r="J351" i="135"/>
  <c r="I351" i="135"/>
  <c r="H351" i="135"/>
  <c r="G351" i="135"/>
  <c r="F351" i="135"/>
  <c r="E351" i="135"/>
  <c r="D351" i="135"/>
  <c r="J438" i="135"/>
  <c r="I438" i="135"/>
  <c r="H438" i="135"/>
  <c r="G438" i="135"/>
  <c r="F438" i="135"/>
  <c r="E438" i="135"/>
  <c r="D438" i="135"/>
  <c r="J437" i="135"/>
  <c r="I437" i="135"/>
  <c r="H437" i="135"/>
  <c r="G437" i="135"/>
  <c r="F437" i="135"/>
  <c r="E437" i="135"/>
  <c r="D437" i="135"/>
  <c r="J436" i="135"/>
  <c r="I436" i="135"/>
  <c r="H436" i="135"/>
  <c r="G436" i="135"/>
  <c r="F436" i="135"/>
  <c r="E436" i="135"/>
  <c r="D436" i="135"/>
  <c r="J435" i="135"/>
  <c r="I435" i="135"/>
  <c r="H435" i="135"/>
  <c r="G435" i="135"/>
  <c r="F435" i="135"/>
  <c r="E435" i="135"/>
  <c r="D435" i="135"/>
  <c r="J434" i="135"/>
  <c r="I434" i="135"/>
  <c r="H434" i="135"/>
  <c r="G434" i="135"/>
  <c r="F434" i="135"/>
  <c r="E434" i="135"/>
  <c r="D434" i="135"/>
  <c r="J433" i="135"/>
  <c r="I433" i="135"/>
  <c r="H433" i="135"/>
  <c r="G433" i="135"/>
  <c r="F433" i="135"/>
  <c r="E433" i="135"/>
  <c r="D433" i="135"/>
  <c r="J432" i="135"/>
  <c r="I432" i="135"/>
  <c r="H432" i="135"/>
  <c r="G432" i="135"/>
  <c r="F432" i="135"/>
  <c r="E432" i="135"/>
  <c r="D432" i="135"/>
  <c r="J431" i="135"/>
  <c r="I431" i="135"/>
  <c r="H431" i="135"/>
  <c r="G431" i="135"/>
  <c r="F431" i="135"/>
  <c r="E431" i="135"/>
  <c r="D431" i="135"/>
  <c r="J430" i="135"/>
  <c r="I430" i="135"/>
  <c r="H430" i="135"/>
  <c r="G430" i="135"/>
  <c r="F430" i="135"/>
  <c r="E430" i="135"/>
  <c r="D430" i="135"/>
  <c r="J429" i="135"/>
  <c r="I429" i="135"/>
  <c r="H429" i="135"/>
  <c r="G429" i="135"/>
  <c r="F429" i="135"/>
  <c r="E429" i="135"/>
  <c r="D429" i="135"/>
  <c r="J428" i="135"/>
  <c r="I428" i="135"/>
  <c r="H428" i="135"/>
  <c r="G428" i="135"/>
  <c r="F428" i="135"/>
  <c r="E428" i="135"/>
  <c r="D428" i="135"/>
  <c r="J427" i="135"/>
  <c r="I427" i="135"/>
  <c r="H427" i="135"/>
  <c r="G427" i="135"/>
  <c r="F427" i="135"/>
  <c r="E427" i="135"/>
  <c r="D427" i="135"/>
  <c r="J337" i="135"/>
  <c r="I337" i="135"/>
  <c r="H337" i="135"/>
  <c r="G337" i="135"/>
  <c r="F337" i="135"/>
  <c r="E337" i="135"/>
  <c r="D337" i="135"/>
  <c r="J336" i="135"/>
  <c r="I336" i="135"/>
  <c r="H336" i="135"/>
  <c r="G336" i="135"/>
  <c r="F336" i="135"/>
  <c r="E336" i="135"/>
  <c r="D336" i="135"/>
  <c r="J335" i="135"/>
  <c r="I335" i="135"/>
  <c r="H335" i="135"/>
  <c r="G335" i="135"/>
  <c r="F335" i="135"/>
  <c r="E335" i="135"/>
  <c r="D335" i="135"/>
  <c r="J334" i="135"/>
  <c r="I334" i="135"/>
  <c r="H334" i="135"/>
  <c r="G334" i="135"/>
  <c r="F334" i="135"/>
  <c r="E334" i="135"/>
  <c r="D334" i="135"/>
  <c r="J333" i="135"/>
  <c r="I333" i="135"/>
  <c r="H333" i="135"/>
  <c r="G333" i="135"/>
  <c r="F333" i="135"/>
  <c r="E333" i="135"/>
  <c r="D333" i="135"/>
  <c r="J332" i="135"/>
  <c r="I332" i="135"/>
  <c r="H332" i="135"/>
  <c r="G332" i="135"/>
  <c r="F332" i="135"/>
  <c r="E332" i="135"/>
  <c r="D332" i="135"/>
  <c r="J331" i="135"/>
  <c r="I331" i="135"/>
  <c r="H331" i="135"/>
  <c r="G331" i="135"/>
  <c r="F331" i="135"/>
  <c r="E331" i="135"/>
  <c r="D331" i="135"/>
  <c r="J330" i="135"/>
  <c r="I330" i="135"/>
  <c r="H330" i="135"/>
  <c r="G330" i="135"/>
  <c r="F330" i="135"/>
  <c r="E330" i="135"/>
  <c r="D330" i="135"/>
  <c r="J329" i="135"/>
  <c r="I329" i="135"/>
  <c r="H329" i="135"/>
  <c r="G329" i="135"/>
  <c r="F329" i="135"/>
  <c r="E329" i="135"/>
  <c r="D329" i="135"/>
  <c r="J328" i="135"/>
  <c r="I328" i="135"/>
  <c r="H328" i="135"/>
  <c r="G328" i="135"/>
  <c r="F328" i="135"/>
  <c r="E328" i="135"/>
  <c r="D328" i="135"/>
  <c r="J327" i="135"/>
  <c r="I327" i="135"/>
  <c r="H327" i="135"/>
  <c r="G327" i="135"/>
  <c r="F327" i="135"/>
  <c r="E327" i="135"/>
  <c r="D327" i="135"/>
  <c r="J326" i="135"/>
  <c r="I326" i="135"/>
  <c r="H326" i="135"/>
  <c r="G326" i="135"/>
  <c r="F326" i="135"/>
  <c r="E326" i="135"/>
  <c r="D326" i="135"/>
  <c r="J413" i="135"/>
  <c r="I413" i="135"/>
  <c r="H413" i="135"/>
  <c r="G413" i="135"/>
  <c r="F413" i="135"/>
  <c r="E413" i="135"/>
  <c r="D413" i="135"/>
  <c r="J412" i="135"/>
  <c r="I412" i="135"/>
  <c r="H412" i="135"/>
  <c r="G412" i="135"/>
  <c r="F412" i="135"/>
  <c r="E412" i="135"/>
  <c r="D412" i="135"/>
  <c r="J411" i="135"/>
  <c r="I411" i="135"/>
  <c r="H411" i="135"/>
  <c r="G411" i="135"/>
  <c r="F411" i="135"/>
  <c r="E411" i="135"/>
  <c r="D411" i="135"/>
  <c r="J410" i="135"/>
  <c r="I410" i="135"/>
  <c r="H410" i="135"/>
  <c r="G410" i="135"/>
  <c r="F410" i="135"/>
  <c r="E410" i="135"/>
  <c r="D410" i="135"/>
  <c r="J409" i="135"/>
  <c r="I409" i="135"/>
  <c r="H409" i="135"/>
  <c r="G409" i="135"/>
  <c r="F409" i="135"/>
  <c r="E409" i="135"/>
  <c r="D409" i="135"/>
  <c r="J408" i="135"/>
  <c r="I408" i="135"/>
  <c r="H408" i="135"/>
  <c r="G408" i="135"/>
  <c r="F408" i="135"/>
  <c r="E408" i="135"/>
  <c r="D408" i="135"/>
  <c r="J407" i="135"/>
  <c r="I407" i="135"/>
  <c r="H407" i="135"/>
  <c r="G407" i="135"/>
  <c r="F407" i="135"/>
  <c r="E407" i="135"/>
  <c r="D407" i="135"/>
  <c r="J406" i="135"/>
  <c r="I406" i="135"/>
  <c r="H406" i="135"/>
  <c r="G406" i="135"/>
  <c r="F406" i="135"/>
  <c r="E406" i="135"/>
  <c r="D406" i="135"/>
  <c r="J405" i="135"/>
  <c r="I405" i="135"/>
  <c r="H405" i="135"/>
  <c r="G405" i="135"/>
  <c r="F405" i="135"/>
  <c r="E405" i="135"/>
  <c r="D405" i="135"/>
  <c r="J404" i="135"/>
  <c r="I404" i="135"/>
  <c r="H404" i="135"/>
  <c r="G404" i="135"/>
  <c r="F404" i="135"/>
  <c r="E404" i="135"/>
  <c r="D404" i="135"/>
  <c r="J403" i="135"/>
  <c r="I403" i="135"/>
  <c r="H403" i="135"/>
  <c r="G403" i="135"/>
  <c r="F403" i="135"/>
  <c r="E403" i="135"/>
  <c r="D403" i="135"/>
  <c r="J402" i="135"/>
  <c r="I402" i="135"/>
  <c r="H402" i="135"/>
  <c r="G402" i="135"/>
  <c r="F402" i="135"/>
  <c r="E402" i="135"/>
  <c r="D402" i="135"/>
  <c r="J312" i="135"/>
  <c r="I312" i="135"/>
  <c r="H312" i="135"/>
  <c r="G312" i="135"/>
  <c r="F312" i="135"/>
  <c r="E312" i="135"/>
  <c r="D312" i="135"/>
  <c r="J311" i="135"/>
  <c r="I311" i="135"/>
  <c r="H311" i="135"/>
  <c r="G311" i="135"/>
  <c r="F311" i="135"/>
  <c r="E311" i="135"/>
  <c r="D311" i="135"/>
  <c r="J310" i="135"/>
  <c r="I310" i="135"/>
  <c r="H310" i="135"/>
  <c r="G310" i="135"/>
  <c r="F310" i="135"/>
  <c r="E310" i="135"/>
  <c r="D310" i="135"/>
  <c r="J309" i="135"/>
  <c r="I309" i="135"/>
  <c r="H309" i="135"/>
  <c r="G309" i="135"/>
  <c r="F309" i="135"/>
  <c r="E309" i="135"/>
  <c r="D309" i="135"/>
  <c r="J308" i="135"/>
  <c r="I308" i="135"/>
  <c r="H308" i="135"/>
  <c r="G308" i="135"/>
  <c r="F308" i="135"/>
  <c r="E308" i="135"/>
  <c r="D308" i="135"/>
  <c r="J307" i="135"/>
  <c r="I307" i="135"/>
  <c r="H307" i="135"/>
  <c r="G307" i="135"/>
  <c r="F307" i="135"/>
  <c r="E307" i="135"/>
  <c r="D307" i="135"/>
  <c r="J306" i="135"/>
  <c r="I306" i="135"/>
  <c r="H306" i="135"/>
  <c r="G306" i="135"/>
  <c r="F306" i="135"/>
  <c r="E306" i="135"/>
  <c r="D306" i="135"/>
  <c r="J305" i="135"/>
  <c r="I305" i="135"/>
  <c r="H305" i="135"/>
  <c r="G305" i="135"/>
  <c r="F305" i="135"/>
  <c r="E305" i="135"/>
  <c r="D305" i="135"/>
  <c r="J304" i="135"/>
  <c r="I304" i="135"/>
  <c r="H304" i="135"/>
  <c r="G304" i="135"/>
  <c r="F304" i="135"/>
  <c r="E304" i="135"/>
  <c r="D304" i="135"/>
  <c r="J303" i="135"/>
  <c r="I303" i="135"/>
  <c r="H303" i="135"/>
  <c r="G303" i="135"/>
  <c r="F303" i="135"/>
  <c r="E303" i="135"/>
  <c r="D303" i="135"/>
  <c r="J302" i="135"/>
  <c r="I302" i="135"/>
  <c r="H302" i="135"/>
  <c r="G302" i="135"/>
  <c r="F302" i="135"/>
  <c r="E302" i="135"/>
  <c r="D302" i="135"/>
  <c r="J301" i="135"/>
  <c r="I301" i="135"/>
  <c r="H301" i="135"/>
  <c r="G301" i="135"/>
  <c r="F301" i="135"/>
  <c r="E301" i="135"/>
  <c r="D301" i="135"/>
  <c r="M413" i="137"/>
  <c r="L413" i="137"/>
  <c r="K413" i="137"/>
  <c r="J413" i="137"/>
  <c r="I413" i="137"/>
  <c r="H413" i="137"/>
  <c r="G413" i="137"/>
  <c r="F413" i="137"/>
  <c r="E413" i="137"/>
  <c r="D413" i="137"/>
  <c r="M412" i="137"/>
  <c r="L412" i="137"/>
  <c r="K412" i="137"/>
  <c r="J412" i="137"/>
  <c r="I412" i="137"/>
  <c r="H412" i="137"/>
  <c r="G412" i="137"/>
  <c r="F412" i="137"/>
  <c r="E412" i="137"/>
  <c r="D412" i="137"/>
  <c r="M411" i="137"/>
  <c r="L411" i="137"/>
  <c r="K411" i="137"/>
  <c r="J411" i="137"/>
  <c r="I411" i="137"/>
  <c r="H411" i="137"/>
  <c r="G411" i="137"/>
  <c r="F411" i="137"/>
  <c r="E411" i="137"/>
  <c r="D411" i="137"/>
  <c r="M410" i="137"/>
  <c r="L410" i="137"/>
  <c r="K410" i="137"/>
  <c r="J410" i="137"/>
  <c r="I410" i="137"/>
  <c r="H410" i="137"/>
  <c r="G410" i="137"/>
  <c r="F410" i="137"/>
  <c r="E410" i="137"/>
  <c r="D410" i="137"/>
  <c r="M409" i="137"/>
  <c r="L409" i="137"/>
  <c r="K409" i="137"/>
  <c r="J409" i="137"/>
  <c r="I409" i="137"/>
  <c r="H409" i="137"/>
  <c r="G409" i="137"/>
  <c r="F409" i="137"/>
  <c r="E409" i="137"/>
  <c r="D409" i="137"/>
  <c r="M408" i="137"/>
  <c r="L408" i="137"/>
  <c r="K408" i="137"/>
  <c r="J408" i="137"/>
  <c r="I408" i="137"/>
  <c r="H408" i="137"/>
  <c r="G408" i="137"/>
  <c r="F408" i="137"/>
  <c r="E408" i="137"/>
  <c r="D408" i="137"/>
  <c r="M407" i="137"/>
  <c r="L407" i="137"/>
  <c r="K407" i="137"/>
  <c r="J407" i="137"/>
  <c r="I407" i="137"/>
  <c r="H407" i="137"/>
  <c r="G407" i="137"/>
  <c r="F407" i="137"/>
  <c r="E407" i="137"/>
  <c r="D407" i="137"/>
  <c r="M406" i="137"/>
  <c r="L406" i="137"/>
  <c r="K406" i="137"/>
  <c r="J406" i="137"/>
  <c r="I406" i="137"/>
  <c r="H406" i="137"/>
  <c r="G406" i="137"/>
  <c r="F406" i="137"/>
  <c r="E406" i="137"/>
  <c r="D406" i="137"/>
  <c r="M405" i="137"/>
  <c r="L405" i="137"/>
  <c r="K405" i="137"/>
  <c r="J405" i="137"/>
  <c r="I405" i="137"/>
  <c r="H405" i="137"/>
  <c r="G405" i="137"/>
  <c r="F405" i="137"/>
  <c r="E405" i="137"/>
  <c r="D405" i="137"/>
  <c r="M404" i="137"/>
  <c r="L404" i="137"/>
  <c r="K404" i="137"/>
  <c r="J404" i="137"/>
  <c r="I404" i="137"/>
  <c r="H404" i="137"/>
  <c r="G404" i="137"/>
  <c r="F404" i="137"/>
  <c r="E404" i="137"/>
  <c r="D404" i="137"/>
  <c r="M403" i="137"/>
  <c r="L403" i="137"/>
  <c r="K403" i="137"/>
  <c r="J403" i="137"/>
  <c r="I403" i="137"/>
  <c r="H403" i="137"/>
  <c r="G403" i="137"/>
  <c r="F403" i="137"/>
  <c r="E403" i="137"/>
  <c r="D403" i="137"/>
  <c r="M402" i="137"/>
  <c r="L402" i="137"/>
  <c r="K402" i="137"/>
  <c r="J402" i="137"/>
  <c r="I402" i="137"/>
  <c r="H402" i="137"/>
  <c r="G402" i="137"/>
  <c r="F402" i="137"/>
  <c r="E402" i="137"/>
  <c r="D402" i="137"/>
  <c r="M312" i="137"/>
  <c r="L312" i="137"/>
  <c r="K312" i="137"/>
  <c r="J312" i="137"/>
  <c r="I312" i="137"/>
  <c r="H312" i="137"/>
  <c r="G312" i="137"/>
  <c r="F312" i="137"/>
  <c r="E312" i="137"/>
  <c r="D312" i="137"/>
  <c r="M311" i="137"/>
  <c r="L311" i="137"/>
  <c r="K311" i="137"/>
  <c r="J311" i="137"/>
  <c r="I311" i="137"/>
  <c r="H311" i="137"/>
  <c r="G311" i="137"/>
  <c r="F311" i="137"/>
  <c r="E311" i="137"/>
  <c r="D311" i="137"/>
  <c r="M310" i="137"/>
  <c r="L310" i="137"/>
  <c r="K310" i="137"/>
  <c r="J310" i="137"/>
  <c r="I310" i="137"/>
  <c r="H310" i="137"/>
  <c r="G310" i="137"/>
  <c r="F310" i="137"/>
  <c r="E310" i="137"/>
  <c r="D310" i="137"/>
  <c r="M309" i="137"/>
  <c r="L309" i="137"/>
  <c r="K309" i="137"/>
  <c r="J309" i="137"/>
  <c r="I309" i="137"/>
  <c r="H309" i="137"/>
  <c r="G309" i="137"/>
  <c r="F309" i="137"/>
  <c r="E309" i="137"/>
  <c r="D309" i="137"/>
  <c r="M308" i="137"/>
  <c r="L308" i="137"/>
  <c r="K308" i="137"/>
  <c r="J308" i="137"/>
  <c r="I308" i="137"/>
  <c r="H308" i="137"/>
  <c r="G308" i="137"/>
  <c r="F308" i="137"/>
  <c r="E308" i="137"/>
  <c r="D308" i="137"/>
  <c r="M307" i="137"/>
  <c r="L307" i="137"/>
  <c r="K307" i="137"/>
  <c r="J307" i="137"/>
  <c r="I307" i="137"/>
  <c r="H307" i="137"/>
  <c r="G307" i="137"/>
  <c r="F307" i="137"/>
  <c r="E307" i="137"/>
  <c r="D307" i="137"/>
  <c r="M306" i="137"/>
  <c r="L306" i="137"/>
  <c r="K306" i="137"/>
  <c r="J306" i="137"/>
  <c r="I306" i="137"/>
  <c r="H306" i="137"/>
  <c r="G306" i="137"/>
  <c r="F306" i="137"/>
  <c r="E306" i="137"/>
  <c r="D306" i="137"/>
  <c r="M305" i="137"/>
  <c r="L305" i="137"/>
  <c r="K305" i="137"/>
  <c r="J305" i="137"/>
  <c r="I305" i="137"/>
  <c r="H305" i="137"/>
  <c r="G305" i="137"/>
  <c r="F305" i="137"/>
  <c r="E305" i="137"/>
  <c r="D305" i="137"/>
  <c r="M304" i="137"/>
  <c r="L304" i="137"/>
  <c r="K304" i="137"/>
  <c r="J304" i="137"/>
  <c r="I304" i="137"/>
  <c r="H304" i="137"/>
  <c r="G304" i="137"/>
  <c r="F304" i="137"/>
  <c r="E304" i="137"/>
  <c r="D304" i="137"/>
  <c r="M303" i="137"/>
  <c r="L303" i="137"/>
  <c r="K303" i="137"/>
  <c r="J303" i="137"/>
  <c r="I303" i="137"/>
  <c r="H303" i="137"/>
  <c r="G303" i="137"/>
  <c r="F303" i="137"/>
  <c r="E303" i="137"/>
  <c r="D303" i="137"/>
  <c r="M302" i="137"/>
  <c r="L302" i="137"/>
  <c r="K302" i="137"/>
  <c r="J302" i="137"/>
  <c r="I302" i="137"/>
  <c r="H302" i="137"/>
  <c r="G302" i="137"/>
  <c r="F302" i="137"/>
  <c r="E302" i="137"/>
  <c r="D302" i="137"/>
  <c r="M301" i="137"/>
  <c r="L301" i="137"/>
  <c r="K301" i="137"/>
  <c r="J301" i="137"/>
  <c r="I301" i="137"/>
  <c r="H301" i="137"/>
  <c r="G301" i="137"/>
  <c r="F301" i="137"/>
  <c r="E301" i="137"/>
  <c r="D301" i="137"/>
  <c r="M259" i="137"/>
  <c r="L259" i="137"/>
  <c r="K259" i="137"/>
  <c r="J259" i="137"/>
  <c r="I259" i="137"/>
  <c r="H259" i="137"/>
  <c r="G259" i="137"/>
  <c r="F259" i="137"/>
  <c r="E259" i="137"/>
  <c r="D259" i="137"/>
  <c r="M258" i="137"/>
  <c r="L258" i="137"/>
  <c r="K258" i="137"/>
  <c r="J258" i="137"/>
  <c r="I258" i="137"/>
  <c r="H258" i="137"/>
  <c r="G258" i="137"/>
  <c r="F258" i="137"/>
  <c r="E258" i="137"/>
  <c r="D258" i="137"/>
  <c r="M257" i="137"/>
  <c r="L257" i="137"/>
  <c r="K257" i="137"/>
  <c r="J257" i="137"/>
  <c r="I257" i="137"/>
  <c r="H257" i="137"/>
  <c r="G257" i="137"/>
  <c r="F257" i="137"/>
  <c r="E257" i="137"/>
  <c r="D257" i="137"/>
  <c r="M256" i="137"/>
  <c r="L256" i="137"/>
  <c r="K256" i="137"/>
  <c r="J256" i="137"/>
  <c r="I256" i="137"/>
  <c r="H256" i="137"/>
  <c r="G256" i="137"/>
  <c r="F256" i="137"/>
  <c r="E256" i="137"/>
  <c r="D256" i="137"/>
  <c r="M255" i="137"/>
  <c r="L255" i="137"/>
  <c r="K255" i="137"/>
  <c r="J255" i="137"/>
  <c r="I255" i="137"/>
  <c r="H255" i="137"/>
  <c r="G255" i="137"/>
  <c r="F255" i="137"/>
  <c r="E255" i="137"/>
  <c r="D255" i="137"/>
  <c r="M254" i="137"/>
  <c r="L254" i="137"/>
  <c r="K254" i="137"/>
  <c r="J254" i="137"/>
  <c r="I254" i="137"/>
  <c r="H254" i="137"/>
  <c r="G254" i="137"/>
  <c r="F254" i="137"/>
  <c r="E254" i="137"/>
  <c r="D254" i="137"/>
  <c r="M253" i="137"/>
  <c r="L253" i="137"/>
  <c r="K253" i="137"/>
  <c r="J253" i="137"/>
  <c r="I253" i="137"/>
  <c r="H253" i="137"/>
  <c r="G253" i="137"/>
  <c r="F253" i="137"/>
  <c r="E253" i="137"/>
  <c r="D253" i="137"/>
  <c r="M252" i="137"/>
  <c r="L252" i="137"/>
  <c r="K252" i="137"/>
  <c r="J252" i="137"/>
  <c r="I252" i="137"/>
  <c r="H252" i="137"/>
  <c r="G252" i="137"/>
  <c r="F252" i="137"/>
  <c r="E252" i="137"/>
  <c r="D252" i="137"/>
  <c r="M251" i="137"/>
  <c r="L251" i="137"/>
  <c r="K251" i="137"/>
  <c r="J251" i="137"/>
  <c r="I251" i="137"/>
  <c r="H251" i="137"/>
  <c r="G251" i="137"/>
  <c r="F251" i="137"/>
  <c r="E251" i="137"/>
  <c r="D251" i="137"/>
  <c r="M250" i="137"/>
  <c r="L250" i="137"/>
  <c r="K250" i="137"/>
  <c r="J250" i="137"/>
  <c r="I250" i="137"/>
  <c r="H250" i="137"/>
  <c r="G250" i="137"/>
  <c r="F250" i="137"/>
  <c r="E250" i="137"/>
  <c r="D250" i="137"/>
  <c r="M249" i="137"/>
  <c r="L249" i="137"/>
  <c r="K249" i="137"/>
  <c r="J249" i="137"/>
  <c r="I249" i="137"/>
  <c r="H249" i="137"/>
  <c r="G249" i="137"/>
  <c r="F249" i="137"/>
  <c r="E249" i="137"/>
  <c r="D249" i="137"/>
  <c r="M248" i="137"/>
  <c r="L248" i="137"/>
  <c r="K248" i="137"/>
  <c r="J248" i="137"/>
  <c r="I248" i="137"/>
  <c r="H248" i="137"/>
  <c r="G248" i="137"/>
  <c r="F248" i="137"/>
  <c r="E248" i="137"/>
  <c r="D248" i="137"/>
  <c r="M232" i="137"/>
  <c r="L232" i="137"/>
  <c r="K232" i="137"/>
  <c r="J232" i="137"/>
  <c r="I232" i="137"/>
  <c r="H232" i="137"/>
  <c r="G232" i="137"/>
  <c r="F232" i="137"/>
  <c r="E232" i="137"/>
  <c r="D232" i="137"/>
  <c r="M231" i="137"/>
  <c r="L231" i="137"/>
  <c r="K231" i="137"/>
  <c r="J231" i="137"/>
  <c r="I231" i="137"/>
  <c r="H231" i="137"/>
  <c r="G231" i="137"/>
  <c r="F231" i="137"/>
  <c r="E231" i="137"/>
  <c r="D231" i="137"/>
  <c r="M230" i="137"/>
  <c r="L230" i="137"/>
  <c r="K230" i="137"/>
  <c r="J230" i="137"/>
  <c r="I230" i="137"/>
  <c r="H230" i="137"/>
  <c r="G230" i="137"/>
  <c r="F230" i="137"/>
  <c r="E230" i="137"/>
  <c r="D230" i="137"/>
  <c r="M229" i="137"/>
  <c r="L229" i="137"/>
  <c r="K229" i="137"/>
  <c r="J229" i="137"/>
  <c r="I229" i="137"/>
  <c r="H229" i="137"/>
  <c r="G229" i="137"/>
  <c r="F229" i="137"/>
  <c r="E229" i="137"/>
  <c r="D229" i="137"/>
  <c r="M228" i="137"/>
  <c r="L228" i="137"/>
  <c r="K228" i="137"/>
  <c r="J228" i="137"/>
  <c r="I228" i="137"/>
  <c r="H228" i="137"/>
  <c r="G228" i="137"/>
  <c r="F228" i="137"/>
  <c r="E228" i="137"/>
  <c r="D228" i="137"/>
  <c r="M227" i="137"/>
  <c r="L227" i="137"/>
  <c r="K227" i="137"/>
  <c r="J227" i="137"/>
  <c r="I227" i="137"/>
  <c r="H227" i="137"/>
  <c r="G227" i="137"/>
  <c r="F227" i="137"/>
  <c r="E227" i="137"/>
  <c r="D227" i="137"/>
  <c r="M226" i="137"/>
  <c r="L226" i="137"/>
  <c r="K226" i="137"/>
  <c r="J226" i="137"/>
  <c r="I226" i="137"/>
  <c r="H226" i="137"/>
  <c r="G226" i="137"/>
  <c r="F226" i="137"/>
  <c r="E226" i="137"/>
  <c r="D226" i="137"/>
  <c r="M225" i="137"/>
  <c r="L225" i="137"/>
  <c r="K225" i="137"/>
  <c r="J225" i="137"/>
  <c r="I225" i="137"/>
  <c r="H225" i="137"/>
  <c r="G225" i="137"/>
  <c r="F225" i="137"/>
  <c r="E225" i="137"/>
  <c r="D225" i="137"/>
  <c r="M224" i="137"/>
  <c r="L224" i="137"/>
  <c r="K224" i="137"/>
  <c r="J224" i="137"/>
  <c r="I224" i="137"/>
  <c r="H224" i="137"/>
  <c r="G224" i="137"/>
  <c r="F224" i="137"/>
  <c r="E224" i="137"/>
  <c r="D224" i="137"/>
  <c r="M223" i="137"/>
  <c r="L223" i="137"/>
  <c r="K223" i="137"/>
  <c r="J223" i="137"/>
  <c r="I223" i="137"/>
  <c r="H223" i="137"/>
  <c r="G223" i="137"/>
  <c r="F223" i="137"/>
  <c r="E223" i="137"/>
  <c r="D223" i="137"/>
  <c r="M222" i="137"/>
  <c r="L222" i="137"/>
  <c r="K222" i="137"/>
  <c r="J222" i="137"/>
  <c r="I222" i="137"/>
  <c r="H222" i="137"/>
  <c r="G222" i="137"/>
  <c r="F222" i="137"/>
  <c r="E222" i="137"/>
  <c r="D222" i="137"/>
  <c r="M221" i="137"/>
  <c r="L221" i="137"/>
  <c r="K221" i="137"/>
  <c r="J221" i="137"/>
  <c r="I221" i="137"/>
  <c r="H221" i="137"/>
  <c r="G221" i="137"/>
  <c r="F221" i="137"/>
  <c r="E221" i="137"/>
  <c r="D221" i="137"/>
  <c r="M206" i="137"/>
  <c r="L206" i="137"/>
  <c r="K206" i="137"/>
  <c r="J206" i="137"/>
  <c r="I206" i="137"/>
  <c r="H206" i="137"/>
  <c r="G206" i="137"/>
  <c r="F206" i="137"/>
  <c r="E206" i="137"/>
  <c r="D206" i="137"/>
  <c r="M205" i="137"/>
  <c r="L205" i="137"/>
  <c r="K205" i="137"/>
  <c r="J205" i="137"/>
  <c r="I205" i="137"/>
  <c r="H205" i="137"/>
  <c r="G205" i="137"/>
  <c r="F205" i="137"/>
  <c r="E205" i="137"/>
  <c r="D205" i="137"/>
  <c r="M204" i="137"/>
  <c r="L204" i="137"/>
  <c r="K204" i="137"/>
  <c r="J204" i="137"/>
  <c r="I204" i="137"/>
  <c r="H204" i="137"/>
  <c r="G204" i="137"/>
  <c r="F204" i="137"/>
  <c r="E204" i="137"/>
  <c r="D204" i="137"/>
  <c r="M203" i="137"/>
  <c r="L203" i="137"/>
  <c r="K203" i="137"/>
  <c r="J203" i="137"/>
  <c r="I203" i="137"/>
  <c r="H203" i="137"/>
  <c r="G203" i="137"/>
  <c r="F203" i="137"/>
  <c r="E203" i="137"/>
  <c r="D203" i="137"/>
  <c r="M202" i="137"/>
  <c r="L202" i="137"/>
  <c r="K202" i="137"/>
  <c r="J202" i="137"/>
  <c r="I202" i="137"/>
  <c r="H202" i="137"/>
  <c r="G202" i="137"/>
  <c r="F202" i="137"/>
  <c r="E202" i="137"/>
  <c r="D202" i="137"/>
  <c r="M201" i="137"/>
  <c r="L201" i="137"/>
  <c r="K201" i="137"/>
  <c r="J201" i="137"/>
  <c r="I201" i="137"/>
  <c r="H201" i="137"/>
  <c r="G201" i="137"/>
  <c r="F201" i="137"/>
  <c r="E201" i="137"/>
  <c r="D201" i="137"/>
  <c r="M200" i="137"/>
  <c r="L200" i="137"/>
  <c r="K200" i="137"/>
  <c r="J200" i="137"/>
  <c r="I200" i="137"/>
  <c r="H200" i="137"/>
  <c r="G200" i="137"/>
  <c r="F200" i="137"/>
  <c r="E200" i="137"/>
  <c r="D200" i="137"/>
  <c r="M199" i="137"/>
  <c r="L199" i="137"/>
  <c r="K199" i="137"/>
  <c r="J199" i="137"/>
  <c r="I199" i="137"/>
  <c r="H199" i="137"/>
  <c r="G199" i="137"/>
  <c r="F199" i="137"/>
  <c r="E199" i="137"/>
  <c r="D199" i="137"/>
  <c r="M198" i="137"/>
  <c r="L198" i="137"/>
  <c r="K198" i="137"/>
  <c r="J198" i="137"/>
  <c r="I198" i="137"/>
  <c r="H198" i="137"/>
  <c r="G198" i="137"/>
  <c r="F198" i="137"/>
  <c r="E198" i="137"/>
  <c r="D198" i="137"/>
  <c r="M197" i="137"/>
  <c r="L197" i="137"/>
  <c r="K197" i="137"/>
  <c r="J197" i="137"/>
  <c r="I197" i="137"/>
  <c r="H197" i="137"/>
  <c r="G197" i="137"/>
  <c r="F197" i="137"/>
  <c r="E197" i="137"/>
  <c r="D197" i="137"/>
  <c r="M196" i="137"/>
  <c r="L196" i="137"/>
  <c r="K196" i="137"/>
  <c r="J196" i="137"/>
  <c r="I196" i="137"/>
  <c r="H196" i="137"/>
  <c r="G196" i="137"/>
  <c r="F196" i="137"/>
  <c r="E196" i="137"/>
  <c r="D196" i="137"/>
  <c r="M195" i="137"/>
  <c r="L195" i="137"/>
  <c r="K195" i="137"/>
  <c r="J195" i="137"/>
  <c r="I195" i="137"/>
  <c r="H195" i="137"/>
  <c r="G195" i="137"/>
  <c r="F195" i="137"/>
  <c r="E195" i="137"/>
  <c r="D195" i="137"/>
  <c r="M180" i="137"/>
  <c r="L180" i="137"/>
  <c r="K180" i="137"/>
  <c r="J180" i="137"/>
  <c r="I180" i="137"/>
  <c r="H180" i="137"/>
  <c r="G180" i="137"/>
  <c r="F180" i="137"/>
  <c r="E180" i="137"/>
  <c r="D180" i="137"/>
  <c r="M179" i="137"/>
  <c r="L179" i="137"/>
  <c r="K179" i="137"/>
  <c r="J179" i="137"/>
  <c r="I179" i="137"/>
  <c r="H179" i="137"/>
  <c r="G179" i="137"/>
  <c r="F179" i="137"/>
  <c r="E179" i="137"/>
  <c r="D179" i="137"/>
  <c r="M178" i="137"/>
  <c r="L178" i="137"/>
  <c r="K178" i="137"/>
  <c r="J178" i="137"/>
  <c r="I178" i="137"/>
  <c r="H178" i="137"/>
  <c r="G178" i="137"/>
  <c r="F178" i="137"/>
  <c r="E178" i="137"/>
  <c r="D178" i="137"/>
  <c r="M177" i="137"/>
  <c r="L177" i="137"/>
  <c r="K177" i="137"/>
  <c r="J177" i="137"/>
  <c r="I177" i="137"/>
  <c r="H177" i="137"/>
  <c r="G177" i="137"/>
  <c r="F177" i="137"/>
  <c r="E177" i="137"/>
  <c r="D177" i="137"/>
  <c r="M176" i="137"/>
  <c r="L176" i="137"/>
  <c r="K176" i="137"/>
  <c r="J176" i="137"/>
  <c r="I176" i="137"/>
  <c r="H176" i="137"/>
  <c r="G176" i="137"/>
  <c r="F176" i="137"/>
  <c r="E176" i="137"/>
  <c r="D176" i="137"/>
  <c r="M175" i="137"/>
  <c r="L175" i="137"/>
  <c r="K175" i="137"/>
  <c r="J175" i="137"/>
  <c r="I175" i="137"/>
  <c r="H175" i="137"/>
  <c r="G175" i="137"/>
  <c r="F175" i="137"/>
  <c r="E175" i="137"/>
  <c r="D175" i="137"/>
  <c r="M174" i="137"/>
  <c r="L174" i="137"/>
  <c r="K174" i="137"/>
  <c r="J174" i="137"/>
  <c r="I174" i="137"/>
  <c r="H174" i="137"/>
  <c r="G174" i="137"/>
  <c r="F174" i="137"/>
  <c r="E174" i="137"/>
  <c r="D174" i="137"/>
  <c r="M173" i="137"/>
  <c r="L173" i="137"/>
  <c r="K173" i="137"/>
  <c r="J173" i="137"/>
  <c r="I173" i="137"/>
  <c r="H173" i="137"/>
  <c r="G173" i="137"/>
  <c r="F173" i="137"/>
  <c r="E173" i="137"/>
  <c r="D173" i="137"/>
  <c r="M172" i="137"/>
  <c r="L172" i="137"/>
  <c r="K172" i="137"/>
  <c r="J172" i="137"/>
  <c r="I172" i="137"/>
  <c r="H172" i="137"/>
  <c r="G172" i="137"/>
  <c r="F172" i="137"/>
  <c r="E172" i="137"/>
  <c r="D172" i="137"/>
  <c r="M171" i="137"/>
  <c r="L171" i="137"/>
  <c r="K171" i="137"/>
  <c r="J171" i="137"/>
  <c r="I171" i="137"/>
  <c r="H171" i="137"/>
  <c r="G171" i="137"/>
  <c r="F171" i="137"/>
  <c r="E171" i="137"/>
  <c r="D171" i="137"/>
  <c r="M170" i="137"/>
  <c r="L170" i="137"/>
  <c r="K170" i="137"/>
  <c r="J170" i="137"/>
  <c r="I170" i="137"/>
  <c r="H170" i="137"/>
  <c r="G170" i="137"/>
  <c r="F170" i="137"/>
  <c r="E170" i="137"/>
  <c r="D170" i="137"/>
  <c r="M169" i="137"/>
  <c r="L169" i="137"/>
  <c r="K169" i="137"/>
  <c r="J169" i="137"/>
  <c r="I169" i="137"/>
  <c r="H169" i="137"/>
  <c r="G169" i="137"/>
  <c r="F169" i="137"/>
  <c r="E169" i="137"/>
  <c r="D169" i="137"/>
  <c r="M154" i="137"/>
  <c r="L154" i="137"/>
  <c r="K154" i="137"/>
  <c r="J154" i="137"/>
  <c r="I154" i="137"/>
  <c r="H154" i="137"/>
  <c r="G154" i="137"/>
  <c r="F154" i="137"/>
  <c r="E154" i="137"/>
  <c r="D154" i="137"/>
  <c r="M153" i="137"/>
  <c r="L153" i="137"/>
  <c r="K153" i="137"/>
  <c r="J153" i="137"/>
  <c r="I153" i="137"/>
  <c r="H153" i="137"/>
  <c r="G153" i="137"/>
  <c r="F153" i="137"/>
  <c r="E153" i="137"/>
  <c r="D153" i="137"/>
  <c r="M152" i="137"/>
  <c r="L152" i="137"/>
  <c r="K152" i="137"/>
  <c r="J152" i="137"/>
  <c r="I152" i="137"/>
  <c r="H152" i="137"/>
  <c r="G152" i="137"/>
  <c r="F152" i="137"/>
  <c r="E152" i="137"/>
  <c r="D152" i="137"/>
  <c r="M151" i="137"/>
  <c r="L151" i="137"/>
  <c r="K151" i="137"/>
  <c r="J151" i="137"/>
  <c r="I151" i="137"/>
  <c r="H151" i="137"/>
  <c r="G151" i="137"/>
  <c r="F151" i="137"/>
  <c r="E151" i="137"/>
  <c r="D151" i="137"/>
  <c r="M150" i="137"/>
  <c r="L150" i="137"/>
  <c r="K150" i="137"/>
  <c r="J150" i="137"/>
  <c r="I150" i="137"/>
  <c r="H150" i="137"/>
  <c r="G150" i="137"/>
  <c r="F150" i="137"/>
  <c r="E150" i="137"/>
  <c r="D150" i="137"/>
  <c r="M149" i="137"/>
  <c r="L149" i="137"/>
  <c r="K149" i="137"/>
  <c r="J149" i="137"/>
  <c r="I149" i="137"/>
  <c r="H149" i="137"/>
  <c r="G149" i="137"/>
  <c r="F149" i="137"/>
  <c r="E149" i="137"/>
  <c r="D149" i="137"/>
  <c r="M148" i="137"/>
  <c r="L148" i="137"/>
  <c r="K148" i="137"/>
  <c r="J148" i="137"/>
  <c r="I148" i="137"/>
  <c r="H148" i="137"/>
  <c r="G148" i="137"/>
  <c r="F148" i="137"/>
  <c r="E148" i="137"/>
  <c r="D148" i="137"/>
  <c r="M147" i="137"/>
  <c r="L147" i="137"/>
  <c r="K147" i="137"/>
  <c r="J147" i="137"/>
  <c r="I147" i="137"/>
  <c r="H147" i="137"/>
  <c r="G147" i="137"/>
  <c r="F147" i="137"/>
  <c r="E147" i="137"/>
  <c r="D147" i="137"/>
  <c r="M146" i="137"/>
  <c r="L146" i="137"/>
  <c r="K146" i="137"/>
  <c r="J146" i="137"/>
  <c r="I146" i="137"/>
  <c r="H146" i="137"/>
  <c r="G146" i="137"/>
  <c r="F146" i="137"/>
  <c r="E146" i="137"/>
  <c r="D146" i="137"/>
  <c r="M145" i="137"/>
  <c r="L145" i="137"/>
  <c r="K145" i="137"/>
  <c r="J145" i="137"/>
  <c r="I145" i="137"/>
  <c r="H145" i="137"/>
  <c r="G145" i="137"/>
  <c r="F145" i="137"/>
  <c r="E145" i="137"/>
  <c r="D145" i="137"/>
  <c r="M144" i="137"/>
  <c r="L144" i="137"/>
  <c r="K144" i="137"/>
  <c r="J144" i="137"/>
  <c r="I144" i="137"/>
  <c r="H144" i="137"/>
  <c r="G144" i="137"/>
  <c r="F144" i="137"/>
  <c r="E144" i="137"/>
  <c r="D144" i="137"/>
  <c r="M143" i="137"/>
  <c r="L143" i="137"/>
  <c r="K143" i="137"/>
  <c r="J143" i="137"/>
  <c r="I143" i="137"/>
  <c r="H143" i="137"/>
  <c r="G143" i="137"/>
  <c r="F143" i="137"/>
  <c r="E143" i="137"/>
  <c r="D143" i="137"/>
  <c r="M128" i="137"/>
  <c r="L128" i="137"/>
  <c r="K128" i="137"/>
  <c r="J128" i="137"/>
  <c r="I128" i="137"/>
  <c r="H128" i="137"/>
  <c r="G128" i="137"/>
  <c r="F128" i="137"/>
  <c r="E128" i="137"/>
  <c r="D128" i="137"/>
  <c r="M127" i="137"/>
  <c r="L127" i="137"/>
  <c r="K127" i="137"/>
  <c r="J127" i="137"/>
  <c r="I127" i="137"/>
  <c r="H127" i="137"/>
  <c r="G127" i="137"/>
  <c r="F127" i="137"/>
  <c r="E127" i="137"/>
  <c r="D127" i="137"/>
  <c r="M126" i="137"/>
  <c r="L126" i="137"/>
  <c r="K126" i="137"/>
  <c r="J126" i="137"/>
  <c r="I126" i="137"/>
  <c r="H126" i="137"/>
  <c r="G126" i="137"/>
  <c r="F126" i="137"/>
  <c r="E126" i="137"/>
  <c r="D126" i="137"/>
  <c r="M125" i="137"/>
  <c r="L125" i="137"/>
  <c r="K125" i="137"/>
  <c r="J125" i="137"/>
  <c r="I125" i="137"/>
  <c r="H125" i="137"/>
  <c r="G125" i="137"/>
  <c r="F125" i="137"/>
  <c r="E125" i="137"/>
  <c r="D125" i="137"/>
  <c r="M124" i="137"/>
  <c r="L124" i="137"/>
  <c r="K124" i="137"/>
  <c r="J124" i="137"/>
  <c r="I124" i="137"/>
  <c r="H124" i="137"/>
  <c r="G124" i="137"/>
  <c r="F124" i="137"/>
  <c r="E124" i="137"/>
  <c r="D124" i="137"/>
  <c r="M123" i="137"/>
  <c r="L123" i="137"/>
  <c r="K123" i="137"/>
  <c r="J123" i="137"/>
  <c r="I123" i="137"/>
  <c r="H123" i="137"/>
  <c r="G123" i="137"/>
  <c r="F123" i="137"/>
  <c r="E123" i="137"/>
  <c r="D123" i="137"/>
  <c r="M122" i="137"/>
  <c r="L122" i="137"/>
  <c r="K122" i="137"/>
  <c r="J122" i="137"/>
  <c r="I122" i="137"/>
  <c r="H122" i="137"/>
  <c r="G122" i="137"/>
  <c r="F122" i="137"/>
  <c r="E122" i="137"/>
  <c r="D122" i="137"/>
  <c r="M121" i="137"/>
  <c r="L121" i="137"/>
  <c r="K121" i="137"/>
  <c r="J121" i="137"/>
  <c r="I121" i="137"/>
  <c r="H121" i="137"/>
  <c r="G121" i="137"/>
  <c r="F121" i="137"/>
  <c r="E121" i="137"/>
  <c r="D121" i="137"/>
  <c r="M120" i="137"/>
  <c r="L120" i="137"/>
  <c r="K120" i="137"/>
  <c r="J120" i="137"/>
  <c r="I120" i="137"/>
  <c r="H120" i="137"/>
  <c r="G120" i="137"/>
  <c r="F120" i="137"/>
  <c r="E120" i="137"/>
  <c r="D120" i="137"/>
  <c r="M119" i="137"/>
  <c r="L119" i="137"/>
  <c r="K119" i="137"/>
  <c r="J119" i="137"/>
  <c r="I119" i="137"/>
  <c r="H119" i="137"/>
  <c r="G119" i="137"/>
  <c r="F119" i="137"/>
  <c r="E119" i="137"/>
  <c r="D119" i="137"/>
  <c r="M118" i="137"/>
  <c r="L118" i="137"/>
  <c r="K118" i="137"/>
  <c r="J118" i="137"/>
  <c r="I118" i="137"/>
  <c r="H118" i="137"/>
  <c r="G118" i="137"/>
  <c r="F118" i="137"/>
  <c r="E118" i="137"/>
  <c r="D118" i="137"/>
  <c r="M117" i="137"/>
  <c r="L117" i="137"/>
  <c r="K117" i="137"/>
  <c r="J117" i="137"/>
  <c r="I117" i="137"/>
  <c r="H117" i="137"/>
  <c r="G117" i="137"/>
  <c r="F117" i="137"/>
  <c r="E117" i="137"/>
  <c r="D117" i="137"/>
  <c r="M102" i="137"/>
  <c r="L102" i="137"/>
  <c r="K102" i="137"/>
  <c r="J102" i="137"/>
  <c r="I102" i="137"/>
  <c r="H102" i="137"/>
  <c r="G102" i="137"/>
  <c r="F102" i="137"/>
  <c r="E102" i="137"/>
  <c r="D102" i="137"/>
  <c r="M101" i="137"/>
  <c r="L101" i="137"/>
  <c r="K101" i="137"/>
  <c r="J101" i="137"/>
  <c r="I101" i="137"/>
  <c r="H101" i="137"/>
  <c r="G101" i="137"/>
  <c r="F101" i="137"/>
  <c r="E101" i="137"/>
  <c r="D101" i="137"/>
  <c r="M100" i="137"/>
  <c r="L100" i="137"/>
  <c r="K100" i="137"/>
  <c r="J100" i="137"/>
  <c r="I100" i="137"/>
  <c r="H100" i="137"/>
  <c r="G100" i="137"/>
  <c r="F100" i="137"/>
  <c r="E100" i="137"/>
  <c r="D100" i="137"/>
  <c r="M99" i="137"/>
  <c r="L99" i="137"/>
  <c r="K99" i="137"/>
  <c r="J99" i="137"/>
  <c r="I99" i="137"/>
  <c r="H99" i="137"/>
  <c r="G99" i="137"/>
  <c r="F99" i="137"/>
  <c r="E99" i="137"/>
  <c r="D99" i="137"/>
  <c r="M98" i="137"/>
  <c r="L98" i="137"/>
  <c r="K98" i="137"/>
  <c r="J98" i="137"/>
  <c r="I98" i="137"/>
  <c r="H98" i="137"/>
  <c r="G98" i="137"/>
  <c r="F98" i="137"/>
  <c r="E98" i="137"/>
  <c r="D98" i="137"/>
  <c r="M97" i="137"/>
  <c r="L97" i="137"/>
  <c r="K97" i="137"/>
  <c r="J97" i="137"/>
  <c r="I97" i="137"/>
  <c r="H97" i="137"/>
  <c r="G97" i="137"/>
  <c r="F97" i="137"/>
  <c r="E97" i="137"/>
  <c r="D97" i="137"/>
  <c r="M96" i="137"/>
  <c r="L96" i="137"/>
  <c r="K96" i="137"/>
  <c r="J96" i="137"/>
  <c r="I96" i="137"/>
  <c r="H96" i="137"/>
  <c r="G96" i="137"/>
  <c r="F96" i="137"/>
  <c r="E96" i="137"/>
  <c r="D96" i="137"/>
  <c r="M95" i="137"/>
  <c r="L95" i="137"/>
  <c r="K95" i="137"/>
  <c r="J95" i="137"/>
  <c r="I95" i="137"/>
  <c r="H95" i="137"/>
  <c r="G95" i="137"/>
  <c r="F95" i="137"/>
  <c r="E95" i="137"/>
  <c r="D95" i="137"/>
  <c r="M94" i="137"/>
  <c r="L94" i="137"/>
  <c r="K94" i="137"/>
  <c r="J94" i="137"/>
  <c r="I94" i="137"/>
  <c r="H94" i="137"/>
  <c r="G94" i="137"/>
  <c r="F94" i="137"/>
  <c r="E94" i="137"/>
  <c r="D94" i="137"/>
  <c r="M93" i="137"/>
  <c r="L93" i="137"/>
  <c r="K93" i="137"/>
  <c r="J93" i="137"/>
  <c r="I93" i="137"/>
  <c r="H93" i="137"/>
  <c r="G93" i="137"/>
  <c r="F93" i="137"/>
  <c r="E93" i="137"/>
  <c r="D93" i="137"/>
  <c r="M92" i="137"/>
  <c r="L92" i="137"/>
  <c r="K92" i="137"/>
  <c r="J92" i="137"/>
  <c r="I92" i="137"/>
  <c r="H92" i="137"/>
  <c r="G92" i="137"/>
  <c r="F92" i="137"/>
  <c r="E92" i="137"/>
  <c r="D92" i="137"/>
  <c r="M91" i="137"/>
  <c r="L91" i="137"/>
  <c r="K91" i="137"/>
  <c r="J91" i="137"/>
  <c r="I91" i="137"/>
  <c r="H91" i="137"/>
  <c r="G91" i="137"/>
  <c r="F91" i="137"/>
  <c r="E91" i="137"/>
  <c r="D91" i="137"/>
  <c r="M76" i="137"/>
  <c r="L76" i="137"/>
  <c r="K76" i="137"/>
  <c r="J76" i="137"/>
  <c r="I76" i="137"/>
  <c r="H76" i="137"/>
  <c r="G76" i="137"/>
  <c r="F76" i="137"/>
  <c r="E76" i="137"/>
  <c r="D76" i="137"/>
  <c r="M75" i="137"/>
  <c r="L75" i="137"/>
  <c r="K75" i="137"/>
  <c r="J75" i="137"/>
  <c r="I75" i="137"/>
  <c r="H75" i="137"/>
  <c r="G75" i="137"/>
  <c r="F75" i="137"/>
  <c r="E75" i="137"/>
  <c r="D75" i="137"/>
  <c r="M74" i="137"/>
  <c r="L74" i="137"/>
  <c r="K74" i="137"/>
  <c r="J74" i="137"/>
  <c r="I74" i="137"/>
  <c r="H74" i="137"/>
  <c r="G74" i="137"/>
  <c r="F74" i="137"/>
  <c r="E74" i="137"/>
  <c r="D74" i="137"/>
  <c r="M73" i="137"/>
  <c r="L73" i="137"/>
  <c r="K73" i="137"/>
  <c r="J73" i="137"/>
  <c r="I73" i="137"/>
  <c r="H73" i="137"/>
  <c r="G73" i="137"/>
  <c r="F73" i="137"/>
  <c r="E73" i="137"/>
  <c r="D73" i="137"/>
  <c r="M72" i="137"/>
  <c r="L72" i="137"/>
  <c r="K72" i="137"/>
  <c r="J72" i="137"/>
  <c r="I72" i="137"/>
  <c r="H72" i="137"/>
  <c r="G72" i="137"/>
  <c r="F72" i="137"/>
  <c r="E72" i="137"/>
  <c r="D72" i="137"/>
  <c r="M71" i="137"/>
  <c r="L71" i="137"/>
  <c r="K71" i="137"/>
  <c r="J71" i="137"/>
  <c r="I71" i="137"/>
  <c r="H71" i="137"/>
  <c r="G71" i="137"/>
  <c r="F71" i="137"/>
  <c r="E71" i="137"/>
  <c r="D71" i="137"/>
  <c r="M70" i="137"/>
  <c r="L70" i="137"/>
  <c r="K70" i="137"/>
  <c r="J70" i="137"/>
  <c r="I70" i="137"/>
  <c r="H70" i="137"/>
  <c r="G70" i="137"/>
  <c r="F70" i="137"/>
  <c r="E70" i="137"/>
  <c r="D70" i="137"/>
  <c r="M69" i="137"/>
  <c r="L69" i="137"/>
  <c r="K69" i="137"/>
  <c r="J69" i="137"/>
  <c r="I69" i="137"/>
  <c r="H69" i="137"/>
  <c r="G69" i="137"/>
  <c r="F69" i="137"/>
  <c r="E69" i="137"/>
  <c r="D69" i="137"/>
  <c r="M68" i="137"/>
  <c r="L68" i="137"/>
  <c r="K68" i="137"/>
  <c r="J68" i="137"/>
  <c r="I68" i="137"/>
  <c r="H68" i="137"/>
  <c r="G68" i="137"/>
  <c r="F68" i="137"/>
  <c r="E68" i="137"/>
  <c r="D68" i="137"/>
  <c r="M67" i="137"/>
  <c r="L67" i="137"/>
  <c r="K67" i="137"/>
  <c r="J67" i="137"/>
  <c r="I67" i="137"/>
  <c r="H67" i="137"/>
  <c r="G67" i="137"/>
  <c r="F67" i="137"/>
  <c r="E67" i="137"/>
  <c r="D67" i="137"/>
  <c r="M66" i="137"/>
  <c r="L66" i="137"/>
  <c r="K66" i="137"/>
  <c r="J66" i="137"/>
  <c r="I66" i="137"/>
  <c r="H66" i="137"/>
  <c r="G66" i="137"/>
  <c r="F66" i="137"/>
  <c r="E66" i="137"/>
  <c r="D66" i="137"/>
  <c r="M65" i="137"/>
  <c r="L65" i="137"/>
  <c r="K65" i="137"/>
  <c r="J65" i="137"/>
  <c r="I65" i="137"/>
  <c r="H65" i="137"/>
  <c r="G65" i="137"/>
  <c r="F65" i="137"/>
  <c r="E65" i="137"/>
  <c r="D65" i="137"/>
  <c r="M259" i="135"/>
  <c r="L259" i="135"/>
  <c r="K259" i="135"/>
  <c r="J259" i="135"/>
  <c r="I259" i="135"/>
  <c r="H259" i="135"/>
  <c r="G259" i="135"/>
  <c r="F259" i="135"/>
  <c r="E259" i="135"/>
  <c r="D259" i="135"/>
  <c r="M258" i="135"/>
  <c r="L258" i="135"/>
  <c r="K258" i="135"/>
  <c r="J258" i="135"/>
  <c r="I258" i="135"/>
  <c r="H258" i="135"/>
  <c r="G258" i="135"/>
  <c r="F258" i="135"/>
  <c r="E258" i="135"/>
  <c r="D258" i="135"/>
  <c r="M257" i="135"/>
  <c r="L257" i="135"/>
  <c r="K257" i="135"/>
  <c r="J257" i="135"/>
  <c r="I257" i="135"/>
  <c r="H257" i="135"/>
  <c r="G257" i="135"/>
  <c r="F257" i="135"/>
  <c r="E257" i="135"/>
  <c r="D257" i="135"/>
  <c r="M256" i="135"/>
  <c r="L256" i="135"/>
  <c r="K256" i="135"/>
  <c r="J256" i="135"/>
  <c r="I256" i="135"/>
  <c r="H256" i="135"/>
  <c r="G256" i="135"/>
  <c r="F256" i="135"/>
  <c r="E256" i="135"/>
  <c r="D256" i="135"/>
  <c r="M255" i="135"/>
  <c r="L255" i="135"/>
  <c r="K255" i="135"/>
  <c r="J255" i="135"/>
  <c r="I255" i="135"/>
  <c r="H255" i="135"/>
  <c r="G255" i="135"/>
  <c r="F255" i="135"/>
  <c r="E255" i="135"/>
  <c r="D255" i="135"/>
  <c r="M254" i="135"/>
  <c r="L254" i="135"/>
  <c r="K254" i="135"/>
  <c r="J254" i="135"/>
  <c r="I254" i="135"/>
  <c r="H254" i="135"/>
  <c r="G254" i="135"/>
  <c r="F254" i="135"/>
  <c r="E254" i="135"/>
  <c r="D254" i="135"/>
  <c r="M253" i="135"/>
  <c r="L253" i="135"/>
  <c r="K253" i="135"/>
  <c r="J253" i="135"/>
  <c r="I253" i="135"/>
  <c r="H253" i="135"/>
  <c r="G253" i="135"/>
  <c r="F253" i="135"/>
  <c r="E253" i="135"/>
  <c r="D253" i="135"/>
  <c r="M252" i="135"/>
  <c r="L252" i="135"/>
  <c r="K252" i="135"/>
  <c r="J252" i="135"/>
  <c r="I252" i="135"/>
  <c r="H252" i="135"/>
  <c r="G252" i="135"/>
  <c r="F252" i="135"/>
  <c r="E252" i="135"/>
  <c r="D252" i="135"/>
  <c r="M251" i="135"/>
  <c r="L251" i="135"/>
  <c r="K251" i="135"/>
  <c r="J251" i="135"/>
  <c r="I251" i="135"/>
  <c r="H251" i="135"/>
  <c r="G251" i="135"/>
  <c r="F251" i="135"/>
  <c r="E251" i="135"/>
  <c r="D251" i="135"/>
  <c r="M250" i="135"/>
  <c r="L250" i="135"/>
  <c r="K250" i="135"/>
  <c r="J250" i="135"/>
  <c r="I250" i="135"/>
  <c r="H250" i="135"/>
  <c r="G250" i="135"/>
  <c r="F250" i="135"/>
  <c r="E250" i="135"/>
  <c r="D250" i="135"/>
  <c r="M249" i="135"/>
  <c r="L249" i="135"/>
  <c r="K249" i="135"/>
  <c r="J249" i="135"/>
  <c r="I249" i="135"/>
  <c r="H249" i="135"/>
  <c r="G249" i="135"/>
  <c r="F249" i="135"/>
  <c r="E249" i="135"/>
  <c r="D249" i="135"/>
  <c r="M248" i="135"/>
  <c r="L248" i="135"/>
  <c r="K248" i="135"/>
  <c r="J248" i="135"/>
  <c r="I248" i="135"/>
  <c r="H248" i="135"/>
  <c r="G248" i="135"/>
  <c r="F248" i="135"/>
  <c r="E248" i="135"/>
  <c r="D248" i="135"/>
  <c r="M232" i="135"/>
  <c r="L232" i="135"/>
  <c r="K232" i="135"/>
  <c r="J232" i="135"/>
  <c r="I232" i="135"/>
  <c r="H232" i="135"/>
  <c r="G232" i="135"/>
  <c r="F232" i="135"/>
  <c r="E232" i="135"/>
  <c r="D232" i="135"/>
  <c r="M231" i="135"/>
  <c r="L231" i="135"/>
  <c r="K231" i="135"/>
  <c r="J231" i="135"/>
  <c r="I231" i="135"/>
  <c r="H231" i="135"/>
  <c r="G231" i="135"/>
  <c r="F231" i="135"/>
  <c r="E231" i="135"/>
  <c r="D231" i="135"/>
  <c r="M230" i="135"/>
  <c r="L230" i="135"/>
  <c r="K230" i="135"/>
  <c r="J230" i="135"/>
  <c r="I230" i="135"/>
  <c r="H230" i="135"/>
  <c r="G230" i="135"/>
  <c r="F230" i="135"/>
  <c r="E230" i="135"/>
  <c r="D230" i="135"/>
  <c r="M229" i="135"/>
  <c r="L229" i="135"/>
  <c r="K229" i="135"/>
  <c r="J229" i="135"/>
  <c r="I229" i="135"/>
  <c r="H229" i="135"/>
  <c r="G229" i="135"/>
  <c r="F229" i="135"/>
  <c r="E229" i="135"/>
  <c r="D229" i="135"/>
  <c r="M228" i="135"/>
  <c r="L228" i="135"/>
  <c r="K228" i="135"/>
  <c r="J228" i="135"/>
  <c r="I228" i="135"/>
  <c r="H228" i="135"/>
  <c r="G228" i="135"/>
  <c r="F228" i="135"/>
  <c r="E228" i="135"/>
  <c r="D228" i="135"/>
  <c r="M227" i="135"/>
  <c r="L227" i="135"/>
  <c r="K227" i="135"/>
  <c r="J227" i="135"/>
  <c r="I227" i="135"/>
  <c r="H227" i="135"/>
  <c r="G227" i="135"/>
  <c r="F227" i="135"/>
  <c r="E227" i="135"/>
  <c r="D227" i="135"/>
  <c r="M226" i="135"/>
  <c r="L226" i="135"/>
  <c r="K226" i="135"/>
  <c r="J226" i="135"/>
  <c r="I226" i="135"/>
  <c r="H226" i="135"/>
  <c r="G226" i="135"/>
  <c r="F226" i="135"/>
  <c r="E226" i="135"/>
  <c r="D226" i="135"/>
  <c r="M225" i="135"/>
  <c r="L225" i="135"/>
  <c r="K225" i="135"/>
  <c r="J225" i="135"/>
  <c r="I225" i="135"/>
  <c r="H225" i="135"/>
  <c r="G225" i="135"/>
  <c r="F225" i="135"/>
  <c r="E225" i="135"/>
  <c r="D225" i="135"/>
  <c r="M224" i="135"/>
  <c r="L224" i="135"/>
  <c r="K224" i="135"/>
  <c r="J224" i="135"/>
  <c r="I224" i="135"/>
  <c r="H224" i="135"/>
  <c r="G224" i="135"/>
  <c r="F224" i="135"/>
  <c r="E224" i="135"/>
  <c r="D224" i="135"/>
  <c r="M223" i="135"/>
  <c r="L223" i="135"/>
  <c r="K223" i="135"/>
  <c r="J223" i="135"/>
  <c r="I223" i="135"/>
  <c r="H223" i="135"/>
  <c r="G223" i="135"/>
  <c r="F223" i="135"/>
  <c r="E223" i="135"/>
  <c r="D223" i="135"/>
  <c r="M222" i="135"/>
  <c r="L222" i="135"/>
  <c r="K222" i="135"/>
  <c r="J222" i="135"/>
  <c r="I222" i="135"/>
  <c r="H222" i="135"/>
  <c r="G222" i="135"/>
  <c r="F222" i="135"/>
  <c r="E222" i="135"/>
  <c r="D222" i="135"/>
  <c r="M221" i="135"/>
  <c r="L221" i="135"/>
  <c r="K221" i="135"/>
  <c r="J221" i="135"/>
  <c r="I221" i="135"/>
  <c r="H221" i="135"/>
  <c r="G221" i="135"/>
  <c r="F221" i="135"/>
  <c r="E221" i="135"/>
  <c r="D221" i="135"/>
  <c r="M206" i="135"/>
  <c r="L206" i="135"/>
  <c r="K206" i="135"/>
  <c r="J206" i="135"/>
  <c r="I206" i="135"/>
  <c r="H206" i="135"/>
  <c r="G206" i="135"/>
  <c r="F206" i="135"/>
  <c r="E206" i="135"/>
  <c r="D206" i="135"/>
  <c r="M205" i="135"/>
  <c r="L205" i="135"/>
  <c r="K205" i="135"/>
  <c r="J205" i="135"/>
  <c r="I205" i="135"/>
  <c r="H205" i="135"/>
  <c r="G205" i="135"/>
  <c r="F205" i="135"/>
  <c r="E205" i="135"/>
  <c r="D205" i="135"/>
  <c r="M204" i="135"/>
  <c r="L204" i="135"/>
  <c r="K204" i="135"/>
  <c r="J204" i="135"/>
  <c r="I204" i="135"/>
  <c r="H204" i="135"/>
  <c r="G204" i="135"/>
  <c r="F204" i="135"/>
  <c r="E204" i="135"/>
  <c r="D204" i="135"/>
  <c r="M203" i="135"/>
  <c r="L203" i="135"/>
  <c r="K203" i="135"/>
  <c r="J203" i="135"/>
  <c r="I203" i="135"/>
  <c r="H203" i="135"/>
  <c r="G203" i="135"/>
  <c r="F203" i="135"/>
  <c r="E203" i="135"/>
  <c r="D203" i="135"/>
  <c r="M202" i="135"/>
  <c r="L202" i="135"/>
  <c r="K202" i="135"/>
  <c r="J202" i="135"/>
  <c r="I202" i="135"/>
  <c r="H202" i="135"/>
  <c r="G202" i="135"/>
  <c r="F202" i="135"/>
  <c r="E202" i="135"/>
  <c r="D202" i="135"/>
  <c r="M201" i="135"/>
  <c r="L201" i="135"/>
  <c r="K201" i="135"/>
  <c r="J201" i="135"/>
  <c r="I201" i="135"/>
  <c r="H201" i="135"/>
  <c r="G201" i="135"/>
  <c r="F201" i="135"/>
  <c r="E201" i="135"/>
  <c r="D201" i="135"/>
  <c r="M200" i="135"/>
  <c r="L200" i="135"/>
  <c r="K200" i="135"/>
  <c r="J200" i="135"/>
  <c r="I200" i="135"/>
  <c r="H200" i="135"/>
  <c r="G200" i="135"/>
  <c r="F200" i="135"/>
  <c r="E200" i="135"/>
  <c r="D200" i="135"/>
  <c r="M199" i="135"/>
  <c r="L199" i="135"/>
  <c r="K199" i="135"/>
  <c r="J199" i="135"/>
  <c r="I199" i="135"/>
  <c r="H199" i="135"/>
  <c r="G199" i="135"/>
  <c r="F199" i="135"/>
  <c r="E199" i="135"/>
  <c r="D199" i="135"/>
  <c r="M198" i="135"/>
  <c r="L198" i="135"/>
  <c r="K198" i="135"/>
  <c r="J198" i="135"/>
  <c r="I198" i="135"/>
  <c r="H198" i="135"/>
  <c r="G198" i="135"/>
  <c r="F198" i="135"/>
  <c r="E198" i="135"/>
  <c r="D198" i="135"/>
  <c r="M197" i="135"/>
  <c r="L197" i="135"/>
  <c r="K197" i="135"/>
  <c r="J197" i="135"/>
  <c r="I197" i="135"/>
  <c r="H197" i="135"/>
  <c r="G197" i="135"/>
  <c r="F197" i="135"/>
  <c r="E197" i="135"/>
  <c r="D197" i="135"/>
  <c r="M196" i="135"/>
  <c r="L196" i="135"/>
  <c r="K196" i="135"/>
  <c r="J196" i="135"/>
  <c r="I196" i="135"/>
  <c r="H196" i="135"/>
  <c r="G196" i="135"/>
  <c r="F196" i="135"/>
  <c r="E196" i="135"/>
  <c r="D196" i="135"/>
  <c r="M195" i="135"/>
  <c r="L195" i="135"/>
  <c r="K195" i="135"/>
  <c r="J195" i="135"/>
  <c r="I195" i="135"/>
  <c r="H195" i="135"/>
  <c r="G195" i="135"/>
  <c r="F195" i="135"/>
  <c r="E195" i="135"/>
  <c r="D195" i="135"/>
  <c r="M180" i="135"/>
  <c r="L180" i="135"/>
  <c r="K180" i="135"/>
  <c r="J180" i="135"/>
  <c r="I180" i="135"/>
  <c r="H180" i="135"/>
  <c r="G180" i="135"/>
  <c r="F180" i="135"/>
  <c r="E180" i="135"/>
  <c r="D180" i="135"/>
  <c r="M179" i="135"/>
  <c r="L179" i="135"/>
  <c r="K179" i="135"/>
  <c r="J179" i="135"/>
  <c r="I179" i="135"/>
  <c r="H179" i="135"/>
  <c r="G179" i="135"/>
  <c r="F179" i="135"/>
  <c r="E179" i="135"/>
  <c r="D179" i="135"/>
  <c r="M178" i="135"/>
  <c r="L178" i="135"/>
  <c r="K178" i="135"/>
  <c r="J178" i="135"/>
  <c r="I178" i="135"/>
  <c r="H178" i="135"/>
  <c r="G178" i="135"/>
  <c r="F178" i="135"/>
  <c r="E178" i="135"/>
  <c r="D178" i="135"/>
  <c r="M177" i="135"/>
  <c r="L177" i="135"/>
  <c r="K177" i="135"/>
  <c r="J177" i="135"/>
  <c r="I177" i="135"/>
  <c r="H177" i="135"/>
  <c r="G177" i="135"/>
  <c r="F177" i="135"/>
  <c r="E177" i="135"/>
  <c r="D177" i="135"/>
  <c r="M176" i="135"/>
  <c r="L176" i="135"/>
  <c r="K176" i="135"/>
  <c r="J176" i="135"/>
  <c r="I176" i="135"/>
  <c r="H176" i="135"/>
  <c r="G176" i="135"/>
  <c r="F176" i="135"/>
  <c r="E176" i="135"/>
  <c r="D176" i="135"/>
  <c r="M175" i="135"/>
  <c r="L175" i="135"/>
  <c r="K175" i="135"/>
  <c r="J175" i="135"/>
  <c r="I175" i="135"/>
  <c r="H175" i="135"/>
  <c r="G175" i="135"/>
  <c r="F175" i="135"/>
  <c r="E175" i="135"/>
  <c r="D175" i="135"/>
  <c r="M174" i="135"/>
  <c r="L174" i="135"/>
  <c r="K174" i="135"/>
  <c r="J174" i="135"/>
  <c r="I174" i="135"/>
  <c r="H174" i="135"/>
  <c r="G174" i="135"/>
  <c r="F174" i="135"/>
  <c r="E174" i="135"/>
  <c r="D174" i="135"/>
  <c r="M173" i="135"/>
  <c r="L173" i="135"/>
  <c r="K173" i="135"/>
  <c r="J173" i="135"/>
  <c r="I173" i="135"/>
  <c r="H173" i="135"/>
  <c r="G173" i="135"/>
  <c r="F173" i="135"/>
  <c r="E173" i="135"/>
  <c r="D173" i="135"/>
  <c r="M172" i="135"/>
  <c r="L172" i="135"/>
  <c r="K172" i="135"/>
  <c r="J172" i="135"/>
  <c r="I172" i="135"/>
  <c r="H172" i="135"/>
  <c r="G172" i="135"/>
  <c r="F172" i="135"/>
  <c r="E172" i="135"/>
  <c r="D172" i="135"/>
  <c r="M171" i="135"/>
  <c r="L171" i="135"/>
  <c r="K171" i="135"/>
  <c r="J171" i="135"/>
  <c r="I171" i="135"/>
  <c r="H171" i="135"/>
  <c r="G171" i="135"/>
  <c r="F171" i="135"/>
  <c r="E171" i="135"/>
  <c r="D171" i="135"/>
  <c r="M170" i="135"/>
  <c r="L170" i="135"/>
  <c r="K170" i="135"/>
  <c r="J170" i="135"/>
  <c r="I170" i="135"/>
  <c r="H170" i="135"/>
  <c r="G170" i="135"/>
  <c r="F170" i="135"/>
  <c r="E170" i="135"/>
  <c r="D170" i="135"/>
  <c r="M169" i="135"/>
  <c r="L169" i="135"/>
  <c r="K169" i="135"/>
  <c r="J169" i="135"/>
  <c r="I169" i="135"/>
  <c r="H169" i="135"/>
  <c r="G169" i="135"/>
  <c r="F169" i="135"/>
  <c r="E169" i="135"/>
  <c r="D169" i="135"/>
  <c r="M154" i="135"/>
  <c r="L154" i="135"/>
  <c r="K154" i="135"/>
  <c r="J154" i="135"/>
  <c r="I154" i="135"/>
  <c r="H154" i="135"/>
  <c r="G154" i="135"/>
  <c r="F154" i="135"/>
  <c r="E154" i="135"/>
  <c r="D154" i="135"/>
  <c r="M153" i="135"/>
  <c r="L153" i="135"/>
  <c r="K153" i="135"/>
  <c r="J153" i="135"/>
  <c r="I153" i="135"/>
  <c r="H153" i="135"/>
  <c r="G153" i="135"/>
  <c r="F153" i="135"/>
  <c r="E153" i="135"/>
  <c r="D153" i="135"/>
  <c r="M152" i="135"/>
  <c r="L152" i="135"/>
  <c r="K152" i="135"/>
  <c r="J152" i="135"/>
  <c r="I152" i="135"/>
  <c r="H152" i="135"/>
  <c r="G152" i="135"/>
  <c r="F152" i="135"/>
  <c r="E152" i="135"/>
  <c r="D152" i="135"/>
  <c r="M151" i="135"/>
  <c r="L151" i="135"/>
  <c r="K151" i="135"/>
  <c r="J151" i="135"/>
  <c r="I151" i="135"/>
  <c r="H151" i="135"/>
  <c r="G151" i="135"/>
  <c r="F151" i="135"/>
  <c r="E151" i="135"/>
  <c r="D151" i="135"/>
  <c r="M150" i="135"/>
  <c r="L150" i="135"/>
  <c r="K150" i="135"/>
  <c r="J150" i="135"/>
  <c r="I150" i="135"/>
  <c r="H150" i="135"/>
  <c r="G150" i="135"/>
  <c r="F150" i="135"/>
  <c r="E150" i="135"/>
  <c r="D150" i="135"/>
  <c r="M149" i="135"/>
  <c r="L149" i="135"/>
  <c r="K149" i="135"/>
  <c r="J149" i="135"/>
  <c r="I149" i="135"/>
  <c r="H149" i="135"/>
  <c r="G149" i="135"/>
  <c r="F149" i="135"/>
  <c r="E149" i="135"/>
  <c r="D149" i="135"/>
  <c r="M148" i="135"/>
  <c r="L148" i="135"/>
  <c r="K148" i="135"/>
  <c r="J148" i="135"/>
  <c r="I148" i="135"/>
  <c r="H148" i="135"/>
  <c r="G148" i="135"/>
  <c r="F148" i="135"/>
  <c r="E148" i="135"/>
  <c r="D148" i="135"/>
  <c r="M147" i="135"/>
  <c r="L147" i="135"/>
  <c r="K147" i="135"/>
  <c r="J147" i="135"/>
  <c r="I147" i="135"/>
  <c r="H147" i="135"/>
  <c r="G147" i="135"/>
  <c r="F147" i="135"/>
  <c r="E147" i="135"/>
  <c r="D147" i="135"/>
  <c r="M146" i="135"/>
  <c r="L146" i="135"/>
  <c r="K146" i="135"/>
  <c r="J146" i="135"/>
  <c r="I146" i="135"/>
  <c r="H146" i="135"/>
  <c r="G146" i="135"/>
  <c r="F146" i="135"/>
  <c r="E146" i="135"/>
  <c r="D146" i="135"/>
  <c r="M145" i="135"/>
  <c r="L145" i="135"/>
  <c r="K145" i="135"/>
  <c r="J145" i="135"/>
  <c r="I145" i="135"/>
  <c r="H145" i="135"/>
  <c r="G145" i="135"/>
  <c r="F145" i="135"/>
  <c r="E145" i="135"/>
  <c r="D145" i="135"/>
  <c r="M144" i="135"/>
  <c r="L144" i="135"/>
  <c r="K144" i="135"/>
  <c r="J144" i="135"/>
  <c r="I144" i="135"/>
  <c r="H144" i="135"/>
  <c r="G144" i="135"/>
  <c r="F144" i="135"/>
  <c r="E144" i="135"/>
  <c r="D144" i="135"/>
  <c r="M143" i="135"/>
  <c r="L143" i="135"/>
  <c r="K143" i="135"/>
  <c r="J143" i="135"/>
  <c r="I143" i="135"/>
  <c r="H143" i="135"/>
  <c r="G143" i="135"/>
  <c r="F143" i="135"/>
  <c r="E143" i="135"/>
  <c r="D143" i="135"/>
  <c r="M128" i="135"/>
  <c r="L128" i="135"/>
  <c r="K128" i="135"/>
  <c r="J128" i="135"/>
  <c r="I128" i="135"/>
  <c r="H128" i="135"/>
  <c r="G128" i="135"/>
  <c r="F128" i="135"/>
  <c r="E128" i="135"/>
  <c r="D128" i="135"/>
  <c r="M127" i="135"/>
  <c r="L127" i="135"/>
  <c r="K127" i="135"/>
  <c r="J127" i="135"/>
  <c r="I127" i="135"/>
  <c r="H127" i="135"/>
  <c r="G127" i="135"/>
  <c r="F127" i="135"/>
  <c r="E127" i="135"/>
  <c r="D127" i="135"/>
  <c r="M126" i="135"/>
  <c r="L126" i="135"/>
  <c r="K126" i="135"/>
  <c r="J126" i="135"/>
  <c r="I126" i="135"/>
  <c r="H126" i="135"/>
  <c r="G126" i="135"/>
  <c r="F126" i="135"/>
  <c r="E126" i="135"/>
  <c r="D126" i="135"/>
  <c r="M125" i="135"/>
  <c r="L125" i="135"/>
  <c r="K125" i="135"/>
  <c r="J125" i="135"/>
  <c r="I125" i="135"/>
  <c r="H125" i="135"/>
  <c r="G125" i="135"/>
  <c r="F125" i="135"/>
  <c r="E125" i="135"/>
  <c r="D125" i="135"/>
  <c r="M124" i="135"/>
  <c r="L124" i="135"/>
  <c r="K124" i="135"/>
  <c r="J124" i="135"/>
  <c r="I124" i="135"/>
  <c r="H124" i="135"/>
  <c r="G124" i="135"/>
  <c r="F124" i="135"/>
  <c r="E124" i="135"/>
  <c r="D124" i="135"/>
  <c r="M123" i="135"/>
  <c r="L123" i="135"/>
  <c r="K123" i="135"/>
  <c r="J123" i="135"/>
  <c r="I123" i="135"/>
  <c r="H123" i="135"/>
  <c r="G123" i="135"/>
  <c r="F123" i="135"/>
  <c r="E123" i="135"/>
  <c r="D123" i="135"/>
  <c r="M122" i="135"/>
  <c r="L122" i="135"/>
  <c r="K122" i="135"/>
  <c r="J122" i="135"/>
  <c r="I122" i="135"/>
  <c r="H122" i="135"/>
  <c r="G122" i="135"/>
  <c r="F122" i="135"/>
  <c r="E122" i="135"/>
  <c r="D122" i="135"/>
  <c r="M121" i="135"/>
  <c r="L121" i="135"/>
  <c r="K121" i="135"/>
  <c r="J121" i="135"/>
  <c r="I121" i="135"/>
  <c r="H121" i="135"/>
  <c r="G121" i="135"/>
  <c r="F121" i="135"/>
  <c r="E121" i="135"/>
  <c r="D121" i="135"/>
  <c r="M120" i="135"/>
  <c r="L120" i="135"/>
  <c r="K120" i="135"/>
  <c r="J120" i="135"/>
  <c r="I120" i="135"/>
  <c r="H120" i="135"/>
  <c r="G120" i="135"/>
  <c r="F120" i="135"/>
  <c r="E120" i="135"/>
  <c r="D120" i="135"/>
  <c r="M119" i="135"/>
  <c r="L119" i="135"/>
  <c r="K119" i="135"/>
  <c r="J119" i="135"/>
  <c r="I119" i="135"/>
  <c r="H119" i="135"/>
  <c r="G119" i="135"/>
  <c r="F119" i="135"/>
  <c r="E119" i="135"/>
  <c r="D119" i="135"/>
  <c r="M118" i="135"/>
  <c r="L118" i="135"/>
  <c r="K118" i="135"/>
  <c r="J118" i="135"/>
  <c r="I118" i="135"/>
  <c r="H118" i="135"/>
  <c r="G118" i="135"/>
  <c r="F118" i="135"/>
  <c r="E118" i="135"/>
  <c r="D118" i="135"/>
  <c r="M117" i="135"/>
  <c r="L117" i="135"/>
  <c r="K117" i="135"/>
  <c r="J117" i="135"/>
  <c r="I117" i="135"/>
  <c r="H117" i="135"/>
  <c r="G117" i="135"/>
  <c r="F117" i="135"/>
  <c r="E117" i="135"/>
  <c r="D117" i="135"/>
  <c r="M102" i="135"/>
  <c r="L102" i="135"/>
  <c r="K102" i="135"/>
  <c r="J102" i="135"/>
  <c r="I102" i="135"/>
  <c r="H102" i="135"/>
  <c r="G102" i="135"/>
  <c r="F102" i="135"/>
  <c r="E102" i="135"/>
  <c r="D102" i="135"/>
  <c r="M101" i="135"/>
  <c r="L101" i="135"/>
  <c r="K101" i="135"/>
  <c r="J101" i="135"/>
  <c r="I101" i="135"/>
  <c r="H101" i="135"/>
  <c r="G101" i="135"/>
  <c r="F101" i="135"/>
  <c r="E101" i="135"/>
  <c r="D101" i="135"/>
  <c r="M100" i="135"/>
  <c r="L100" i="135"/>
  <c r="K100" i="135"/>
  <c r="J100" i="135"/>
  <c r="I100" i="135"/>
  <c r="H100" i="135"/>
  <c r="G100" i="135"/>
  <c r="F100" i="135"/>
  <c r="E100" i="135"/>
  <c r="D100" i="135"/>
  <c r="M99" i="135"/>
  <c r="L99" i="135"/>
  <c r="K99" i="135"/>
  <c r="J99" i="135"/>
  <c r="I99" i="135"/>
  <c r="H99" i="135"/>
  <c r="G99" i="135"/>
  <c r="F99" i="135"/>
  <c r="E99" i="135"/>
  <c r="D99" i="135"/>
  <c r="M98" i="135"/>
  <c r="L98" i="135"/>
  <c r="K98" i="135"/>
  <c r="J98" i="135"/>
  <c r="I98" i="135"/>
  <c r="H98" i="135"/>
  <c r="G98" i="135"/>
  <c r="F98" i="135"/>
  <c r="E98" i="135"/>
  <c r="D98" i="135"/>
  <c r="M97" i="135"/>
  <c r="L97" i="135"/>
  <c r="K97" i="135"/>
  <c r="J97" i="135"/>
  <c r="I97" i="135"/>
  <c r="H97" i="135"/>
  <c r="G97" i="135"/>
  <c r="F97" i="135"/>
  <c r="E97" i="135"/>
  <c r="D97" i="135"/>
  <c r="M96" i="135"/>
  <c r="L96" i="135"/>
  <c r="K96" i="135"/>
  <c r="J96" i="135"/>
  <c r="I96" i="135"/>
  <c r="H96" i="135"/>
  <c r="G96" i="135"/>
  <c r="F96" i="135"/>
  <c r="E96" i="135"/>
  <c r="D96" i="135"/>
  <c r="M95" i="135"/>
  <c r="L95" i="135"/>
  <c r="K95" i="135"/>
  <c r="J95" i="135"/>
  <c r="I95" i="135"/>
  <c r="H95" i="135"/>
  <c r="G95" i="135"/>
  <c r="F95" i="135"/>
  <c r="E95" i="135"/>
  <c r="D95" i="135"/>
  <c r="M94" i="135"/>
  <c r="L94" i="135"/>
  <c r="K94" i="135"/>
  <c r="J94" i="135"/>
  <c r="I94" i="135"/>
  <c r="H94" i="135"/>
  <c r="G94" i="135"/>
  <c r="F94" i="135"/>
  <c r="E94" i="135"/>
  <c r="D94" i="135"/>
  <c r="M93" i="135"/>
  <c r="L93" i="135"/>
  <c r="K93" i="135"/>
  <c r="J93" i="135"/>
  <c r="I93" i="135"/>
  <c r="H93" i="135"/>
  <c r="G93" i="135"/>
  <c r="F93" i="135"/>
  <c r="E93" i="135"/>
  <c r="D93" i="135"/>
  <c r="M92" i="135"/>
  <c r="L92" i="135"/>
  <c r="K92" i="135"/>
  <c r="J92" i="135"/>
  <c r="I92" i="135"/>
  <c r="H92" i="135"/>
  <c r="G92" i="135"/>
  <c r="F92" i="135"/>
  <c r="E92" i="135"/>
  <c r="D92" i="135"/>
  <c r="M91" i="135"/>
  <c r="L91" i="135"/>
  <c r="K91" i="135"/>
  <c r="J91" i="135"/>
  <c r="I91" i="135"/>
  <c r="H91" i="135"/>
  <c r="G91" i="135"/>
  <c r="F91" i="135"/>
  <c r="E91" i="135"/>
  <c r="D91" i="135"/>
  <c r="M76" i="135"/>
  <c r="L76" i="135"/>
  <c r="K76" i="135"/>
  <c r="J76" i="135"/>
  <c r="I76" i="135"/>
  <c r="H76" i="135"/>
  <c r="G76" i="135"/>
  <c r="F76" i="135"/>
  <c r="E76" i="135"/>
  <c r="D76" i="135"/>
  <c r="M75" i="135"/>
  <c r="L75" i="135"/>
  <c r="K75" i="135"/>
  <c r="J75" i="135"/>
  <c r="I75" i="135"/>
  <c r="H75" i="135"/>
  <c r="G75" i="135"/>
  <c r="F75" i="135"/>
  <c r="E75" i="135"/>
  <c r="D75" i="135"/>
  <c r="M74" i="135"/>
  <c r="L74" i="135"/>
  <c r="K74" i="135"/>
  <c r="J74" i="135"/>
  <c r="I74" i="135"/>
  <c r="H74" i="135"/>
  <c r="G74" i="135"/>
  <c r="F74" i="135"/>
  <c r="E74" i="135"/>
  <c r="D74" i="135"/>
  <c r="M73" i="135"/>
  <c r="L73" i="135"/>
  <c r="K73" i="135"/>
  <c r="J73" i="135"/>
  <c r="I73" i="135"/>
  <c r="H73" i="135"/>
  <c r="G73" i="135"/>
  <c r="F73" i="135"/>
  <c r="E73" i="135"/>
  <c r="D73" i="135"/>
  <c r="M72" i="135"/>
  <c r="L72" i="135"/>
  <c r="K72" i="135"/>
  <c r="J72" i="135"/>
  <c r="I72" i="135"/>
  <c r="H72" i="135"/>
  <c r="G72" i="135"/>
  <c r="F72" i="135"/>
  <c r="E72" i="135"/>
  <c r="D72" i="135"/>
  <c r="M71" i="135"/>
  <c r="L71" i="135"/>
  <c r="K71" i="135"/>
  <c r="J71" i="135"/>
  <c r="I71" i="135"/>
  <c r="H71" i="135"/>
  <c r="G71" i="135"/>
  <c r="F71" i="135"/>
  <c r="E71" i="135"/>
  <c r="D71" i="135"/>
  <c r="M70" i="135"/>
  <c r="L70" i="135"/>
  <c r="K70" i="135"/>
  <c r="J70" i="135"/>
  <c r="I70" i="135"/>
  <c r="H70" i="135"/>
  <c r="G70" i="135"/>
  <c r="F70" i="135"/>
  <c r="E70" i="135"/>
  <c r="D70" i="135"/>
  <c r="M69" i="135"/>
  <c r="L69" i="135"/>
  <c r="K69" i="135"/>
  <c r="J69" i="135"/>
  <c r="I69" i="135"/>
  <c r="H69" i="135"/>
  <c r="G69" i="135"/>
  <c r="F69" i="135"/>
  <c r="E69" i="135"/>
  <c r="D69" i="135"/>
  <c r="M68" i="135"/>
  <c r="L68" i="135"/>
  <c r="K68" i="135"/>
  <c r="J68" i="135"/>
  <c r="I68" i="135"/>
  <c r="H68" i="135"/>
  <c r="G68" i="135"/>
  <c r="F68" i="135"/>
  <c r="E68" i="135"/>
  <c r="D68" i="135"/>
  <c r="M67" i="135"/>
  <c r="L67" i="135"/>
  <c r="K67" i="135"/>
  <c r="J67" i="135"/>
  <c r="I67" i="135"/>
  <c r="H67" i="135"/>
  <c r="G67" i="135"/>
  <c r="F67" i="135"/>
  <c r="E67" i="135"/>
  <c r="D67" i="135"/>
  <c r="M66" i="135"/>
  <c r="L66" i="135"/>
  <c r="K66" i="135"/>
  <c r="J66" i="135"/>
  <c r="I66" i="135"/>
  <c r="H66" i="135"/>
  <c r="G66" i="135"/>
  <c r="F66" i="135"/>
  <c r="E66" i="135"/>
  <c r="D66" i="135"/>
  <c r="M65" i="135"/>
  <c r="L65" i="135"/>
  <c r="K65" i="135"/>
  <c r="J65" i="135"/>
  <c r="I65" i="135"/>
  <c r="H65" i="135"/>
  <c r="G65" i="135"/>
  <c r="F65" i="135"/>
  <c r="E65" i="135"/>
  <c r="D65" i="135"/>
  <c r="K50" i="137"/>
  <c r="J50" i="137"/>
  <c r="I50" i="137"/>
  <c r="H50" i="137"/>
  <c r="G50" i="137"/>
  <c r="F50" i="137"/>
  <c r="E50" i="137"/>
  <c r="D50" i="137"/>
  <c r="K49" i="137"/>
  <c r="J49" i="137"/>
  <c r="I49" i="137"/>
  <c r="H49" i="137"/>
  <c r="G49" i="137"/>
  <c r="F49" i="137"/>
  <c r="E49" i="137"/>
  <c r="D49" i="137"/>
  <c r="K48" i="137"/>
  <c r="J48" i="137"/>
  <c r="I48" i="137"/>
  <c r="H48" i="137"/>
  <c r="G48" i="137"/>
  <c r="F48" i="137"/>
  <c r="E48" i="137"/>
  <c r="D48" i="137"/>
  <c r="K47" i="137"/>
  <c r="J47" i="137"/>
  <c r="I47" i="137"/>
  <c r="H47" i="137"/>
  <c r="G47" i="137"/>
  <c r="F47" i="137"/>
  <c r="E47" i="137"/>
  <c r="D47" i="137"/>
  <c r="K46" i="137"/>
  <c r="J46" i="137"/>
  <c r="I46" i="137"/>
  <c r="H46" i="137"/>
  <c r="G46" i="137"/>
  <c r="F46" i="137"/>
  <c r="E46" i="137"/>
  <c r="D46" i="137"/>
  <c r="K45" i="137"/>
  <c r="J45" i="137"/>
  <c r="I45" i="137"/>
  <c r="H45" i="137"/>
  <c r="G45" i="137"/>
  <c r="F45" i="137"/>
  <c r="E45" i="137"/>
  <c r="D45" i="137"/>
  <c r="K44" i="137"/>
  <c r="J44" i="137"/>
  <c r="I44" i="137"/>
  <c r="H44" i="137"/>
  <c r="G44" i="137"/>
  <c r="F44" i="137"/>
  <c r="E44" i="137"/>
  <c r="D44" i="137"/>
  <c r="K43" i="137"/>
  <c r="J43" i="137"/>
  <c r="I43" i="137"/>
  <c r="H43" i="137"/>
  <c r="G43" i="137"/>
  <c r="F43" i="137"/>
  <c r="E43" i="137"/>
  <c r="D43" i="137"/>
  <c r="K42" i="137"/>
  <c r="J42" i="137"/>
  <c r="I42" i="137"/>
  <c r="H42" i="137"/>
  <c r="G42" i="137"/>
  <c r="F42" i="137"/>
  <c r="E42" i="137"/>
  <c r="D42" i="137"/>
  <c r="K41" i="137"/>
  <c r="J41" i="137"/>
  <c r="I41" i="137"/>
  <c r="H41" i="137"/>
  <c r="G41" i="137"/>
  <c r="F41" i="137"/>
  <c r="E41" i="137"/>
  <c r="D41" i="137"/>
  <c r="K40" i="137"/>
  <c r="J40" i="137"/>
  <c r="I40" i="137"/>
  <c r="H40" i="137"/>
  <c r="G40" i="137"/>
  <c r="F40" i="137"/>
  <c r="E40" i="137"/>
  <c r="D40" i="137"/>
  <c r="K39" i="137"/>
  <c r="J39" i="137"/>
  <c r="I39" i="137"/>
  <c r="H39" i="137"/>
  <c r="G39" i="137"/>
  <c r="F39" i="137"/>
  <c r="E39" i="137"/>
  <c r="D39" i="137"/>
  <c r="K24" i="137"/>
  <c r="J24" i="137"/>
  <c r="I24" i="137"/>
  <c r="H24" i="137"/>
  <c r="G24" i="137"/>
  <c r="F24" i="137"/>
  <c r="E24" i="137"/>
  <c r="D24" i="137"/>
  <c r="K23" i="137"/>
  <c r="J23" i="137"/>
  <c r="I23" i="137"/>
  <c r="H23" i="137"/>
  <c r="G23" i="137"/>
  <c r="F23" i="137"/>
  <c r="E23" i="137"/>
  <c r="D23" i="137"/>
  <c r="K22" i="137"/>
  <c r="J22" i="137"/>
  <c r="I22" i="137"/>
  <c r="H22" i="137"/>
  <c r="G22" i="137"/>
  <c r="F22" i="137"/>
  <c r="E22" i="137"/>
  <c r="D22" i="137"/>
  <c r="K21" i="137"/>
  <c r="J21" i="137"/>
  <c r="I21" i="137"/>
  <c r="H21" i="137"/>
  <c r="G21" i="137"/>
  <c r="F21" i="137"/>
  <c r="E21" i="137"/>
  <c r="D21" i="137"/>
  <c r="K20" i="137"/>
  <c r="J20" i="137"/>
  <c r="I20" i="137"/>
  <c r="H20" i="137"/>
  <c r="G20" i="137"/>
  <c r="F20" i="137"/>
  <c r="E20" i="137"/>
  <c r="D20" i="137"/>
  <c r="K19" i="137"/>
  <c r="J19" i="137"/>
  <c r="I19" i="137"/>
  <c r="H19" i="137"/>
  <c r="G19" i="137"/>
  <c r="F19" i="137"/>
  <c r="E19" i="137"/>
  <c r="D19" i="137"/>
  <c r="K18" i="137"/>
  <c r="J18" i="137"/>
  <c r="I18" i="137"/>
  <c r="H18" i="137"/>
  <c r="G18" i="137"/>
  <c r="F18" i="137"/>
  <c r="E18" i="137"/>
  <c r="D18" i="137"/>
  <c r="K17" i="137"/>
  <c r="J17" i="137"/>
  <c r="I17" i="137"/>
  <c r="H17" i="137"/>
  <c r="G17" i="137"/>
  <c r="F17" i="137"/>
  <c r="E17" i="137"/>
  <c r="D17" i="137"/>
  <c r="K16" i="137"/>
  <c r="J16" i="137"/>
  <c r="I16" i="137"/>
  <c r="H16" i="137"/>
  <c r="G16" i="137"/>
  <c r="F16" i="137"/>
  <c r="E16" i="137"/>
  <c r="D16" i="137"/>
  <c r="K15" i="137"/>
  <c r="J15" i="137"/>
  <c r="I15" i="137"/>
  <c r="H15" i="137"/>
  <c r="G15" i="137"/>
  <c r="F15" i="137"/>
  <c r="E15" i="137"/>
  <c r="D15" i="137"/>
  <c r="K14" i="137"/>
  <c r="J14" i="137"/>
  <c r="I14" i="137"/>
  <c r="H14" i="137"/>
  <c r="G14" i="137"/>
  <c r="F14" i="137"/>
  <c r="E14" i="137"/>
  <c r="D14" i="137"/>
  <c r="K13" i="137"/>
  <c r="J13" i="137"/>
  <c r="I13" i="137"/>
  <c r="H13" i="137"/>
  <c r="G13" i="137"/>
  <c r="F13" i="137"/>
  <c r="E13" i="137"/>
  <c r="D13" i="137"/>
  <c r="K50" i="135"/>
  <c r="J50" i="135"/>
  <c r="I50" i="135"/>
  <c r="H50" i="135"/>
  <c r="G50" i="135"/>
  <c r="F50" i="135"/>
  <c r="E50" i="135"/>
  <c r="D50" i="135"/>
  <c r="K49" i="135"/>
  <c r="J49" i="135"/>
  <c r="I49" i="135"/>
  <c r="H49" i="135"/>
  <c r="G49" i="135"/>
  <c r="F49" i="135"/>
  <c r="E49" i="135"/>
  <c r="D49" i="135"/>
  <c r="K48" i="135"/>
  <c r="J48" i="135"/>
  <c r="I48" i="135"/>
  <c r="H48" i="135"/>
  <c r="G48" i="135"/>
  <c r="F48" i="135"/>
  <c r="E48" i="135"/>
  <c r="D48" i="135"/>
  <c r="K47" i="135"/>
  <c r="J47" i="135"/>
  <c r="I47" i="135"/>
  <c r="H47" i="135"/>
  <c r="G47" i="135"/>
  <c r="F47" i="135"/>
  <c r="E47" i="135"/>
  <c r="D47" i="135"/>
  <c r="K46" i="135"/>
  <c r="J46" i="135"/>
  <c r="I46" i="135"/>
  <c r="H46" i="135"/>
  <c r="G46" i="135"/>
  <c r="F46" i="135"/>
  <c r="E46" i="135"/>
  <c r="D46" i="135"/>
  <c r="K45" i="135"/>
  <c r="J45" i="135"/>
  <c r="I45" i="135"/>
  <c r="H45" i="135"/>
  <c r="G45" i="135"/>
  <c r="F45" i="135"/>
  <c r="E45" i="135"/>
  <c r="D45" i="135"/>
  <c r="K44" i="135"/>
  <c r="J44" i="135"/>
  <c r="I44" i="135"/>
  <c r="H44" i="135"/>
  <c r="G44" i="135"/>
  <c r="F44" i="135"/>
  <c r="E44" i="135"/>
  <c r="D44" i="135"/>
  <c r="K43" i="135"/>
  <c r="J43" i="135"/>
  <c r="I43" i="135"/>
  <c r="H43" i="135"/>
  <c r="G43" i="135"/>
  <c r="F43" i="135"/>
  <c r="E43" i="135"/>
  <c r="D43" i="135"/>
  <c r="K42" i="135"/>
  <c r="J42" i="135"/>
  <c r="I42" i="135"/>
  <c r="H42" i="135"/>
  <c r="G42" i="135"/>
  <c r="F42" i="135"/>
  <c r="E42" i="135"/>
  <c r="D42" i="135"/>
  <c r="K41" i="135"/>
  <c r="J41" i="135"/>
  <c r="I41" i="135"/>
  <c r="H41" i="135"/>
  <c r="G41" i="135"/>
  <c r="F41" i="135"/>
  <c r="E41" i="135"/>
  <c r="D41" i="135"/>
  <c r="K40" i="135"/>
  <c r="J40" i="135"/>
  <c r="I40" i="135"/>
  <c r="H40" i="135"/>
  <c r="G40" i="135"/>
  <c r="F40" i="135"/>
  <c r="E40" i="135"/>
  <c r="D40" i="135"/>
  <c r="K39" i="135"/>
  <c r="J39" i="135"/>
  <c r="I39" i="135"/>
  <c r="H39" i="135"/>
  <c r="G39" i="135"/>
  <c r="F39" i="135"/>
  <c r="E39" i="135"/>
  <c r="D39" i="135"/>
  <c r="K24" i="135"/>
  <c r="J24" i="135"/>
  <c r="I24" i="135"/>
  <c r="H24" i="135"/>
  <c r="G24" i="135"/>
  <c r="F24" i="135"/>
  <c r="E24" i="135"/>
  <c r="D24" i="135"/>
  <c r="K23" i="135"/>
  <c r="J23" i="135"/>
  <c r="I23" i="135"/>
  <c r="H23" i="135"/>
  <c r="G23" i="135"/>
  <c r="F23" i="135"/>
  <c r="E23" i="135"/>
  <c r="D23" i="135"/>
  <c r="K22" i="135"/>
  <c r="J22" i="135"/>
  <c r="I22" i="135"/>
  <c r="H22" i="135"/>
  <c r="G22" i="135"/>
  <c r="F22" i="135"/>
  <c r="E22" i="135"/>
  <c r="D22" i="135"/>
  <c r="K21" i="135"/>
  <c r="J21" i="135"/>
  <c r="I21" i="135"/>
  <c r="H21" i="135"/>
  <c r="G21" i="135"/>
  <c r="F21" i="135"/>
  <c r="E21" i="135"/>
  <c r="D21" i="135"/>
  <c r="K20" i="135"/>
  <c r="J20" i="135"/>
  <c r="I20" i="135"/>
  <c r="H20" i="135"/>
  <c r="G20" i="135"/>
  <c r="F20" i="135"/>
  <c r="E20" i="135"/>
  <c r="D20" i="135"/>
  <c r="K19" i="135"/>
  <c r="J19" i="135"/>
  <c r="I19" i="135"/>
  <c r="H19" i="135"/>
  <c r="G19" i="135"/>
  <c r="F19" i="135"/>
  <c r="E19" i="135"/>
  <c r="D19" i="135"/>
  <c r="K18" i="135"/>
  <c r="J18" i="135"/>
  <c r="I18" i="135"/>
  <c r="H18" i="135"/>
  <c r="G18" i="135"/>
  <c r="F18" i="135"/>
  <c r="E18" i="135"/>
  <c r="D18" i="135"/>
  <c r="K17" i="135"/>
  <c r="J17" i="135"/>
  <c r="I17" i="135"/>
  <c r="H17" i="135"/>
  <c r="G17" i="135"/>
  <c r="F17" i="135"/>
  <c r="E17" i="135"/>
  <c r="D17" i="135"/>
  <c r="K16" i="135"/>
  <c r="J16" i="135"/>
  <c r="I16" i="135"/>
  <c r="H16" i="135"/>
  <c r="G16" i="135"/>
  <c r="F16" i="135"/>
  <c r="E16" i="135"/>
  <c r="D16" i="135"/>
  <c r="K15" i="135"/>
  <c r="J15" i="135"/>
  <c r="I15" i="135"/>
  <c r="H15" i="135"/>
  <c r="G15" i="135"/>
  <c r="F15" i="135"/>
  <c r="E15" i="135"/>
  <c r="D15" i="135"/>
  <c r="K14" i="135"/>
  <c r="J14" i="135"/>
  <c r="I14" i="135"/>
  <c r="H14" i="135"/>
  <c r="G14" i="135"/>
  <c r="F14" i="135"/>
  <c r="E14" i="135"/>
  <c r="D14" i="135"/>
  <c r="K13" i="135"/>
  <c r="J13" i="135"/>
  <c r="I13" i="135"/>
  <c r="H13" i="135"/>
  <c r="G13" i="135"/>
  <c r="F13" i="135"/>
  <c r="E13" i="135"/>
  <c r="D13" i="135"/>
  <c r="E39" i="171"/>
  <c r="E36" i="171"/>
  <c r="E33" i="171"/>
  <c r="E28" i="171"/>
  <c r="E27" i="171"/>
  <c r="E23" i="171"/>
  <c r="E22" i="171"/>
  <c r="E18" i="171"/>
  <c r="E17" i="171"/>
  <c r="K17" i="171" s="1"/>
  <c r="E14" i="171"/>
  <c r="J14" i="171" s="1"/>
  <c r="E39" i="172"/>
  <c r="E36" i="172"/>
  <c r="E39" i="173"/>
  <c r="E36" i="173"/>
  <c r="E28" i="173"/>
  <c r="E27" i="173"/>
  <c r="E23" i="173"/>
  <c r="E22" i="173"/>
  <c r="E18" i="173"/>
  <c r="E17" i="173"/>
  <c r="K17" i="173" s="1"/>
  <c r="E14" i="173"/>
  <c r="J14" i="173" s="1"/>
  <c r="F267" i="134"/>
  <c r="E267" i="134"/>
  <c r="F266" i="134"/>
  <c r="E266" i="134"/>
  <c r="F265" i="134"/>
  <c r="E265" i="134"/>
  <c r="F264" i="134"/>
  <c r="E264" i="134"/>
  <c r="F263" i="134"/>
  <c r="E263" i="134"/>
  <c r="F262" i="134"/>
  <c r="E262" i="134"/>
  <c r="F261" i="134"/>
  <c r="E261" i="134"/>
  <c r="F260" i="134"/>
  <c r="E260" i="134"/>
  <c r="F259" i="134"/>
  <c r="E259" i="134"/>
  <c r="F258" i="134"/>
  <c r="E258" i="134"/>
  <c r="F257" i="134"/>
  <c r="E257" i="134"/>
  <c r="F256" i="134"/>
  <c r="E256" i="134"/>
  <c r="F240" i="134"/>
  <c r="E240" i="134"/>
  <c r="F239" i="134"/>
  <c r="E239" i="134"/>
  <c r="F238" i="134"/>
  <c r="E238" i="134"/>
  <c r="F237" i="134"/>
  <c r="E237" i="134"/>
  <c r="F236" i="134"/>
  <c r="E236" i="134"/>
  <c r="F235" i="134"/>
  <c r="E235" i="134"/>
  <c r="F234" i="134"/>
  <c r="E234" i="134"/>
  <c r="F233" i="134"/>
  <c r="E233" i="134"/>
  <c r="F232" i="134"/>
  <c r="E232" i="134"/>
  <c r="F231" i="134"/>
  <c r="E231" i="134"/>
  <c r="F230" i="134"/>
  <c r="E230" i="134"/>
  <c r="F229" i="134"/>
  <c r="E229" i="134"/>
  <c r="F213" i="134"/>
  <c r="E213" i="134"/>
  <c r="F212" i="134"/>
  <c r="E212" i="134"/>
  <c r="F211" i="134"/>
  <c r="E211" i="134"/>
  <c r="F210" i="134"/>
  <c r="E210" i="134"/>
  <c r="F209" i="134"/>
  <c r="E209" i="134"/>
  <c r="F208" i="134"/>
  <c r="E208" i="134"/>
  <c r="F207" i="134"/>
  <c r="E207" i="134"/>
  <c r="F206" i="134"/>
  <c r="E206" i="134"/>
  <c r="F205" i="134"/>
  <c r="E205" i="134"/>
  <c r="F204" i="134"/>
  <c r="E204" i="134"/>
  <c r="F203" i="134"/>
  <c r="E203" i="134"/>
  <c r="F202" i="134"/>
  <c r="E202" i="134"/>
  <c r="F186" i="134"/>
  <c r="E186" i="134"/>
  <c r="D186" i="134"/>
  <c r="F185" i="134"/>
  <c r="E185" i="134"/>
  <c r="D185" i="134"/>
  <c r="F184" i="134"/>
  <c r="E184" i="134"/>
  <c r="D184" i="134"/>
  <c r="F183" i="134"/>
  <c r="E183" i="134"/>
  <c r="D183" i="134"/>
  <c r="F182" i="134"/>
  <c r="E182" i="134"/>
  <c r="D182" i="134"/>
  <c r="F181" i="134"/>
  <c r="E181" i="134"/>
  <c r="D181" i="134"/>
  <c r="F180" i="134"/>
  <c r="E180" i="134"/>
  <c r="D180" i="134"/>
  <c r="F179" i="134"/>
  <c r="E179" i="134"/>
  <c r="D179" i="134"/>
  <c r="F178" i="134"/>
  <c r="E178" i="134"/>
  <c r="D178" i="134"/>
  <c r="F177" i="134"/>
  <c r="E177" i="134"/>
  <c r="D177" i="134"/>
  <c r="F176" i="134"/>
  <c r="E176" i="134"/>
  <c r="D176" i="134"/>
  <c r="F175" i="134"/>
  <c r="E175" i="134"/>
  <c r="D175" i="134"/>
  <c r="F159" i="134"/>
  <c r="E159" i="134"/>
  <c r="D159" i="134"/>
  <c r="F158" i="134"/>
  <c r="E158" i="134"/>
  <c r="D158" i="134"/>
  <c r="F157" i="134"/>
  <c r="E157" i="134"/>
  <c r="D157" i="134"/>
  <c r="F156" i="134"/>
  <c r="E156" i="134"/>
  <c r="D156" i="134"/>
  <c r="F155" i="134"/>
  <c r="E155" i="134"/>
  <c r="D155" i="134"/>
  <c r="F154" i="134"/>
  <c r="E154" i="134"/>
  <c r="D154" i="134"/>
  <c r="F153" i="134"/>
  <c r="E153" i="134"/>
  <c r="D153" i="134"/>
  <c r="F152" i="134"/>
  <c r="E152" i="134"/>
  <c r="D152" i="134"/>
  <c r="F151" i="134"/>
  <c r="E151" i="134"/>
  <c r="D151" i="134"/>
  <c r="F150" i="134"/>
  <c r="E150" i="134"/>
  <c r="D150" i="134"/>
  <c r="F149" i="134"/>
  <c r="E149" i="134"/>
  <c r="D149" i="134"/>
  <c r="F148" i="134"/>
  <c r="E148" i="134"/>
  <c r="D148" i="134"/>
  <c r="F132" i="134"/>
  <c r="E132" i="134"/>
  <c r="D132" i="134"/>
  <c r="F131" i="134"/>
  <c r="E131" i="134"/>
  <c r="D131" i="134"/>
  <c r="F130" i="134"/>
  <c r="E130" i="134"/>
  <c r="D130" i="134"/>
  <c r="F129" i="134"/>
  <c r="E129" i="134"/>
  <c r="D129" i="134"/>
  <c r="F128" i="134"/>
  <c r="E128" i="134"/>
  <c r="D128" i="134"/>
  <c r="F127" i="134"/>
  <c r="E127" i="134"/>
  <c r="D127" i="134"/>
  <c r="F126" i="134"/>
  <c r="E126" i="134"/>
  <c r="D126" i="134"/>
  <c r="F125" i="134"/>
  <c r="E125" i="134"/>
  <c r="D125" i="134"/>
  <c r="F124" i="134"/>
  <c r="E124" i="134"/>
  <c r="D124" i="134"/>
  <c r="F123" i="134"/>
  <c r="E123" i="134"/>
  <c r="D123" i="134"/>
  <c r="F122" i="134"/>
  <c r="E122" i="134"/>
  <c r="D122" i="134"/>
  <c r="F121" i="134"/>
  <c r="E121" i="134"/>
  <c r="D121" i="134"/>
  <c r="F105" i="134"/>
  <c r="E105" i="134"/>
  <c r="D105" i="134"/>
  <c r="F104" i="134"/>
  <c r="E104" i="134"/>
  <c r="D104" i="134"/>
  <c r="F103" i="134"/>
  <c r="E103" i="134"/>
  <c r="D103" i="134"/>
  <c r="F102" i="134"/>
  <c r="E102" i="134"/>
  <c r="D102" i="134"/>
  <c r="F101" i="134"/>
  <c r="E101" i="134"/>
  <c r="D101" i="134"/>
  <c r="F100" i="134"/>
  <c r="E100" i="134"/>
  <c r="D100" i="134"/>
  <c r="F99" i="134"/>
  <c r="E99" i="134"/>
  <c r="D99" i="134"/>
  <c r="F98" i="134"/>
  <c r="E98" i="134"/>
  <c r="D98" i="134"/>
  <c r="F97" i="134"/>
  <c r="E97" i="134"/>
  <c r="D97" i="134"/>
  <c r="F96" i="134"/>
  <c r="E96" i="134"/>
  <c r="D96" i="134"/>
  <c r="F95" i="134"/>
  <c r="E95" i="134"/>
  <c r="D95" i="134"/>
  <c r="F94" i="134"/>
  <c r="E94" i="134"/>
  <c r="D94" i="134"/>
  <c r="F78" i="134"/>
  <c r="E78" i="134"/>
  <c r="F77" i="134"/>
  <c r="E77" i="134"/>
  <c r="F76" i="134"/>
  <c r="E76" i="134"/>
  <c r="F75" i="134"/>
  <c r="E75" i="134"/>
  <c r="F74" i="134"/>
  <c r="E74" i="134"/>
  <c r="F73" i="134"/>
  <c r="E73" i="134"/>
  <c r="F72" i="134"/>
  <c r="E72" i="134"/>
  <c r="F71" i="134"/>
  <c r="E71" i="134"/>
  <c r="F70" i="134"/>
  <c r="E70" i="134"/>
  <c r="F69" i="134"/>
  <c r="E69" i="134"/>
  <c r="F68" i="134"/>
  <c r="E68" i="134"/>
  <c r="F67" i="134"/>
  <c r="E67" i="134"/>
  <c r="F52" i="134"/>
  <c r="E52" i="134"/>
  <c r="D52" i="134"/>
  <c r="F51" i="134"/>
  <c r="E51" i="134"/>
  <c r="D51" i="134"/>
  <c r="F50" i="134"/>
  <c r="E50" i="134"/>
  <c r="D50" i="134"/>
  <c r="F49" i="134"/>
  <c r="E49" i="134"/>
  <c r="D49" i="134"/>
  <c r="F48" i="134"/>
  <c r="E48" i="134"/>
  <c r="D48" i="134"/>
  <c r="F47" i="134"/>
  <c r="E47" i="134"/>
  <c r="D47" i="134"/>
  <c r="F46" i="134"/>
  <c r="E46" i="134"/>
  <c r="D46" i="134"/>
  <c r="F45" i="134"/>
  <c r="E45" i="134"/>
  <c r="D45" i="134"/>
  <c r="F44" i="134"/>
  <c r="E44" i="134"/>
  <c r="D44" i="134"/>
  <c r="F43" i="134"/>
  <c r="E43" i="134"/>
  <c r="D43" i="134"/>
  <c r="F42" i="134"/>
  <c r="E42" i="134"/>
  <c r="D42" i="134"/>
  <c r="F41" i="134"/>
  <c r="E41" i="134"/>
  <c r="D41" i="134"/>
  <c r="F24" i="134"/>
  <c r="E24" i="134"/>
  <c r="D24" i="134"/>
  <c r="F23" i="134"/>
  <c r="E23" i="134"/>
  <c r="D23" i="134"/>
  <c r="F22" i="134"/>
  <c r="E22" i="134"/>
  <c r="D22" i="134"/>
  <c r="F21" i="134"/>
  <c r="E21" i="134"/>
  <c r="D21" i="134"/>
  <c r="F20" i="134"/>
  <c r="E20" i="134"/>
  <c r="D20" i="134"/>
  <c r="F19" i="134"/>
  <c r="E19" i="134"/>
  <c r="D19" i="134"/>
  <c r="F18" i="134"/>
  <c r="E18" i="134"/>
  <c r="D18" i="134"/>
  <c r="F17" i="134"/>
  <c r="E17" i="134"/>
  <c r="D17" i="134"/>
  <c r="F16" i="134"/>
  <c r="E16" i="134"/>
  <c r="D16" i="134"/>
  <c r="F15" i="134"/>
  <c r="E15" i="134"/>
  <c r="D15" i="134"/>
  <c r="F14" i="134"/>
  <c r="E14" i="134"/>
  <c r="D14" i="134"/>
  <c r="F13" i="134"/>
  <c r="E13" i="134"/>
  <c r="D13" i="134"/>
  <c r="G34" i="148"/>
  <c r="F34" i="148"/>
  <c r="G29" i="148"/>
  <c r="F29" i="148"/>
  <c r="G28" i="148"/>
  <c r="F28" i="148"/>
  <c r="G24" i="148"/>
  <c r="F24" i="148"/>
  <c r="G23" i="148"/>
  <c r="F23" i="148"/>
  <c r="O37" i="144"/>
  <c r="N37" i="144"/>
  <c r="M37" i="144"/>
  <c r="L37" i="144"/>
  <c r="K37" i="144"/>
  <c r="J37" i="144"/>
  <c r="I37" i="144"/>
  <c r="H37" i="144"/>
  <c r="G37" i="144"/>
  <c r="F37" i="144"/>
  <c r="E37" i="144"/>
  <c r="D37" i="144"/>
  <c r="O34" i="144"/>
  <c r="N34" i="144"/>
  <c r="M34" i="144"/>
  <c r="L34" i="144"/>
  <c r="K34" i="144"/>
  <c r="J34" i="144"/>
  <c r="I34" i="144"/>
  <c r="H34" i="144"/>
  <c r="G34" i="144"/>
  <c r="F34" i="144"/>
  <c r="E34" i="144"/>
  <c r="D34" i="144"/>
  <c r="O31" i="144"/>
  <c r="N31" i="144"/>
  <c r="M31" i="144"/>
  <c r="L31" i="144"/>
  <c r="K31" i="144"/>
  <c r="J31" i="144"/>
  <c r="I31" i="144"/>
  <c r="H31" i="144"/>
  <c r="G31" i="144"/>
  <c r="F31" i="144"/>
  <c r="E31" i="144"/>
  <c r="D31" i="144"/>
  <c r="O27" i="144"/>
  <c r="N27" i="144"/>
  <c r="M27" i="144"/>
  <c r="L27" i="144"/>
  <c r="K27" i="144"/>
  <c r="J27" i="144"/>
  <c r="I27" i="144"/>
  <c r="H27" i="144"/>
  <c r="G27" i="144"/>
  <c r="F27" i="144"/>
  <c r="E27" i="144"/>
  <c r="D27" i="144"/>
  <c r="O26" i="144"/>
  <c r="N26" i="144"/>
  <c r="M26" i="144"/>
  <c r="L26" i="144"/>
  <c r="K26" i="144"/>
  <c r="J26" i="144"/>
  <c r="I26" i="144"/>
  <c r="H26" i="144"/>
  <c r="G26" i="144"/>
  <c r="F26" i="144"/>
  <c r="E26" i="144"/>
  <c r="D26" i="144"/>
  <c r="O22" i="144"/>
  <c r="N22" i="144"/>
  <c r="M22" i="144"/>
  <c r="L22" i="144"/>
  <c r="K22" i="144"/>
  <c r="J22" i="144"/>
  <c r="I22" i="144"/>
  <c r="H22" i="144"/>
  <c r="G22" i="144"/>
  <c r="F22" i="144"/>
  <c r="E22" i="144"/>
  <c r="D22" i="144"/>
  <c r="O21" i="144"/>
  <c r="N21" i="144"/>
  <c r="M21" i="144"/>
  <c r="L21" i="144"/>
  <c r="K21" i="144"/>
  <c r="J21" i="144"/>
  <c r="I21" i="144"/>
  <c r="H21" i="144"/>
  <c r="G21" i="144"/>
  <c r="F21" i="144"/>
  <c r="E21" i="144"/>
  <c r="D21" i="144"/>
  <c r="O17" i="144"/>
  <c r="N17" i="144"/>
  <c r="M17" i="144"/>
  <c r="L17" i="144"/>
  <c r="K17" i="144"/>
  <c r="J17" i="144"/>
  <c r="I17" i="144"/>
  <c r="H17" i="144"/>
  <c r="G17" i="144"/>
  <c r="F17" i="144"/>
  <c r="E17" i="144"/>
  <c r="D17" i="144"/>
  <c r="O16" i="144"/>
  <c r="N16" i="144"/>
  <c r="M16" i="144"/>
  <c r="L16" i="144"/>
  <c r="K16" i="144"/>
  <c r="J16" i="144"/>
  <c r="I16" i="144"/>
  <c r="H16" i="144"/>
  <c r="G16" i="144"/>
  <c r="F16" i="144"/>
  <c r="E16" i="144"/>
  <c r="D16" i="144"/>
  <c r="O13" i="144"/>
  <c r="N13" i="144"/>
  <c r="M13" i="144"/>
  <c r="L13" i="144"/>
  <c r="K13" i="144"/>
  <c r="J13" i="144"/>
  <c r="I13" i="144"/>
  <c r="H13" i="144"/>
  <c r="G13" i="144"/>
  <c r="F13" i="144"/>
  <c r="E13" i="144"/>
  <c r="D13" i="144"/>
  <c r="C267" i="134"/>
  <c r="C266" i="134"/>
  <c r="C265" i="134"/>
  <c r="C264" i="134"/>
  <c r="C263" i="134"/>
  <c r="C262" i="134"/>
  <c r="C261" i="134"/>
  <c r="C260" i="134"/>
  <c r="C259" i="134"/>
  <c r="C258" i="134"/>
  <c r="C257" i="134"/>
  <c r="C256" i="134"/>
  <c r="C240" i="134"/>
  <c r="C239" i="134"/>
  <c r="C238" i="134"/>
  <c r="C237" i="134"/>
  <c r="C236" i="134"/>
  <c r="C235" i="134"/>
  <c r="C234" i="134"/>
  <c r="C233" i="134"/>
  <c r="C232" i="134"/>
  <c r="C231" i="134"/>
  <c r="C230" i="134"/>
  <c r="C229" i="134"/>
  <c r="C213" i="134"/>
  <c r="C212" i="134"/>
  <c r="C211" i="134"/>
  <c r="C210" i="134"/>
  <c r="C209" i="134"/>
  <c r="C208" i="134"/>
  <c r="C207" i="134"/>
  <c r="C206" i="134"/>
  <c r="C205" i="134"/>
  <c r="C204" i="134"/>
  <c r="C203" i="134"/>
  <c r="C202" i="134"/>
  <c r="C186" i="134"/>
  <c r="C185" i="134"/>
  <c r="C184" i="134"/>
  <c r="C183" i="134"/>
  <c r="C182" i="134"/>
  <c r="C181" i="134"/>
  <c r="C180" i="134"/>
  <c r="C179" i="134"/>
  <c r="C178" i="134"/>
  <c r="C177" i="134"/>
  <c r="C176" i="134"/>
  <c r="C175" i="134"/>
  <c r="C159" i="134"/>
  <c r="C158" i="134"/>
  <c r="C157" i="134"/>
  <c r="C156" i="134"/>
  <c r="C155" i="134"/>
  <c r="C154" i="134"/>
  <c r="C153" i="134"/>
  <c r="C152" i="134"/>
  <c r="C151" i="134"/>
  <c r="C150" i="134"/>
  <c r="C149" i="134"/>
  <c r="C148" i="134"/>
  <c r="C132" i="134"/>
  <c r="C131" i="134"/>
  <c r="C130" i="134"/>
  <c r="C129" i="134"/>
  <c r="C128" i="134"/>
  <c r="C127" i="134"/>
  <c r="C126" i="134"/>
  <c r="C125" i="134"/>
  <c r="C124" i="134"/>
  <c r="C123" i="134"/>
  <c r="C122" i="134"/>
  <c r="C121" i="134"/>
  <c r="C105" i="134"/>
  <c r="C104" i="134"/>
  <c r="C103" i="134"/>
  <c r="C102" i="134"/>
  <c r="C101" i="134"/>
  <c r="C100" i="134"/>
  <c r="C99" i="134"/>
  <c r="C98" i="134"/>
  <c r="C97" i="134"/>
  <c r="C96" i="134"/>
  <c r="C95" i="134"/>
  <c r="C94" i="134"/>
  <c r="C78" i="134"/>
  <c r="C77" i="134"/>
  <c r="C76" i="134"/>
  <c r="C75" i="134"/>
  <c r="C74" i="134"/>
  <c r="C73" i="134"/>
  <c r="C72" i="134"/>
  <c r="C71" i="134"/>
  <c r="C70" i="134"/>
  <c r="C69" i="134"/>
  <c r="C68" i="134"/>
  <c r="C67" i="134"/>
  <c r="C52" i="134"/>
  <c r="C51" i="134"/>
  <c r="C50" i="134"/>
  <c r="C49" i="134"/>
  <c r="C48" i="134"/>
  <c r="C47" i="134"/>
  <c r="C46" i="134"/>
  <c r="C45" i="134"/>
  <c r="C44" i="134"/>
  <c r="C43" i="134"/>
  <c r="C42" i="134"/>
  <c r="C41" i="134"/>
  <c r="C24" i="134"/>
  <c r="C23" i="134"/>
  <c r="C22" i="134"/>
  <c r="C21" i="134"/>
  <c r="C20" i="134"/>
  <c r="C19" i="134"/>
  <c r="C18" i="134"/>
  <c r="C17" i="134"/>
  <c r="C16" i="134"/>
  <c r="C15" i="134"/>
  <c r="C14" i="134"/>
  <c r="C13" i="134"/>
  <c r="I15" i="175" l="1"/>
  <c r="I18" i="175"/>
  <c r="I28" i="175"/>
  <c r="H29" i="175"/>
  <c r="I19" i="175"/>
  <c r="K14" i="171"/>
  <c r="K14" i="173"/>
  <c r="H24" i="175"/>
  <c r="J17" i="171"/>
  <c r="H23" i="175"/>
  <c r="H34" i="175"/>
  <c r="J17" i="173"/>
  <c r="A90" i="140"/>
  <c r="A91" i="140" s="1"/>
  <c r="A92" i="140" s="1"/>
  <c r="E2" i="153" l="1"/>
  <c r="N2" i="152"/>
  <c r="O2" i="151"/>
  <c r="G2" i="150"/>
  <c r="G2" i="149"/>
  <c r="M2" i="176"/>
  <c r="L2" i="170"/>
  <c r="L2" i="171"/>
  <c r="L2" i="172"/>
  <c r="L2" i="173"/>
  <c r="L3" i="174"/>
  <c r="M2" i="175"/>
  <c r="M2" i="169"/>
  <c r="Q2" i="148"/>
  <c r="E2" i="147"/>
  <c r="E2" i="146"/>
  <c r="F2" i="145"/>
  <c r="E2" i="143"/>
  <c r="H2" i="177"/>
  <c r="E2" i="142"/>
  <c r="E2" i="141"/>
  <c r="E2" i="140"/>
  <c r="E2" i="139" l="1"/>
  <c r="E2" i="138"/>
  <c r="E2" i="136"/>
  <c r="A249" i="179"/>
  <c r="A250" i="179" s="1"/>
  <c r="A251" i="179" s="1"/>
  <c r="A252" i="179" s="1"/>
  <c r="A253" i="179" s="1"/>
  <c r="A254" i="179" s="1"/>
  <c r="A255" i="179" s="1"/>
  <c r="A256" i="179" s="1"/>
  <c r="A257" i="179" s="1"/>
  <c r="A258" i="179" s="1"/>
  <c r="A259" i="179" s="1"/>
  <c r="A261" i="179" s="1"/>
  <c r="B242" i="179"/>
  <c r="B241" i="179"/>
  <c r="A222" i="179"/>
  <c r="A223" i="179" s="1"/>
  <c r="A224" i="179" s="1"/>
  <c r="A225" i="179" s="1"/>
  <c r="A226" i="179" s="1"/>
  <c r="A227" i="179" s="1"/>
  <c r="A228" i="179" s="1"/>
  <c r="A229" i="179" s="1"/>
  <c r="A230" i="179" s="1"/>
  <c r="A231" i="179" s="1"/>
  <c r="A232" i="179" s="1"/>
  <c r="A234" i="179" s="1"/>
  <c r="B215" i="179"/>
  <c r="B214" i="179"/>
  <c r="A196" i="179"/>
  <c r="A197" i="179" s="1"/>
  <c r="A198" i="179" s="1"/>
  <c r="A199" i="179" s="1"/>
  <c r="A200" i="179" s="1"/>
  <c r="A201" i="179" s="1"/>
  <c r="A202" i="179" s="1"/>
  <c r="A203" i="179" s="1"/>
  <c r="A204" i="179" s="1"/>
  <c r="A205" i="179" s="1"/>
  <c r="A206" i="179" s="1"/>
  <c r="B189" i="179"/>
  <c r="B188" i="179"/>
  <c r="A170" i="179"/>
  <c r="A171" i="179" s="1"/>
  <c r="A172" i="179" s="1"/>
  <c r="A173" i="179" s="1"/>
  <c r="A174" i="179" s="1"/>
  <c r="A175" i="179" s="1"/>
  <c r="A176" i="179" s="1"/>
  <c r="A177" i="179" s="1"/>
  <c r="A178" i="179" s="1"/>
  <c r="A179" i="179" s="1"/>
  <c r="A180" i="179" s="1"/>
  <c r="B163" i="179"/>
  <c r="B162" i="179"/>
  <c r="A144" i="179"/>
  <c r="A145" i="179" s="1"/>
  <c r="A146" i="179" s="1"/>
  <c r="A147" i="179" s="1"/>
  <c r="A148" i="179" s="1"/>
  <c r="A149" i="179" s="1"/>
  <c r="A150" i="179" s="1"/>
  <c r="A151" i="179" s="1"/>
  <c r="A152" i="179" s="1"/>
  <c r="A153" i="179" s="1"/>
  <c r="A154" i="179" s="1"/>
  <c r="B137" i="179"/>
  <c r="B136" i="179"/>
  <c r="A118" i="179"/>
  <c r="A119" i="179" s="1"/>
  <c r="A120" i="179" s="1"/>
  <c r="A121" i="179" s="1"/>
  <c r="A122" i="179" s="1"/>
  <c r="A123" i="179" s="1"/>
  <c r="A124" i="179" s="1"/>
  <c r="A125" i="179" s="1"/>
  <c r="A126" i="179" s="1"/>
  <c r="A127" i="179" s="1"/>
  <c r="A128" i="179" s="1"/>
  <c r="B111" i="179"/>
  <c r="B110" i="179"/>
  <c r="A92" i="179"/>
  <c r="A93" i="179" s="1"/>
  <c r="A94" i="179" s="1"/>
  <c r="A95" i="179" s="1"/>
  <c r="A96" i="179" s="1"/>
  <c r="A97" i="179" s="1"/>
  <c r="A98" i="179" s="1"/>
  <c r="A99" i="179" s="1"/>
  <c r="A100" i="179" s="1"/>
  <c r="A101" i="179" s="1"/>
  <c r="A102" i="179" s="1"/>
  <c r="B86" i="179"/>
  <c r="B138" i="179" s="1"/>
  <c r="B190" i="179" s="1"/>
  <c r="B85" i="179"/>
  <c r="B84" i="179"/>
  <c r="A66" i="179"/>
  <c r="A67" i="179" s="1"/>
  <c r="A68" i="179" s="1"/>
  <c r="A69" i="179" s="1"/>
  <c r="A70" i="179" s="1"/>
  <c r="A71" i="179" s="1"/>
  <c r="A72" i="179" s="1"/>
  <c r="A73" i="179" s="1"/>
  <c r="A74" i="179" s="1"/>
  <c r="A75" i="179" s="1"/>
  <c r="A76" i="179" s="1"/>
  <c r="B60" i="179"/>
  <c r="B112" i="179" s="1"/>
  <c r="B164" i="179" s="1"/>
  <c r="B216" i="179" s="1"/>
  <c r="B243" i="179" s="1"/>
  <c r="B59" i="179"/>
  <c r="B58" i="179"/>
  <c r="A40" i="179"/>
  <c r="A41" i="179" s="1"/>
  <c r="A42" i="179" s="1"/>
  <c r="A43" i="179" s="1"/>
  <c r="A44" i="179" s="1"/>
  <c r="A45" i="179" s="1"/>
  <c r="A46" i="179" s="1"/>
  <c r="A47" i="179" s="1"/>
  <c r="A48" i="179" s="1"/>
  <c r="A49" i="179" s="1"/>
  <c r="A50" i="179" s="1"/>
  <c r="A14" i="179"/>
  <c r="A15" i="179" s="1"/>
  <c r="A16" i="179" s="1"/>
  <c r="A17" i="179" s="1"/>
  <c r="A18" i="179" s="1"/>
  <c r="A19" i="179" s="1"/>
  <c r="A20" i="179" s="1"/>
  <c r="A21" i="179" s="1"/>
  <c r="A22" i="179" s="1"/>
  <c r="A23" i="179" s="1"/>
  <c r="A24" i="179" s="1"/>
  <c r="B447" i="135"/>
  <c r="B445" i="135"/>
  <c r="B422" i="135"/>
  <c r="B420" i="135"/>
  <c r="B397" i="135"/>
  <c r="B395" i="135"/>
  <c r="B371" i="135"/>
  <c r="B369" i="135"/>
  <c r="B346" i="135"/>
  <c r="B344" i="135"/>
  <c r="B321" i="135"/>
  <c r="B319" i="135"/>
  <c r="B296" i="135"/>
  <c r="B294" i="135"/>
  <c r="B270" i="135"/>
  <c r="B268" i="135"/>
  <c r="B243" i="135"/>
  <c r="B241" i="135"/>
  <c r="B216" i="135"/>
  <c r="B214" i="135"/>
  <c r="B190" i="135"/>
  <c r="B188" i="135"/>
  <c r="B164" i="135"/>
  <c r="B162" i="135"/>
  <c r="B138" i="135"/>
  <c r="B137" i="135"/>
  <c r="B136" i="135"/>
  <c r="B112" i="135"/>
  <c r="B111" i="135"/>
  <c r="B110" i="135"/>
  <c r="B86" i="135"/>
  <c r="B85" i="135"/>
  <c r="B84" i="135"/>
  <c r="B60" i="135"/>
  <c r="B59" i="135"/>
  <c r="B58" i="135"/>
  <c r="B278" i="134"/>
  <c r="B277" i="134"/>
  <c r="B276" i="134"/>
  <c r="B251" i="134"/>
  <c r="B250" i="134"/>
  <c r="B249" i="134"/>
  <c r="B224" i="134"/>
  <c r="B223" i="134"/>
  <c r="B222" i="134"/>
  <c r="B197" i="134"/>
  <c r="B196" i="134"/>
  <c r="B195" i="134"/>
  <c r="B170" i="134"/>
  <c r="B169" i="134"/>
  <c r="B168" i="134"/>
  <c r="B143" i="134"/>
  <c r="B142" i="134"/>
  <c r="B141" i="134"/>
  <c r="B116" i="134"/>
  <c r="B115" i="134"/>
  <c r="B114" i="134"/>
  <c r="B89" i="134"/>
  <c r="B88" i="134"/>
  <c r="B87" i="134"/>
  <c r="B62" i="134"/>
  <c r="B61" i="134"/>
  <c r="B60" i="134"/>
  <c r="B36" i="134"/>
  <c r="B35" i="134"/>
  <c r="B34" i="134"/>
  <c r="H40" i="179" l="1"/>
  <c r="H41" i="179"/>
  <c r="H42" i="179"/>
  <c r="H43" i="179"/>
  <c r="H44" i="179"/>
  <c r="H45" i="179"/>
  <c r="H46" i="179"/>
  <c r="H47" i="179"/>
  <c r="H48" i="179"/>
  <c r="H49" i="179"/>
  <c r="H50" i="179"/>
  <c r="H39" i="179"/>
  <c r="K40" i="179"/>
  <c r="K41" i="179"/>
  <c r="K42" i="179"/>
  <c r="K43" i="179"/>
  <c r="K44" i="179"/>
  <c r="K45" i="179"/>
  <c r="K46" i="179"/>
  <c r="K47" i="179"/>
  <c r="K48" i="179"/>
  <c r="K49" i="179"/>
  <c r="K50" i="179"/>
  <c r="K39" i="179"/>
  <c r="J40" i="179"/>
  <c r="J41" i="179"/>
  <c r="J42" i="179"/>
  <c r="J43" i="179"/>
  <c r="J44" i="179"/>
  <c r="J45" i="179"/>
  <c r="J46" i="179"/>
  <c r="J47" i="179"/>
  <c r="J48" i="179"/>
  <c r="J49" i="179"/>
  <c r="J50" i="179"/>
  <c r="J39" i="179"/>
  <c r="I40" i="179"/>
  <c r="I41" i="179"/>
  <c r="I42" i="179"/>
  <c r="I43" i="179"/>
  <c r="I44" i="179"/>
  <c r="I45" i="179"/>
  <c r="I46" i="179"/>
  <c r="I47" i="179"/>
  <c r="I48" i="179"/>
  <c r="I49" i="179"/>
  <c r="I50" i="179"/>
  <c r="I39" i="179"/>
  <c r="G40" i="179"/>
  <c r="G41" i="179"/>
  <c r="G42" i="179"/>
  <c r="G43" i="179"/>
  <c r="G44" i="179"/>
  <c r="G45" i="179"/>
  <c r="G46" i="179"/>
  <c r="G47" i="179"/>
  <c r="G48" i="179"/>
  <c r="G49" i="179"/>
  <c r="G50" i="179"/>
  <c r="G39" i="179"/>
  <c r="E39" i="179"/>
  <c r="E40" i="179"/>
  <c r="E41" i="179"/>
  <c r="E42" i="179"/>
  <c r="E43" i="179"/>
  <c r="E44" i="179"/>
  <c r="E45" i="179"/>
  <c r="E46" i="179"/>
  <c r="E47" i="179"/>
  <c r="E48" i="179"/>
  <c r="E49" i="179"/>
  <c r="E50" i="179"/>
  <c r="D40" i="179"/>
  <c r="D41" i="179"/>
  <c r="D42" i="179"/>
  <c r="D43" i="179"/>
  <c r="D44" i="179"/>
  <c r="D45" i="179"/>
  <c r="D46" i="179"/>
  <c r="D47" i="179"/>
  <c r="D48" i="179"/>
  <c r="D49" i="179"/>
  <c r="D50" i="179"/>
  <c r="D39" i="179"/>
  <c r="K14" i="179"/>
  <c r="K15" i="179"/>
  <c r="K16" i="179"/>
  <c r="K17" i="179"/>
  <c r="K18" i="179"/>
  <c r="K19" i="179"/>
  <c r="K20" i="179"/>
  <c r="K21" i="179"/>
  <c r="K22" i="179"/>
  <c r="K23" i="179"/>
  <c r="K24" i="179"/>
  <c r="K13" i="179"/>
  <c r="J14" i="179"/>
  <c r="J15" i="179"/>
  <c r="J16" i="179"/>
  <c r="J17" i="179"/>
  <c r="J18" i="179"/>
  <c r="J19" i="179"/>
  <c r="J20" i="179"/>
  <c r="J21" i="179"/>
  <c r="J22" i="179"/>
  <c r="J23" i="179"/>
  <c r="J24" i="179"/>
  <c r="J13" i="179"/>
  <c r="I24" i="179"/>
  <c r="I14" i="179"/>
  <c r="I15" i="179"/>
  <c r="I16" i="179"/>
  <c r="I17" i="179"/>
  <c r="I18" i="179"/>
  <c r="I19" i="179"/>
  <c r="I20" i="179"/>
  <c r="I21" i="179"/>
  <c r="I22" i="179"/>
  <c r="I23" i="179"/>
  <c r="I13" i="179"/>
  <c r="H14" i="179"/>
  <c r="H15" i="179"/>
  <c r="H16" i="179"/>
  <c r="H17" i="179"/>
  <c r="H18" i="179"/>
  <c r="H19" i="179"/>
  <c r="H20" i="179"/>
  <c r="H21" i="179"/>
  <c r="H22" i="179"/>
  <c r="H23" i="179"/>
  <c r="H24" i="179"/>
  <c r="H13" i="179"/>
  <c r="G14" i="179"/>
  <c r="G15" i="179"/>
  <c r="G16" i="179"/>
  <c r="G17" i="179"/>
  <c r="G18" i="179"/>
  <c r="G19" i="179"/>
  <c r="G20" i="179"/>
  <c r="G21" i="179"/>
  <c r="G22" i="179"/>
  <c r="G23" i="179"/>
  <c r="G24" i="179"/>
  <c r="G13" i="179"/>
  <c r="E13" i="179"/>
  <c r="E14" i="179"/>
  <c r="E15" i="179"/>
  <c r="E16" i="179"/>
  <c r="E17" i="179"/>
  <c r="E18" i="179"/>
  <c r="E19" i="179"/>
  <c r="E20" i="179"/>
  <c r="E21" i="179"/>
  <c r="E22" i="179"/>
  <c r="E23" i="179"/>
  <c r="E24" i="179"/>
  <c r="D14" i="179"/>
  <c r="D15" i="179"/>
  <c r="D16" i="179"/>
  <c r="D17" i="179"/>
  <c r="D18" i="179"/>
  <c r="D19" i="179"/>
  <c r="D20" i="179"/>
  <c r="D21" i="179"/>
  <c r="D22" i="179"/>
  <c r="D23" i="179"/>
  <c r="D24" i="179"/>
  <c r="D13" i="179"/>
  <c r="E19" i="171" l="1"/>
  <c r="E24" i="171"/>
  <c r="E29" i="171"/>
  <c r="E41" i="171" l="1"/>
  <c r="F24" i="179" l="1"/>
  <c r="F23" i="179"/>
  <c r="G39" i="176" l="1"/>
  <c r="F39" i="176"/>
  <c r="G36" i="176"/>
  <c r="F36" i="176"/>
  <c r="C10" i="170" l="1"/>
  <c r="D10" i="170" s="1"/>
  <c r="E10" i="170" s="1"/>
  <c r="F10" i="170" s="1"/>
  <c r="G10" i="170" s="1"/>
  <c r="H10" i="170" s="1"/>
  <c r="I10" i="170" s="1"/>
  <c r="J10" i="170" s="1"/>
  <c r="K10" i="170" s="1"/>
  <c r="L10" i="170" s="1"/>
  <c r="C10" i="171"/>
  <c r="D10" i="171" s="1"/>
  <c r="E10" i="171" s="1"/>
  <c r="F10" i="171" s="1"/>
  <c r="G10" i="171" s="1"/>
  <c r="H10" i="171" s="1"/>
  <c r="I10" i="171" s="1"/>
  <c r="J10" i="171" s="1"/>
  <c r="K10" i="171" s="1"/>
  <c r="L10" i="171" s="1"/>
  <c r="D10" i="176"/>
  <c r="E10" i="176" s="1"/>
  <c r="F10" i="176" s="1"/>
  <c r="G10" i="176" s="1"/>
  <c r="H10" i="176" s="1"/>
  <c r="I10" i="176" s="1"/>
  <c r="J10" i="176" s="1"/>
  <c r="K10" i="176" s="1"/>
  <c r="L10" i="176" s="1"/>
  <c r="M10" i="176" s="1"/>
  <c r="C10" i="172" l="1"/>
  <c r="D10" i="172" s="1"/>
  <c r="E10" i="172" s="1"/>
  <c r="F10" i="172" s="1"/>
  <c r="G10" i="172" s="1"/>
  <c r="H10" i="172" s="1"/>
  <c r="I10" i="172" s="1"/>
  <c r="J10" i="172" s="1"/>
  <c r="K10" i="172" s="1"/>
  <c r="L10" i="172" s="1"/>
  <c r="C10" i="173"/>
  <c r="D10" i="173" s="1"/>
  <c r="E10" i="173" s="1"/>
  <c r="F10" i="173" s="1"/>
  <c r="G10" i="173" s="1"/>
  <c r="H10" i="173" s="1"/>
  <c r="I10" i="173" s="1"/>
  <c r="J10" i="173" s="1"/>
  <c r="K10" i="173" s="1"/>
  <c r="L10" i="173" s="1"/>
  <c r="C11" i="174"/>
  <c r="D11" i="174" s="1"/>
  <c r="E11" i="174" s="1"/>
  <c r="F11" i="174" s="1"/>
  <c r="G11" i="174" s="1"/>
  <c r="H11" i="174" s="1"/>
  <c r="I11" i="174" s="1"/>
  <c r="J11" i="174" s="1"/>
  <c r="K11" i="174" s="1"/>
  <c r="L11" i="174" s="1"/>
  <c r="E29" i="172" l="1"/>
  <c r="E24" i="172"/>
  <c r="E19" i="172"/>
  <c r="G29" i="173"/>
  <c r="F29" i="173"/>
  <c r="G24" i="173"/>
  <c r="F24" i="173"/>
  <c r="G30" i="148" l="1"/>
  <c r="G25" i="148" l="1"/>
  <c r="G42" i="148" s="1"/>
  <c r="F30" i="148"/>
  <c r="F25" i="148"/>
  <c r="C11" i="148"/>
  <c r="D11" i="148" s="1"/>
  <c r="E11" i="148" s="1"/>
  <c r="F11" i="148" s="1"/>
  <c r="G11" i="148" s="1"/>
  <c r="H11" i="148" s="1"/>
  <c r="I11" i="148" s="1"/>
  <c r="J11" i="148" s="1"/>
  <c r="K11" i="148" s="1"/>
  <c r="L11" i="148" s="1"/>
  <c r="M11" i="148" s="1"/>
  <c r="N11" i="148" s="1"/>
  <c r="O11" i="148" s="1"/>
  <c r="P11" i="148" s="1"/>
  <c r="Q11" i="148" s="1"/>
  <c r="F42" i="148" l="1"/>
  <c r="H37" i="175"/>
  <c r="D66" i="179" l="1"/>
  <c r="D67" i="179"/>
  <c r="D68" i="179"/>
  <c r="D69" i="179"/>
  <c r="D70" i="179"/>
  <c r="D71" i="179"/>
  <c r="D72" i="179"/>
  <c r="D73" i="179"/>
  <c r="D74" i="179"/>
  <c r="D75" i="179"/>
  <c r="D76" i="179"/>
  <c r="D65" i="179"/>
  <c r="K127" i="179" l="1"/>
  <c r="M153" i="179"/>
  <c r="J128" i="179"/>
  <c r="F128" i="179"/>
  <c r="G127" i="179"/>
  <c r="L126" i="179"/>
  <c r="H126" i="179"/>
  <c r="J124" i="179"/>
  <c r="F124" i="179"/>
  <c r="K123" i="179"/>
  <c r="G123" i="179"/>
  <c r="L122" i="179"/>
  <c r="H122" i="179"/>
  <c r="J120" i="179"/>
  <c r="F120" i="179"/>
  <c r="K119" i="179"/>
  <c r="G119" i="179"/>
  <c r="L118" i="179"/>
  <c r="H118" i="179"/>
  <c r="K154" i="179"/>
  <c r="G154" i="179"/>
  <c r="I153" i="179"/>
  <c r="E153" i="179"/>
  <c r="K152" i="179"/>
  <c r="G152" i="179"/>
  <c r="K150" i="179"/>
  <c r="G150" i="179"/>
  <c r="M149" i="179"/>
  <c r="I149" i="179"/>
  <c r="E149" i="179"/>
  <c r="K148" i="179"/>
  <c r="G148" i="179"/>
  <c r="K146" i="179"/>
  <c r="G146" i="179"/>
  <c r="M145" i="179"/>
  <c r="I145" i="179"/>
  <c r="E145" i="179"/>
  <c r="K144" i="179"/>
  <c r="G144" i="179"/>
  <c r="K180" i="179"/>
  <c r="G180" i="179"/>
  <c r="M179" i="179"/>
  <c r="I179" i="179"/>
  <c r="E179" i="179"/>
  <c r="K178" i="179"/>
  <c r="G178" i="179"/>
  <c r="K176" i="179"/>
  <c r="G176" i="179"/>
  <c r="M175" i="179"/>
  <c r="I175" i="179"/>
  <c r="E175" i="179"/>
  <c r="K174" i="179"/>
  <c r="G174" i="179"/>
  <c r="K172" i="179"/>
  <c r="G172" i="179"/>
  <c r="M171" i="179"/>
  <c r="I171" i="179"/>
  <c r="E171" i="179"/>
  <c r="K170" i="179"/>
  <c r="G170" i="179"/>
  <c r="K206" i="179"/>
  <c r="G206" i="179"/>
  <c r="M205" i="179"/>
  <c r="I205" i="179"/>
  <c r="K204" i="179"/>
  <c r="G204" i="179"/>
  <c r="K202" i="179"/>
  <c r="G202" i="179"/>
  <c r="M201" i="179"/>
  <c r="I201" i="179"/>
  <c r="K200" i="179"/>
  <c r="G200" i="179"/>
  <c r="K198" i="179"/>
  <c r="G198" i="179"/>
  <c r="M197" i="179"/>
  <c r="I197" i="179"/>
  <c r="K196" i="179"/>
  <c r="G196" i="179"/>
  <c r="J127" i="179"/>
  <c r="F127" i="179"/>
  <c r="K126" i="179"/>
  <c r="G126" i="179"/>
  <c r="J123" i="179"/>
  <c r="F123" i="179"/>
  <c r="K122" i="179"/>
  <c r="G122" i="179"/>
  <c r="J119" i="179"/>
  <c r="F119" i="179"/>
  <c r="K118" i="179"/>
  <c r="G118" i="179"/>
  <c r="L153" i="179"/>
  <c r="H153" i="179"/>
  <c r="D153" i="179"/>
  <c r="J152" i="179"/>
  <c r="F152" i="179"/>
  <c r="L149" i="179"/>
  <c r="H149" i="179"/>
  <c r="D149" i="179"/>
  <c r="J148" i="179"/>
  <c r="F148" i="179"/>
  <c r="L145" i="179"/>
  <c r="H145" i="179"/>
  <c r="D145" i="179"/>
  <c r="J144" i="179"/>
  <c r="F144" i="179"/>
  <c r="L179" i="179"/>
  <c r="H179" i="179"/>
  <c r="D179" i="179"/>
  <c r="J178" i="179"/>
  <c r="F178" i="179"/>
  <c r="L175" i="179"/>
  <c r="H175" i="179"/>
  <c r="D175" i="179"/>
  <c r="J174" i="179"/>
  <c r="F174" i="179"/>
  <c r="L171" i="179"/>
  <c r="H171" i="179"/>
  <c r="D171" i="179"/>
  <c r="J170" i="179"/>
  <c r="F170" i="179"/>
  <c r="L205" i="179"/>
  <c r="H205" i="179"/>
  <c r="J204" i="179"/>
  <c r="F204" i="179"/>
  <c r="L201" i="179"/>
  <c r="H201" i="179"/>
  <c r="J200" i="179"/>
  <c r="F200" i="179"/>
  <c r="L197" i="179"/>
  <c r="H197" i="179"/>
  <c r="J196" i="179"/>
  <c r="F196" i="179"/>
  <c r="D124" i="179"/>
  <c r="D117" i="179"/>
  <c r="D125" i="179"/>
  <c r="D121" i="179"/>
  <c r="E117" i="179"/>
  <c r="I117" i="179"/>
  <c r="M117" i="179"/>
  <c r="M125" i="179"/>
  <c r="I125" i="179"/>
  <c r="E125" i="179"/>
  <c r="M121" i="179"/>
  <c r="I121" i="179"/>
  <c r="E121" i="179"/>
  <c r="D143" i="179"/>
  <c r="H143" i="179"/>
  <c r="L143" i="179"/>
  <c r="M151" i="179"/>
  <c r="I151" i="179"/>
  <c r="E151" i="179"/>
  <c r="M147" i="179"/>
  <c r="I147" i="179"/>
  <c r="E147" i="179"/>
  <c r="D169" i="179"/>
  <c r="H169" i="179"/>
  <c r="L169" i="179"/>
  <c r="M177" i="179"/>
  <c r="I177" i="179"/>
  <c r="E177" i="179"/>
  <c r="M173" i="179"/>
  <c r="I173" i="179"/>
  <c r="E173" i="179"/>
  <c r="H195" i="179"/>
  <c r="L195" i="179"/>
  <c r="M203" i="179"/>
  <c r="I203" i="179"/>
  <c r="M199" i="179"/>
  <c r="I199" i="179"/>
  <c r="D128" i="179"/>
  <c r="F117" i="179"/>
  <c r="M128" i="179"/>
  <c r="E128" i="179"/>
  <c r="H125" i="179"/>
  <c r="I124" i="179"/>
  <c r="L121" i="179"/>
  <c r="M120" i="179"/>
  <c r="E120" i="179"/>
  <c r="I143" i="179"/>
  <c r="J154" i="179"/>
  <c r="F154" i="179"/>
  <c r="L151" i="179"/>
  <c r="D151" i="179"/>
  <c r="L147" i="179"/>
  <c r="D147" i="179"/>
  <c r="E169" i="179"/>
  <c r="M169" i="179"/>
  <c r="L177" i="179"/>
  <c r="D177" i="179"/>
  <c r="H173" i="179"/>
  <c r="J172" i="179"/>
  <c r="I195" i="179"/>
  <c r="J206" i="179"/>
  <c r="F202" i="179"/>
  <c r="L199" i="179"/>
  <c r="D127" i="179"/>
  <c r="D123" i="179"/>
  <c r="D119" i="179"/>
  <c r="G117" i="179"/>
  <c r="K117" i="179"/>
  <c r="L128" i="179"/>
  <c r="H128" i="179"/>
  <c r="M127" i="179"/>
  <c r="I127" i="179"/>
  <c r="E127" i="179"/>
  <c r="J126" i="179"/>
  <c r="F126" i="179"/>
  <c r="K125" i="179"/>
  <c r="G125" i="179"/>
  <c r="L124" i="179"/>
  <c r="H124" i="179"/>
  <c r="M123" i="179"/>
  <c r="I123" i="179"/>
  <c r="E123" i="179"/>
  <c r="J122" i="179"/>
  <c r="F122" i="179"/>
  <c r="K121" i="179"/>
  <c r="G121" i="179"/>
  <c r="L120" i="179"/>
  <c r="H120" i="179"/>
  <c r="M119" i="179"/>
  <c r="I119" i="179"/>
  <c r="E119" i="179"/>
  <c r="J118" i="179"/>
  <c r="F118" i="179"/>
  <c r="F143" i="179"/>
  <c r="J143" i="179"/>
  <c r="M154" i="179"/>
  <c r="I154" i="179"/>
  <c r="E154" i="179"/>
  <c r="D120" i="179"/>
  <c r="J117" i="179"/>
  <c r="I128" i="179"/>
  <c r="L125" i="179"/>
  <c r="M124" i="179"/>
  <c r="E124" i="179"/>
  <c r="H121" i="179"/>
  <c r="I120" i="179"/>
  <c r="E143" i="179"/>
  <c r="M143" i="179"/>
  <c r="H151" i="179"/>
  <c r="J150" i="179"/>
  <c r="F150" i="179"/>
  <c r="H147" i="179"/>
  <c r="J146" i="179"/>
  <c r="F146" i="179"/>
  <c r="I169" i="179"/>
  <c r="J180" i="179"/>
  <c r="F180" i="179"/>
  <c r="H177" i="179"/>
  <c r="J176" i="179"/>
  <c r="F176" i="179"/>
  <c r="L173" i="179"/>
  <c r="D173" i="179"/>
  <c r="F172" i="179"/>
  <c r="M195" i="179"/>
  <c r="F206" i="179"/>
  <c r="L203" i="179"/>
  <c r="H203" i="179"/>
  <c r="J202" i="179"/>
  <c r="H199" i="179"/>
  <c r="J198" i="179"/>
  <c r="F198" i="179"/>
  <c r="D126" i="179"/>
  <c r="D122" i="179"/>
  <c r="D118" i="179"/>
  <c r="H117" i="179"/>
  <c r="L117" i="179"/>
  <c r="K128" i="179"/>
  <c r="G128" i="179"/>
  <c r="L127" i="179"/>
  <c r="H127" i="179"/>
  <c r="M126" i="179"/>
  <c r="I126" i="179"/>
  <c r="E126" i="179"/>
  <c r="J125" i="179"/>
  <c r="F125" i="179"/>
  <c r="K124" i="179"/>
  <c r="G124" i="179"/>
  <c r="L123" i="179"/>
  <c r="H123" i="179"/>
  <c r="M122" i="179"/>
  <c r="I122" i="179"/>
  <c r="E122" i="179"/>
  <c r="J121" i="179"/>
  <c r="F121" i="179"/>
  <c r="K120" i="179"/>
  <c r="G120" i="179"/>
  <c r="L119" i="179"/>
  <c r="H119" i="179"/>
  <c r="M118" i="179"/>
  <c r="I118" i="179"/>
  <c r="E118" i="179"/>
  <c r="G143" i="179"/>
  <c r="K143" i="179"/>
  <c r="L154" i="179"/>
  <c r="H154" i="179"/>
  <c r="D154" i="179"/>
  <c r="K153" i="179"/>
  <c r="G153" i="179"/>
  <c r="M152" i="179"/>
  <c r="I152" i="179"/>
  <c r="E152" i="179"/>
  <c r="K151" i="179"/>
  <c r="G151" i="179"/>
  <c r="M150" i="179"/>
  <c r="I150" i="179"/>
  <c r="E150" i="179"/>
  <c r="K149" i="179"/>
  <c r="G149" i="179"/>
  <c r="M148" i="179"/>
  <c r="I148" i="179"/>
  <c r="E148" i="179"/>
  <c r="K147" i="179"/>
  <c r="G147" i="179"/>
  <c r="M146" i="179"/>
  <c r="I146" i="179"/>
  <c r="E146" i="179"/>
  <c r="K145" i="179"/>
  <c r="G145" i="179"/>
  <c r="M144" i="179"/>
  <c r="I144" i="179"/>
  <c r="E144" i="179"/>
  <c r="F169" i="179"/>
  <c r="J169" i="179"/>
  <c r="M180" i="179"/>
  <c r="I180" i="179"/>
  <c r="E180" i="179"/>
  <c r="K179" i="179"/>
  <c r="G179" i="179"/>
  <c r="M178" i="179"/>
  <c r="I178" i="179"/>
  <c r="E178" i="179"/>
  <c r="K177" i="179"/>
  <c r="G177" i="179"/>
  <c r="M176" i="179"/>
  <c r="I176" i="179"/>
  <c r="E176" i="179"/>
  <c r="K175" i="179"/>
  <c r="G175" i="179"/>
  <c r="M174" i="179"/>
  <c r="I174" i="179"/>
  <c r="E174" i="179"/>
  <c r="K173" i="179"/>
  <c r="G173" i="179"/>
  <c r="M172" i="179"/>
  <c r="I172" i="179"/>
  <c r="E172" i="179"/>
  <c r="K171" i="179"/>
  <c r="G171" i="179"/>
  <c r="M170" i="179"/>
  <c r="I170" i="179"/>
  <c r="E170" i="179"/>
  <c r="F195" i="179"/>
  <c r="J195" i="179"/>
  <c r="M206" i="179"/>
  <c r="I206" i="179"/>
  <c r="K205" i="179"/>
  <c r="G205" i="179"/>
  <c r="M204" i="179"/>
  <c r="I204" i="179"/>
  <c r="K203" i="179"/>
  <c r="G203" i="179"/>
  <c r="M202" i="179"/>
  <c r="I202" i="179"/>
  <c r="K201" i="179"/>
  <c r="G201" i="179"/>
  <c r="M200" i="179"/>
  <c r="I200" i="179"/>
  <c r="K199" i="179"/>
  <c r="G199" i="179"/>
  <c r="M198" i="179"/>
  <c r="I198" i="179"/>
  <c r="K197" i="179"/>
  <c r="G197" i="179"/>
  <c r="M196" i="179"/>
  <c r="I196" i="179"/>
  <c r="J153" i="179"/>
  <c r="F153" i="179"/>
  <c r="L152" i="179"/>
  <c r="H152" i="179"/>
  <c r="D152" i="179"/>
  <c r="J151" i="179"/>
  <c r="F151" i="179"/>
  <c r="L150" i="179"/>
  <c r="H150" i="179"/>
  <c r="D150" i="179"/>
  <c r="J149" i="179"/>
  <c r="F149" i="179"/>
  <c r="L148" i="179"/>
  <c r="H148" i="179"/>
  <c r="D148" i="179"/>
  <c r="J147" i="179"/>
  <c r="F147" i="179"/>
  <c r="L146" i="179"/>
  <c r="H146" i="179"/>
  <c r="D146" i="179"/>
  <c r="J145" i="179"/>
  <c r="F145" i="179"/>
  <c r="L144" i="179"/>
  <c r="H144" i="179"/>
  <c r="D144" i="179"/>
  <c r="G169" i="179"/>
  <c r="K169" i="179"/>
  <c r="L180" i="179"/>
  <c r="H180" i="179"/>
  <c r="D180" i="179"/>
  <c r="J179" i="179"/>
  <c r="F179" i="179"/>
  <c r="L178" i="179"/>
  <c r="H178" i="179"/>
  <c r="D178" i="179"/>
  <c r="J177" i="179"/>
  <c r="F177" i="179"/>
  <c r="L176" i="179"/>
  <c r="H176" i="179"/>
  <c r="D176" i="179"/>
  <c r="J175" i="179"/>
  <c r="F175" i="179"/>
  <c r="L174" i="179"/>
  <c r="H174" i="179"/>
  <c r="D174" i="179"/>
  <c r="J173" i="179"/>
  <c r="F173" i="179"/>
  <c r="L172" i="179"/>
  <c r="H172" i="179"/>
  <c r="D172" i="179"/>
  <c r="J171" i="179"/>
  <c r="F171" i="179"/>
  <c r="L170" i="179"/>
  <c r="H170" i="179"/>
  <c r="D170" i="179"/>
  <c r="G195" i="179"/>
  <c r="K195" i="179"/>
  <c r="L206" i="179"/>
  <c r="H206" i="179"/>
  <c r="J205" i="179"/>
  <c r="F205" i="179"/>
  <c r="L204" i="179"/>
  <c r="H204" i="179"/>
  <c r="J203" i="179"/>
  <c r="F203" i="179"/>
  <c r="L202" i="179"/>
  <c r="H202" i="179"/>
  <c r="J201" i="179"/>
  <c r="F201" i="179"/>
  <c r="L200" i="179"/>
  <c r="H200" i="179"/>
  <c r="J199" i="179"/>
  <c r="F199" i="179"/>
  <c r="L198" i="179"/>
  <c r="H198" i="179"/>
  <c r="J197" i="179"/>
  <c r="F197" i="179"/>
  <c r="L196" i="179"/>
  <c r="H196" i="179"/>
  <c r="M13" i="137"/>
  <c r="L24" i="137"/>
  <c r="L20" i="137"/>
  <c r="L16" i="137"/>
  <c r="M24" i="137"/>
  <c r="M20" i="137"/>
  <c r="M16" i="137"/>
  <c r="L13" i="137"/>
  <c r="L17" i="137"/>
  <c r="M17" i="137"/>
  <c r="L23" i="137"/>
  <c r="L19" i="137"/>
  <c r="L15" i="137"/>
  <c r="M23" i="137"/>
  <c r="M19" i="137"/>
  <c r="M15" i="137"/>
  <c r="L21" i="137"/>
  <c r="M21" i="137"/>
  <c r="L22" i="137"/>
  <c r="L18" i="137"/>
  <c r="L14" i="137"/>
  <c r="M22" i="137"/>
  <c r="M18" i="137"/>
  <c r="M14" i="137"/>
  <c r="D286" i="135"/>
  <c r="D278" i="135"/>
  <c r="D284" i="135"/>
  <c r="D280" i="135"/>
  <c r="D276" i="135"/>
  <c r="D283" i="135"/>
  <c r="D279" i="135"/>
  <c r="D282" i="135"/>
  <c r="D285" i="135"/>
  <c r="D281" i="135"/>
  <c r="D277" i="135"/>
  <c r="E196" i="179"/>
  <c r="E197" i="179"/>
  <c r="E198" i="179"/>
  <c r="E199" i="179"/>
  <c r="E200" i="179"/>
  <c r="E201" i="179"/>
  <c r="E202" i="179"/>
  <c r="E203" i="179"/>
  <c r="E204" i="179"/>
  <c r="E205" i="179"/>
  <c r="E206" i="179"/>
  <c r="E195" i="179"/>
  <c r="D195" i="179"/>
  <c r="D196" i="179"/>
  <c r="D197" i="179"/>
  <c r="D198" i="179"/>
  <c r="D199" i="179"/>
  <c r="D200" i="179"/>
  <c r="D201" i="179"/>
  <c r="D202" i="179"/>
  <c r="D203" i="179"/>
  <c r="D204" i="179"/>
  <c r="D205" i="179"/>
  <c r="D206" i="179"/>
  <c r="M66" i="179"/>
  <c r="M67" i="179"/>
  <c r="M68" i="179"/>
  <c r="M69" i="179"/>
  <c r="M70" i="179"/>
  <c r="M71" i="179"/>
  <c r="M72" i="179"/>
  <c r="M73" i="179"/>
  <c r="M74" i="179"/>
  <c r="M75" i="179"/>
  <c r="M76" i="179"/>
  <c r="M65" i="179"/>
  <c r="L66" i="179"/>
  <c r="L67" i="179"/>
  <c r="L68" i="179"/>
  <c r="L69" i="179"/>
  <c r="L70" i="179"/>
  <c r="L71" i="179"/>
  <c r="L72" i="179"/>
  <c r="L73" i="179"/>
  <c r="L74" i="179"/>
  <c r="L75" i="179"/>
  <c r="L76" i="179"/>
  <c r="L65" i="179"/>
  <c r="K276" i="135"/>
  <c r="K277" i="135"/>
  <c r="K278" i="135"/>
  <c r="K279" i="135"/>
  <c r="K280" i="135"/>
  <c r="K281" i="135"/>
  <c r="K282" i="135"/>
  <c r="K283" i="135"/>
  <c r="K284" i="135"/>
  <c r="K285" i="135"/>
  <c r="K286" i="135"/>
  <c r="K275" i="135"/>
  <c r="J276" i="135"/>
  <c r="J277" i="135"/>
  <c r="J278" i="135"/>
  <c r="J279" i="135"/>
  <c r="J280" i="135"/>
  <c r="J281" i="135"/>
  <c r="J282" i="135"/>
  <c r="J283" i="135"/>
  <c r="J284" i="135"/>
  <c r="J285" i="135"/>
  <c r="J286" i="135"/>
  <c r="J275" i="135"/>
  <c r="I276" i="135"/>
  <c r="I277" i="135"/>
  <c r="I278" i="135"/>
  <c r="I279" i="135"/>
  <c r="I280" i="135"/>
  <c r="I281" i="135"/>
  <c r="I282" i="135"/>
  <c r="I283" i="135"/>
  <c r="I284" i="135"/>
  <c r="I285" i="135"/>
  <c r="I286" i="135"/>
  <c r="I275" i="135"/>
  <c r="H276" i="135"/>
  <c r="H277" i="135"/>
  <c r="H278" i="135"/>
  <c r="H279" i="135"/>
  <c r="H280" i="135"/>
  <c r="H281" i="135"/>
  <c r="H282" i="135"/>
  <c r="H283" i="135"/>
  <c r="H284" i="135"/>
  <c r="H285" i="135"/>
  <c r="H286" i="135"/>
  <c r="H275" i="135"/>
  <c r="G276" i="135"/>
  <c r="G277" i="135"/>
  <c r="G278" i="135"/>
  <c r="G279" i="135"/>
  <c r="G280" i="135"/>
  <c r="G281" i="135"/>
  <c r="G282" i="135"/>
  <c r="G283" i="135"/>
  <c r="G284" i="135"/>
  <c r="G285" i="135"/>
  <c r="G286" i="135"/>
  <c r="G275" i="135"/>
  <c r="F276" i="135"/>
  <c r="F277" i="135"/>
  <c r="F278" i="135"/>
  <c r="F279" i="135"/>
  <c r="F280" i="135"/>
  <c r="F281" i="135"/>
  <c r="F282" i="135"/>
  <c r="F283" i="135"/>
  <c r="F284" i="135"/>
  <c r="F285" i="135"/>
  <c r="F286" i="135"/>
  <c r="F275" i="135"/>
  <c r="E277" i="135"/>
  <c r="E278" i="135"/>
  <c r="E279" i="135"/>
  <c r="E280" i="135"/>
  <c r="E281" i="135"/>
  <c r="E282" i="135"/>
  <c r="E283" i="135"/>
  <c r="E284" i="135"/>
  <c r="E285" i="135"/>
  <c r="E286" i="135"/>
  <c r="E276" i="135"/>
  <c r="E275" i="135"/>
  <c r="C170" i="179" l="1"/>
  <c r="F69" i="179"/>
  <c r="C153" i="179"/>
  <c r="C145" i="179"/>
  <c r="C173" i="179"/>
  <c r="C180" i="179"/>
  <c r="C175" i="179"/>
  <c r="E74" i="179"/>
  <c r="C119" i="179"/>
  <c r="C126" i="179"/>
  <c r="H75" i="179"/>
  <c r="J73" i="179"/>
  <c r="C171" i="179"/>
  <c r="C179" i="179"/>
  <c r="C150" i="179"/>
  <c r="F67" i="179"/>
  <c r="H73" i="179"/>
  <c r="C195" i="179"/>
  <c r="H74" i="179"/>
  <c r="C144" i="179"/>
  <c r="C146" i="179"/>
  <c r="C149" i="179"/>
  <c r="I66" i="179"/>
  <c r="G74" i="179"/>
  <c r="C127" i="179"/>
  <c r="H65" i="179"/>
  <c r="C205" i="179"/>
  <c r="C172" i="179"/>
  <c r="I70" i="179"/>
  <c r="F66" i="179"/>
  <c r="C120" i="179"/>
  <c r="J67" i="179"/>
  <c r="E71" i="179"/>
  <c r="C177" i="179"/>
  <c r="C147" i="179"/>
  <c r="C154" i="179"/>
  <c r="C128" i="179"/>
  <c r="E68" i="179"/>
  <c r="K65" i="179"/>
  <c r="I73" i="179"/>
  <c r="G69" i="179"/>
  <c r="E65" i="179"/>
  <c r="C203" i="179"/>
  <c r="C199" i="179"/>
  <c r="J66" i="179"/>
  <c r="C151" i="179"/>
  <c r="C174" i="179"/>
  <c r="C178" i="179"/>
  <c r="C148" i="179"/>
  <c r="C152" i="179"/>
  <c r="C118" i="179"/>
  <c r="C123" i="179"/>
  <c r="C122" i="179"/>
  <c r="C176" i="179"/>
  <c r="C124" i="179"/>
  <c r="K69" i="179"/>
  <c r="I69" i="179"/>
  <c r="F73" i="179"/>
  <c r="C201" i="179"/>
  <c r="C197" i="179"/>
  <c r="C204" i="179"/>
  <c r="C200" i="179"/>
  <c r="C196" i="179"/>
  <c r="K74" i="179"/>
  <c r="H70" i="179"/>
  <c r="E70" i="179"/>
  <c r="I71" i="179"/>
  <c r="E75" i="179"/>
  <c r="J69" i="179"/>
  <c r="I65" i="179"/>
  <c r="G65" i="179"/>
  <c r="C198" i="179"/>
  <c r="C202" i="179"/>
  <c r="C206" i="179"/>
  <c r="E66" i="179"/>
  <c r="K68" i="179"/>
  <c r="I76" i="179"/>
  <c r="G76" i="179"/>
  <c r="C143" i="179"/>
  <c r="C125" i="179"/>
  <c r="E69" i="179"/>
  <c r="J68" i="179"/>
  <c r="H76" i="179"/>
  <c r="K67" i="179"/>
  <c r="J71" i="179"/>
  <c r="I75" i="179"/>
  <c r="G67" i="179"/>
  <c r="F71" i="179"/>
  <c r="K76" i="179"/>
  <c r="H72" i="179"/>
  <c r="F68" i="179"/>
  <c r="E72" i="179"/>
  <c r="C117" i="179"/>
  <c r="E73" i="179"/>
  <c r="J76" i="179"/>
  <c r="K66" i="179"/>
  <c r="J70" i="179"/>
  <c r="I74" i="179"/>
  <c r="G66" i="179"/>
  <c r="F70" i="179"/>
  <c r="K71" i="179"/>
  <c r="J75" i="179"/>
  <c r="H67" i="179"/>
  <c r="G71" i="179"/>
  <c r="F75" i="179"/>
  <c r="J72" i="179"/>
  <c r="G68" i="179"/>
  <c r="F72" i="179"/>
  <c r="E76" i="179"/>
  <c r="I72" i="179"/>
  <c r="K70" i="179"/>
  <c r="J74" i="179"/>
  <c r="H66" i="179"/>
  <c r="G70" i="179"/>
  <c r="F74" i="179"/>
  <c r="K75" i="179"/>
  <c r="I67" i="179"/>
  <c r="H71" i="179"/>
  <c r="G75" i="179"/>
  <c r="E67" i="179"/>
  <c r="I68" i="179"/>
  <c r="G72" i="179"/>
  <c r="F76" i="179"/>
  <c r="C169" i="179"/>
  <c r="C121" i="179"/>
  <c r="K73" i="179"/>
  <c r="J65" i="179"/>
  <c r="H69" i="179"/>
  <c r="G73" i="179"/>
  <c r="F65" i="179"/>
  <c r="K72" i="179"/>
  <c r="H68" i="179"/>
  <c r="L276" i="135"/>
  <c r="L14" i="135"/>
  <c r="L14" i="179" s="1"/>
  <c r="M276" i="135"/>
  <c r="M14" i="135"/>
  <c r="M14" i="179" s="1"/>
  <c r="L275" i="135"/>
  <c r="L13" i="135"/>
  <c r="L13" i="179" s="1"/>
  <c r="L283" i="135"/>
  <c r="L21" i="135"/>
  <c r="L21" i="179" s="1"/>
  <c r="L279" i="135"/>
  <c r="L17" i="135"/>
  <c r="L17" i="179" s="1"/>
  <c r="M275" i="135"/>
  <c r="M13" i="135"/>
  <c r="M13" i="179" s="1"/>
  <c r="M283" i="135"/>
  <c r="M21" i="135"/>
  <c r="M21" i="179" s="1"/>
  <c r="M279" i="135"/>
  <c r="M17" i="135"/>
  <c r="M17" i="179" s="1"/>
  <c r="L280" i="135"/>
  <c r="L18" i="135"/>
  <c r="L18" i="179" s="1"/>
  <c r="M284" i="135"/>
  <c r="M22" i="135"/>
  <c r="M22" i="179" s="1"/>
  <c r="L286" i="135"/>
  <c r="L24" i="135"/>
  <c r="L24" i="179" s="1"/>
  <c r="L282" i="135"/>
  <c r="L20" i="135"/>
  <c r="L20" i="179" s="1"/>
  <c r="L278" i="135"/>
  <c r="L16" i="135"/>
  <c r="L16" i="179" s="1"/>
  <c r="M286" i="135"/>
  <c r="M24" i="135"/>
  <c r="M24" i="179" s="1"/>
  <c r="M282" i="135"/>
  <c r="M20" i="135"/>
  <c r="M20" i="179" s="1"/>
  <c r="M278" i="135"/>
  <c r="M16" i="135"/>
  <c r="M16" i="179" s="1"/>
  <c r="L284" i="135"/>
  <c r="L22" i="135"/>
  <c r="L22" i="179" s="1"/>
  <c r="M280" i="135"/>
  <c r="M18" i="135"/>
  <c r="M18" i="179" s="1"/>
  <c r="L285" i="135"/>
  <c r="L23" i="135"/>
  <c r="L23" i="179" s="1"/>
  <c r="L281" i="135"/>
  <c r="L19" i="135"/>
  <c r="L19" i="179" s="1"/>
  <c r="L277" i="135"/>
  <c r="L15" i="135"/>
  <c r="L15" i="179" s="1"/>
  <c r="M285" i="135"/>
  <c r="M23" i="135"/>
  <c r="M23" i="179" s="1"/>
  <c r="M281" i="135"/>
  <c r="M19" i="135"/>
  <c r="M19" i="179" s="1"/>
  <c r="M277" i="135"/>
  <c r="M15" i="135"/>
  <c r="M15" i="179" s="1"/>
  <c r="N82" i="152"/>
  <c r="M82" i="152"/>
  <c r="L82" i="152"/>
  <c r="K82" i="152"/>
  <c r="J82" i="152"/>
  <c r="I82" i="152"/>
  <c r="H82" i="152"/>
  <c r="G82" i="152"/>
  <c r="F82" i="152"/>
  <c r="E82" i="152"/>
  <c r="D82" i="152"/>
  <c r="C82" i="152"/>
  <c r="N81" i="152"/>
  <c r="N83" i="152" s="1"/>
  <c r="M81" i="152"/>
  <c r="M83" i="152" s="1"/>
  <c r="L81" i="152"/>
  <c r="L83" i="152" s="1"/>
  <c r="K81" i="152"/>
  <c r="K83" i="152" s="1"/>
  <c r="J81" i="152"/>
  <c r="J83" i="152" s="1"/>
  <c r="I81" i="152"/>
  <c r="I83" i="152" s="1"/>
  <c r="H81" i="152"/>
  <c r="H83" i="152" s="1"/>
  <c r="G81" i="152"/>
  <c r="G83" i="152" s="1"/>
  <c r="F81" i="152"/>
  <c r="F83" i="152" s="1"/>
  <c r="E81" i="152"/>
  <c r="E83" i="152" s="1"/>
  <c r="D81" i="152"/>
  <c r="D83" i="152" s="1"/>
  <c r="C81" i="152"/>
  <c r="C83" i="152" l="1"/>
  <c r="C69" i="179"/>
  <c r="C67" i="179"/>
  <c r="C65" i="179"/>
  <c r="C70" i="179"/>
  <c r="C75" i="179"/>
  <c r="C68" i="179"/>
  <c r="C74" i="179"/>
  <c r="C23" i="179"/>
  <c r="C24" i="179"/>
  <c r="C73" i="179"/>
  <c r="C66" i="179"/>
  <c r="C71" i="179"/>
  <c r="C72" i="179"/>
  <c r="C76" i="179"/>
  <c r="H44" i="152" l="1"/>
  <c r="L44" i="152"/>
  <c r="D44" i="152"/>
  <c r="L45" i="152"/>
  <c r="H45" i="152"/>
  <c r="D45" i="152"/>
  <c r="N44" i="152"/>
  <c r="F44" i="152"/>
  <c r="N45" i="152"/>
  <c r="J45" i="152"/>
  <c r="M44" i="152"/>
  <c r="I44" i="152"/>
  <c r="E44" i="152"/>
  <c r="M45" i="152"/>
  <c r="I45" i="152"/>
  <c r="E45" i="152"/>
  <c r="J44" i="152"/>
  <c r="F45" i="152"/>
  <c r="C44" i="152"/>
  <c r="K44" i="152"/>
  <c r="G44" i="152"/>
  <c r="C45" i="152"/>
  <c r="K45" i="152"/>
  <c r="G45" i="152"/>
  <c r="H46" i="152"/>
  <c r="A16" i="152"/>
  <c r="A17" i="152" s="1"/>
  <c r="A18" i="152" s="1"/>
  <c r="L46" i="152" l="1"/>
  <c r="N46" i="152"/>
  <c r="D46" i="152"/>
  <c r="J46" i="152"/>
  <c r="D44" i="151"/>
  <c r="H44" i="151"/>
  <c r="D45" i="151"/>
  <c r="L45" i="151"/>
  <c r="D80" i="151"/>
  <c r="H80" i="151"/>
  <c r="D79" i="151"/>
  <c r="H79" i="151"/>
  <c r="D115" i="151"/>
  <c r="L115" i="151"/>
  <c r="D114" i="151"/>
  <c r="H114" i="151"/>
  <c r="O45" i="151"/>
  <c r="K46" i="152"/>
  <c r="I46" i="152"/>
  <c r="L44" i="151"/>
  <c r="H45" i="151"/>
  <c r="L80" i="151"/>
  <c r="L79" i="151"/>
  <c r="H115" i="151"/>
  <c r="L114" i="151"/>
  <c r="K45" i="151"/>
  <c r="O80" i="151"/>
  <c r="K80" i="151"/>
  <c r="G80" i="151"/>
  <c r="O79" i="151"/>
  <c r="K79" i="151"/>
  <c r="G79" i="151"/>
  <c r="O115" i="151"/>
  <c r="K115" i="151"/>
  <c r="G115" i="151"/>
  <c r="O114" i="151"/>
  <c r="K114" i="151"/>
  <c r="G114" i="151"/>
  <c r="F46" i="152"/>
  <c r="O44" i="151"/>
  <c r="K44" i="151"/>
  <c r="G44" i="151"/>
  <c r="G45" i="151"/>
  <c r="E46" i="152"/>
  <c r="M46" i="152"/>
  <c r="J44" i="151"/>
  <c r="F44" i="151"/>
  <c r="N45" i="151"/>
  <c r="J45" i="151"/>
  <c r="F45" i="151"/>
  <c r="N80" i="151"/>
  <c r="J80" i="151"/>
  <c r="F80" i="151"/>
  <c r="N79" i="151"/>
  <c r="J79" i="151"/>
  <c r="F79" i="151"/>
  <c r="N115" i="151"/>
  <c r="J115" i="151"/>
  <c r="F115" i="151"/>
  <c r="N114" i="151"/>
  <c r="J114" i="151"/>
  <c r="F114" i="151"/>
  <c r="G46" i="152"/>
  <c r="N44" i="151"/>
  <c r="C46" i="152"/>
  <c r="M44" i="151"/>
  <c r="I44" i="151"/>
  <c r="E44" i="151"/>
  <c r="M45" i="151"/>
  <c r="I45" i="151"/>
  <c r="E45" i="151"/>
  <c r="M80" i="151"/>
  <c r="I80" i="151"/>
  <c r="E80" i="151"/>
  <c r="M79" i="151"/>
  <c r="I79" i="151"/>
  <c r="E79" i="151"/>
  <c r="M115" i="151"/>
  <c r="I115" i="151"/>
  <c r="E115" i="151"/>
  <c r="M114" i="151"/>
  <c r="I114" i="151"/>
  <c r="E114" i="151"/>
  <c r="A19" i="152"/>
  <c r="M149" i="151" l="1"/>
  <c r="I149" i="151"/>
  <c r="E149" i="151"/>
  <c r="G149" i="151"/>
  <c r="O149" i="151"/>
  <c r="K149" i="151"/>
  <c r="D149" i="151"/>
  <c r="L149" i="151"/>
  <c r="H149" i="151"/>
  <c r="N149" i="151"/>
  <c r="J149" i="151"/>
  <c r="F149" i="151"/>
  <c r="A20" i="152"/>
  <c r="A21" i="152" s="1"/>
  <c r="A22" i="152" l="1"/>
  <c r="A23" i="152" s="1"/>
  <c r="A24" i="152" l="1"/>
  <c r="A25" i="152" s="1"/>
  <c r="A26" i="152" l="1"/>
  <c r="A29" i="152" s="1"/>
  <c r="A30" i="152" l="1"/>
  <c r="A31" i="152" s="1"/>
  <c r="A32" i="152" l="1"/>
  <c r="A33" i="152" l="1"/>
  <c r="A34" i="152" l="1"/>
  <c r="A35" i="152" l="1"/>
  <c r="A36" i="152" s="1"/>
  <c r="A37" i="152" s="1"/>
  <c r="A38" i="152" s="1"/>
  <c r="A39" i="152" s="1"/>
  <c r="A40" i="152" s="1"/>
  <c r="A41" i="152" s="1"/>
  <c r="A42" i="152" s="1"/>
  <c r="A43" i="152" l="1"/>
  <c r="A44" i="152" s="1"/>
  <c r="A45" i="152" s="1"/>
  <c r="A46" i="152" l="1"/>
  <c r="A53" i="152" s="1"/>
  <c r="A54" i="152" l="1"/>
  <c r="A55" i="152" s="1"/>
  <c r="A56" i="152" l="1"/>
  <c r="A57" i="152"/>
  <c r="A58" i="152" l="1"/>
  <c r="A59" i="152" s="1"/>
  <c r="A60" i="152" l="1"/>
  <c r="A61" i="152" s="1"/>
  <c r="A62" i="152" s="1"/>
  <c r="A63" i="152" l="1"/>
  <c r="A68" i="152" s="1"/>
  <c r="A69" i="152" s="1"/>
  <c r="A70" i="152" s="1"/>
  <c r="A71" i="152" s="1"/>
  <c r="A72" i="152" s="1"/>
  <c r="A73" i="152" s="1"/>
  <c r="A74" i="152" s="1"/>
  <c r="A75" i="152" s="1"/>
  <c r="A76" i="152" s="1"/>
  <c r="A77" i="152" s="1"/>
  <c r="A78" i="152" s="1"/>
  <c r="A79" i="152" s="1"/>
  <c r="C149" i="151"/>
  <c r="A122" i="151"/>
  <c r="A123" i="151" s="1"/>
  <c r="A124" i="151" s="1"/>
  <c r="A125" i="151" s="1"/>
  <c r="A126" i="151" s="1"/>
  <c r="A127" i="151" s="1"/>
  <c r="A128" i="151" s="1"/>
  <c r="A129" i="151" s="1"/>
  <c r="A130" i="151" s="1"/>
  <c r="A131" i="151" s="1"/>
  <c r="A132" i="151" s="1"/>
  <c r="A133" i="151" s="1"/>
  <c r="A134" i="151" s="1"/>
  <c r="A135" i="151" s="1"/>
  <c r="A136" i="151" s="1"/>
  <c r="A137" i="151" s="1"/>
  <c r="A138" i="151" s="1"/>
  <c r="A139" i="151" s="1"/>
  <c r="A140" i="151" s="1"/>
  <c r="A141" i="151" s="1"/>
  <c r="A142" i="151" s="1"/>
  <c r="A143" i="151" s="1"/>
  <c r="A144" i="151" s="1"/>
  <c r="A145" i="151" s="1"/>
  <c r="A146" i="151" s="1"/>
  <c r="A147" i="151" s="1"/>
  <c r="A148" i="151" s="1"/>
  <c r="A149" i="151" s="1"/>
  <c r="A150" i="151" s="1"/>
  <c r="A151" i="151" s="1"/>
  <c r="C115" i="151"/>
  <c r="N116" i="151"/>
  <c r="J116" i="151"/>
  <c r="F116" i="151"/>
  <c r="C114" i="151"/>
  <c r="A88" i="151"/>
  <c r="A89" i="151" s="1"/>
  <c r="A90" i="151" s="1"/>
  <c r="A91" i="151" s="1"/>
  <c r="A92" i="151" s="1"/>
  <c r="A93" i="151" s="1"/>
  <c r="A94" i="151" s="1"/>
  <c r="A95" i="151" s="1"/>
  <c r="A96" i="151" s="1"/>
  <c r="A97" i="151" s="1"/>
  <c r="A98" i="151" s="1"/>
  <c r="A99" i="151" s="1"/>
  <c r="A100" i="151" s="1"/>
  <c r="A101" i="151" s="1"/>
  <c r="A102" i="151" s="1"/>
  <c r="A103" i="151" s="1"/>
  <c r="A104" i="151" s="1"/>
  <c r="A105" i="151" s="1"/>
  <c r="A106" i="151" s="1"/>
  <c r="A107" i="151" s="1"/>
  <c r="A108" i="151" s="1"/>
  <c r="A109" i="151" s="1"/>
  <c r="A110" i="151" s="1"/>
  <c r="A111" i="151" s="1"/>
  <c r="A112" i="151" s="1"/>
  <c r="A113" i="151" s="1"/>
  <c r="A114" i="151" s="1"/>
  <c r="A115" i="151" s="1"/>
  <c r="A116" i="151" s="1"/>
  <c r="A87" i="151"/>
  <c r="C80" i="151"/>
  <c r="N81" i="151"/>
  <c r="J81" i="151"/>
  <c r="F81" i="151"/>
  <c r="C79" i="151"/>
  <c r="A52" i="151"/>
  <c r="A53" i="151" s="1"/>
  <c r="A54" i="151" s="1"/>
  <c r="A55" i="151" s="1"/>
  <c r="A56" i="151" s="1"/>
  <c r="A57" i="151" s="1"/>
  <c r="A58" i="151" s="1"/>
  <c r="A59" i="151" s="1"/>
  <c r="A60" i="151" s="1"/>
  <c r="A61" i="151" s="1"/>
  <c r="A62" i="151" s="1"/>
  <c r="A63" i="151" s="1"/>
  <c r="A64" i="151" s="1"/>
  <c r="A65" i="151" s="1"/>
  <c r="A66" i="151" s="1"/>
  <c r="A67" i="151" s="1"/>
  <c r="A68" i="151" s="1"/>
  <c r="A69" i="151" s="1"/>
  <c r="A70" i="151" s="1"/>
  <c r="A71" i="151" s="1"/>
  <c r="A72" i="151" s="1"/>
  <c r="A73" i="151" s="1"/>
  <c r="A74" i="151" s="1"/>
  <c r="A75" i="151" s="1"/>
  <c r="A76" i="151" s="1"/>
  <c r="A77" i="151" s="1"/>
  <c r="A78" i="151" s="1"/>
  <c r="A79" i="151" s="1"/>
  <c r="A80" i="151" s="1"/>
  <c r="A81" i="151" s="1"/>
  <c r="E81" i="151" l="1"/>
  <c r="I81" i="151"/>
  <c r="M81" i="151"/>
  <c r="G116" i="151"/>
  <c r="K116" i="151"/>
  <c r="O116" i="151"/>
  <c r="D116" i="151"/>
  <c r="H116" i="151"/>
  <c r="L116" i="151"/>
  <c r="E116" i="151"/>
  <c r="I116" i="151"/>
  <c r="M116" i="151"/>
  <c r="C116" i="151"/>
  <c r="H81" i="151"/>
  <c r="L81" i="151"/>
  <c r="G81" i="151"/>
  <c r="K81" i="151"/>
  <c r="O81" i="151"/>
  <c r="D81" i="151"/>
  <c r="C81" i="151"/>
  <c r="D46" i="151"/>
  <c r="E46" i="151"/>
  <c r="F46" i="151"/>
  <c r="G46" i="151"/>
  <c r="H46" i="151"/>
  <c r="J46" i="151"/>
  <c r="K46" i="151"/>
  <c r="L46" i="151"/>
  <c r="N46" i="151"/>
  <c r="O46" i="151"/>
  <c r="C45" i="151"/>
  <c r="C44" i="151"/>
  <c r="A17" i="151"/>
  <c r="A18" i="151" s="1"/>
  <c r="A19" i="151" s="1"/>
  <c r="A20" i="151" s="1"/>
  <c r="A21" i="151" s="1"/>
  <c r="A22" i="151" s="1"/>
  <c r="A23" i="151" s="1"/>
  <c r="A24" i="151" s="1"/>
  <c r="A25" i="151" s="1"/>
  <c r="A26" i="151" s="1"/>
  <c r="A27" i="151" s="1"/>
  <c r="A28" i="151" s="1"/>
  <c r="A29" i="151" s="1"/>
  <c r="A30" i="151" s="1"/>
  <c r="A31" i="151" s="1"/>
  <c r="A32" i="151" s="1"/>
  <c r="A33" i="151" s="1"/>
  <c r="A34" i="151" s="1"/>
  <c r="A35" i="151" s="1"/>
  <c r="A36" i="151" s="1"/>
  <c r="A37" i="151" s="1"/>
  <c r="A38" i="151" s="1"/>
  <c r="A39" i="151" s="1"/>
  <c r="A40" i="151" s="1"/>
  <c r="A41" i="151" s="1"/>
  <c r="A42" i="151" s="1"/>
  <c r="A43" i="151" s="1"/>
  <c r="A44" i="151" s="1"/>
  <c r="A45" i="151" s="1"/>
  <c r="A46" i="151" s="1"/>
  <c r="M46" i="151" l="1"/>
  <c r="I46" i="151"/>
  <c r="C46" i="151"/>
  <c r="A84" i="144" l="1"/>
  <c r="A50" i="144"/>
  <c r="A51" i="144" s="1"/>
  <c r="A52" i="144" s="1"/>
  <c r="A85" i="144" l="1"/>
  <c r="A86" i="144" s="1"/>
  <c r="A55" i="144"/>
  <c r="A56" i="144" s="1"/>
  <c r="A90" i="144" l="1"/>
  <c r="A91" i="144" s="1"/>
  <c r="A89" i="144"/>
  <c r="A57" i="144"/>
  <c r="A95" i="144" l="1"/>
  <c r="A96" i="144" s="1"/>
  <c r="A94" i="144"/>
  <c r="A99" i="144" l="1"/>
  <c r="A102" i="144" s="1"/>
  <c r="A60" i="144"/>
  <c r="A61" i="144" s="1"/>
  <c r="A62" i="144" l="1"/>
  <c r="A105" i="144"/>
  <c r="A107" i="144" s="1"/>
  <c r="A65" i="144"/>
  <c r="A68" i="144" l="1"/>
  <c r="A71" i="144" s="1"/>
  <c r="A73" i="144" s="1"/>
  <c r="L40" i="135" l="1"/>
  <c r="L41" i="135"/>
  <c r="L42" i="135"/>
  <c r="L43" i="135"/>
  <c r="L44" i="135"/>
  <c r="L45" i="135"/>
  <c r="L46" i="135"/>
  <c r="L47" i="135"/>
  <c r="L48" i="135"/>
  <c r="L49" i="135"/>
  <c r="L50" i="135"/>
  <c r="L39" i="135"/>
  <c r="M40" i="135"/>
  <c r="M41" i="135"/>
  <c r="M42" i="135"/>
  <c r="M43" i="135"/>
  <c r="M44" i="135"/>
  <c r="M45" i="135"/>
  <c r="M46" i="135"/>
  <c r="M47" i="135"/>
  <c r="M48" i="135"/>
  <c r="M49" i="135"/>
  <c r="M50" i="135"/>
  <c r="M39" i="135"/>
  <c r="D91" i="179" l="1"/>
  <c r="D282" i="137"/>
  <c r="D98" i="179"/>
  <c r="E282" i="137"/>
  <c r="E98" i="179"/>
  <c r="F282" i="137"/>
  <c r="F98" i="179"/>
  <c r="G286" i="137"/>
  <c r="G102" i="179"/>
  <c r="H286" i="137"/>
  <c r="H102" i="179"/>
  <c r="I286" i="137"/>
  <c r="I102" i="179"/>
  <c r="I282" i="137"/>
  <c r="I98" i="179"/>
  <c r="J286" i="137"/>
  <c r="J102" i="179"/>
  <c r="J278" i="137"/>
  <c r="J94" i="179"/>
  <c r="K286" i="137"/>
  <c r="K102" i="179"/>
  <c r="K278" i="137"/>
  <c r="K94" i="179"/>
  <c r="L286" i="137"/>
  <c r="L50" i="137"/>
  <c r="L50" i="179" s="1"/>
  <c r="L102" i="179"/>
  <c r="L282" i="137"/>
  <c r="L46" i="137"/>
  <c r="L46" i="179" s="1"/>
  <c r="L98" i="179"/>
  <c r="L278" i="137"/>
  <c r="L42" i="137"/>
  <c r="L42" i="179" s="1"/>
  <c r="L94" i="179"/>
  <c r="M286" i="137"/>
  <c r="M50" i="137"/>
  <c r="M50" i="179" s="1"/>
  <c r="M102" i="179"/>
  <c r="M278" i="137"/>
  <c r="M42" i="137"/>
  <c r="M42" i="179" s="1"/>
  <c r="M94" i="179"/>
  <c r="D285" i="137"/>
  <c r="D101" i="179"/>
  <c r="D281" i="137"/>
  <c r="D97" i="179"/>
  <c r="D277" i="137"/>
  <c r="D93" i="179"/>
  <c r="E285" i="137"/>
  <c r="E101" i="179"/>
  <c r="E281" i="137"/>
  <c r="E97" i="179"/>
  <c r="E277" i="137"/>
  <c r="E93" i="179"/>
  <c r="F285" i="137"/>
  <c r="F101" i="179"/>
  <c r="F281" i="137"/>
  <c r="F97" i="179"/>
  <c r="F277" i="137"/>
  <c r="F93" i="179"/>
  <c r="G285" i="137"/>
  <c r="G101" i="179"/>
  <c r="G281" i="137"/>
  <c r="G97" i="179"/>
  <c r="G277" i="137"/>
  <c r="G93" i="179"/>
  <c r="H285" i="137"/>
  <c r="H101" i="179"/>
  <c r="H281" i="137"/>
  <c r="H97" i="179"/>
  <c r="H277" i="137"/>
  <c r="H93" i="179"/>
  <c r="I285" i="137"/>
  <c r="I101" i="179"/>
  <c r="I281" i="137"/>
  <c r="I97" i="179"/>
  <c r="I277" i="137"/>
  <c r="I93" i="179"/>
  <c r="J285" i="137"/>
  <c r="J101" i="179"/>
  <c r="J281" i="137"/>
  <c r="J97" i="179"/>
  <c r="J277" i="137"/>
  <c r="J93" i="179"/>
  <c r="K285" i="137"/>
  <c r="K101" i="179"/>
  <c r="K281" i="137"/>
  <c r="K97" i="179"/>
  <c r="K277" i="137"/>
  <c r="K93" i="179"/>
  <c r="L285" i="137"/>
  <c r="L49" i="137"/>
  <c r="L49" i="179" s="1"/>
  <c r="L101" i="179"/>
  <c r="L281" i="137"/>
  <c r="L97" i="179"/>
  <c r="L45" i="137"/>
  <c r="L45" i="179" s="1"/>
  <c r="L277" i="137"/>
  <c r="L41" i="137"/>
  <c r="L41" i="179" s="1"/>
  <c r="L93" i="179"/>
  <c r="M285" i="137"/>
  <c r="M49" i="137"/>
  <c r="M49" i="179" s="1"/>
  <c r="M101" i="179"/>
  <c r="M281" i="137"/>
  <c r="M45" i="137"/>
  <c r="M45" i="179" s="1"/>
  <c r="M97" i="179"/>
  <c r="M277" i="137"/>
  <c r="M41" i="137"/>
  <c r="M41" i="179" s="1"/>
  <c r="M93" i="179"/>
  <c r="D286" i="137"/>
  <c r="D102" i="179"/>
  <c r="E286" i="137"/>
  <c r="E102" i="179"/>
  <c r="F286" i="137"/>
  <c r="F102" i="179"/>
  <c r="F278" i="137"/>
  <c r="F94" i="179"/>
  <c r="G282" i="137"/>
  <c r="G98" i="179"/>
  <c r="G278" i="137"/>
  <c r="G94" i="179"/>
  <c r="H278" i="137"/>
  <c r="H94" i="179"/>
  <c r="I278" i="137"/>
  <c r="I94" i="179"/>
  <c r="J282" i="137"/>
  <c r="J98" i="179"/>
  <c r="K282" i="137"/>
  <c r="K98" i="179"/>
  <c r="M282" i="137"/>
  <c r="M46" i="137"/>
  <c r="M46" i="179" s="1"/>
  <c r="M98" i="179"/>
  <c r="D284" i="137"/>
  <c r="D100" i="179"/>
  <c r="D280" i="137"/>
  <c r="D96" i="179"/>
  <c r="D276" i="137"/>
  <c r="D92" i="179"/>
  <c r="E284" i="137"/>
  <c r="E100" i="179"/>
  <c r="E280" i="137"/>
  <c r="E96" i="179"/>
  <c r="E276" i="137"/>
  <c r="E92" i="179"/>
  <c r="F284" i="137"/>
  <c r="F100" i="179"/>
  <c r="F280" i="137"/>
  <c r="F96" i="179"/>
  <c r="F276" i="137"/>
  <c r="F92" i="179"/>
  <c r="G284" i="137"/>
  <c r="G100" i="179"/>
  <c r="G280" i="137"/>
  <c r="G96" i="179"/>
  <c r="G276" i="137"/>
  <c r="G92" i="179"/>
  <c r="H284" i="137"/>
  <c r="H100" i="179"/>
  <c r="H280" i="137"/>
  <c r="H96" i="179"/>
  <c r="H276" i="137"/>
  <c r="H92" i="179"/>
  <c r="I284" i="137"/>
  <c r="I100" i="179"/>
  <c r="I280" i="137"/>
  <c r="I96" i="179"/>
  <c r="I276" i="137"/>
  <c r="I92" i="179"/>
  <c r="J284" i="137"/>
  <c r="J100" i="179"/>
  <c r="J280" i="137"/>
  <c r="J96" i="179"/>
  <c r="J276" i="137"/>
  <c r="J92" i="179"/>
  <c r="K284" i="137"/>
  <c r="K100" i="179"/>
  <c r="K280" i="137"/>
  <c r="K96" i="179"/>
  <c r="K276" i="137"/>
  <c r="K92" i="179"/>
  <c r="L284" i="137"/>
  <c r="L48" i="137"/>
  <c r="L48" i="179" s="1"/>
  <c r="L100" i="179"/>
  <c r="L280" i="137"/>
  <c r="L44" i="137"/>
  <c r="L44" i="179" s="1"/>
  <c r="L96" i="179"/>
  <c r="L276" i="137"/>
  <c r="L40" i="137"/>
  <c r="L40" i="179" s="1"/>
  <c r="L92" i="179"/>
  <c r="M284" i="137"/>
  <c r="M48" i="137"/>
  <c r="M48" i="179" s="1"/>
  <c r="M100" i="179"/>
  <c r="M280" i="137"/>
  <c r="M44" i="137"/>
  <c r="M44" i="179" s="1"/>
  <c r="M96" i="179"/>
  <c r="M276" i="137"/>
  <c r="M40" i="137"/>
  <c r="M40" i="179" s="1"/>
  <c r="M92" i="179"/>
  <c r="D278" i="137"/>
  <c r="D94" i="179"/>
  <c r="E278" i="137"/>
  <c r="E94" i="179"/>
  <c r="H282" i="137"/>
  <c r="H98" i="179"/>
  <c r="D283" i="137"/>
  <c r="D99" i="179"/>
  <c r="D279" i="137"/>
  <c r="D95" i="179"/>
  <c r="E275" i="137"/>
  <c r="E91" i="179"/>
  <c r="E283" i="137"/>
  <c r="E99" i="179"/>
  <c r="E279" i="137"/>
  <c r="E95" i="179"/>
  <c r="F275" i="137"/>
  <c r="F91" i="179"/>
  <c r="F283" i="137"/>
  <c r="F99" i="179"/>
  <c r="F279" i="137"/>
  <c r="F95" i="179"/>
  <c r="G275" i="137"/>
  <c r="G91" i="179"/>
  <c r="G283" i="137"/>
  <c r="G99" i="179"/>
  <c r="G279" i="137"/>
  <c r="G95" i="179"/>
  <c r="H275" i="137"/>
  <c r="H91" i="179"/>
  <c r="H283" i="137"/>
  <c r="H99" i="179"/>
  <c r="H279" i="137"/>
  <c r="H95" i="179"/>
  <c r="I275" i="137"/>
  <c r="I91" i="179"/>
  <c r="I283" i="137"/>
  <c r="I99" i="179"/>
  <c r="I279" i="137"/>
  <c r="I95" i="179"/>
  <c r="J275" i="137"/>
  <c r="J91" i="179"/>
  <c r="J283" i="137"/>
  <c r="J99" i="179"/>
  <c r="J279" i="137"/>
  <c r="J95" i="179"/>
  <c r="K275" i="137"/>
  <c r="K91" i="179"/>
  <c r="K283" i="137"/>
  <c r="K99" i="179"/>
  <c r="K279" i="137"/>
  <c r="K95" i="179"/>
  <c r="L275" i="137"/>
  <c r="L39" i="137"/>
  <c r="L39" i="179" s="1"/>
  <c r="L91" i="179"/>
  <c r="L283" i="137"/>
  <c r="L47" i="137"/>
  <c r="L47" i="179" s="1"/>
  <c r="L99" i="179"/>
  <c r="L279" i="137"/>
  <c r="L43" i="137"/>
  <c r="L43" i="179" s="1"/>
  <c r="L95" i="179"/>
  <c r="M275" i="137"/>
  <c r="M39" i="137"/>
  <c r="M39" i="179" s="1"/>
  <c r="M91" i="179"/>
  <c r="M283" i="137"/>
  <c r="M99" i="179"/>
  <c r="M47" i="137"/>
  <c r="M47" i="179" s="1"/>
  <c r="M279" i="137"/>
  <c r="M43" i="137"/>
  <c r="M43" i="179" s="1"/>
  <c r="M95" i="179"/>
  <c r="L385" i="135"/>
  <c r="L386" i="135"/>
  <c r="L387" i="135"/>
  <c r="M385" i="135"/>
  <c r="M386" i="135"/>
  <c r="M387" i="135"/>
  <c r="K385" i="135"/>
  <c r="K386" i="135"/>
  <c r="K387" i="135"/>
  <c r="J377" i="135"/>
  <c r="J378" i="135"/>
  <c r="J379" i="135"/>
  <c r="J380" i="135"/>
  <c r="J381" i="135"/>
  <c r="J382" i="135"/>
  <c r="J383" i="135"/>
  <c r="J384" i="135"/>
  <c r="J385" i="135"/>
  <c r="J386" i="135"/>
  <c r="J387" i="135"/>
  <c r="H377" i="135"/>
  <c r="H378" i="135"/>
  <c r="H379" i="135"/>
  <c r="H380" i="135"/>
  <c r="H381" i="135"/>
  <c r="H382" i="135"/>
  <c r="H383" i="135"/>
  <c r="H384" i="135"/>
  <c r="H385" i="135"/>
  <c r="H386" i="135"/>
  <c r="H387" i="135"/>
  <c r="F377" i="135"/>
  <c r="F378" i="135"/>
  <c r="F379" i="135"/>
  <c r="F380" i="135"/>
  <c r="F381" i="135"/>
  <c r="F382" i="135"/>
  <c r="F383" i="135"/>
  <c r="F384" i="135"/>
  <c r="F385" i="135"/>
  <c r="F386" i="135"/>
  <c r="F387" i="135"/>
  <c r="I385" i="135"/>
  <c r="I386" i="135"/>
  <c r="I387" i="135"/>
  <c r="G385" i="135"/>
  <c r="G386" i="135"/>
  <c r="G387" i="135"/>
  <c r="E385" i="135"/>
  <c r="E386" i="135"/>
  <c r="E387" i="135"/>
  <c r="D385" i="135"/>
  <c r="D386" i="135"/>
  <c r="D387" i="135"/>
  <c r="E221" i="179" l="1"/>
  <c r="G221" i="179"/>
  <c r="I229" i="179"/>
  <c r="F229" i="179"/>
  <c r="H225" i="179"/>
  <c r="J225" i="179"/>
  <c r="K225" i="179"/>
  <c r="M229" i="179"/>
  <c r="D232" i="179"/>
  <c r="D228" i="179"/>
  <c r="D224" i="179"/>
  <c r="E232" i="179"/>
  <c r="E228" i="179"/>
  <c r="E224" i="179"/>
  <c r="G232" i="179"/>
  <c r="G228" i="179"/>
  <c r="G224" i="179"/>
  <c r="I232" i="179"/>
  <c r="I228" i="179"/>
  <c r="I224" i="179"/>
  <c r="F232" i="179"/>
  <c r="F228" i="179"/>
  <c r="F224" i="179"/>
  <c r="H232" i="179"/>
  <c r="H228" i="179"/>
  <c r="H224" i="179"/>
  <c r="J232" i="179"/>
  <c r="J228" i="179"/>
  <c r="J224" i="179"/>
  <c r="K232" i="179"/>
  <c r="K228" i="179"/>
  <c r="K224" i="179"/>
  <c r="L232" i="179"/>
  <c r="L228" i="179"/>
  <c r="L224" i="179"/>
  <c r="M232" i="179"/>
  <c r="M228" i="179"/>
  <c r="M224" i="179"/>
  <c r="D229" i="179"/>
  <c r="E225" i="179"/>
  <c r="G225" i="179"/>
  <c r="F221" i="179"/>
  <c r="H221" i="179"/>
  <c r="J229" i="179"/>
  <c r="L221" i="179"/>
  <c r="M221" i="179"/>
  <c r="D231" i="179"/>
  <c r="D227" i="179"/>
  <c r="E231" i="179"/>
  <c r="E227" i="179"/>
  <c r="E223" i="179"/>
  <c r="G231" i="179"/>
  <c r="G227" i="179"/>
  <c r="G223" i="179"/>
  <c r="I231" i="179"/>
  <c r="I227" i="179"/>
  <c r="I223" i="179"/>
  <c r="F231" i="179"/>
  <c r="F227" i="179"/>
  <c r="F223" i="179"/>
  <c r="H231" i="179"/>
  <c r="H227" i="179"/>
  <c r="H223" i="179"/>
  <c r="J231" i="179"/>
  <c r="J227" i="179"/>
  <c r="J223" i="179"/>
  <c r="K231" i="179"/>
  <c r="K227" i="179"/>
  <c r="K223" i="179"/>
  <c r="L231" i="179"/>
  <c r="L227" i="179"/>
  <c r="L223" i="179"/>
  <c r="M231" i="179"/>
  <c r="M227" i="179"/>
  <c r="M223" i="179"/>
  <c r="D221" i="179"/>
  <c r="D225" i="179"/>
  <c r="E229" i="179"/>
  <c r="G229" i="179"/>
  <c r="I221" i="179"/>
  <c r="I225" i="179"/>
  <c r="F225" i="179"/>
  <c r="H229" i="179"/>
  <c r="J221" i="179"/>
  <c r="K221" i="179"/>
  <c r="K229" i="179"/>
  <c r="L229" i="179"/>
  <c r="L225" i="179"/>
  <c r="M225" i="179"/>
  <c r="D230" i="179"/>
  <c r="D226" i="179"/>
  <c r="D222" i="179"/>
  <c r="E230" i="179"/>
  <c r="E226" i="179"/>
  <c r="E222" i="179"/>
  <c r="G230" i="179"/>
  <c r="G226" i="179"/>
  <c r="G222" i="179"/>
  <c r="I230" i="179"/>
  <c r="I226" i="179"/>
  <c r="I222" i="179"/>
  <c r="F230" i="179"/>
  <c r="F226" i="179"/>
  <c r="F222" i="179"/>
  <c r="H230" i="179"/>
  <c r="H226" i="179"/>
  <c r="H222" i="179"/>
  <c r="J230" i="179"/>
  <c r="J226" i="179"/>
  <c r="J222" i="179"/>
  <c r="K230" i="179"/>
  <c r="K226" i="179"/>
  <c r="K222" i="179"/>
  <c r="L230" i="179"/>
  <c r="L226" i="179"/>
  <c r="L222" i="179"/>
  <c r="M230" i="179"/>
  <c r="M226" i="179"/>
  <c r="M222" i="179"/>
  <c r="C91" i="179"/>
  <c r="D376" i="137"/>
  <c r="D248" i="179"/>
  <c r="D380" i="137"/>
  <c r="D252" i="179"/>
  <c r="E383" i="137"/>
  <c r="E255" i="179"/>
  <c r="G376" i="137"/>
  <c r="G248" i="179"/>
  <c r="G380" i="137"/>
  <c r="G252" i="179"/>
  <c r="I380" i="137"/>
  <c r="I252" i="179"/>
  <c r="H384" i="137"/>
  <c r="H256" i="179"/>
  <c r="J384" i="137"/>
  <c r="J256" i="179"/>
  <c r="L384" i="137"/>
  <c r="L256" i="179"/>
  <c r="M380" i="137"/>
  <c r="M252" i="179"/>
  <c r="C92" i="179"/>
  <c r="D387" i="137"/>
  <c r="D259" i="179"/>
  <c r="D383" i="137"/>
  <c r="D255" i="179"/>
  <c r="D379" i="137"/>
  <c r="D251" i="179"/>
  <c r="E386" i="137"/>
  <c r="E258" i="179"/>
  <c r="E382" i="137"/>
  <c r="E254" i="179"/>
  <c r="E378" i="137"/>
  <c r="E250" i="179"/>
  <c r="G387" i="137"/>
  <c r="G259" i="179"/>
  <c r="G383" i="137"/>
  <c r="G255" i="179"/>
  <c r="G379" i="137"/>
  <c r="G251" i="179"/>
  <c r="I387" i="137"/>
  <c r="I259" i="179"/>
  <c r="I383" i="137"/>
  <c r="I255" i="179"/>
  <c r="I379" i="137"/>
  <c r="I251" i="179"/>
  <c r="F387" i="137"/>
  <c r="F259" i="179"/>
  <c r="F383" i="137"/>
  <c r="F255" i="179"/>
  <c r="F379" i="137"/>
  <c r="F251" i="179"/>
  <c r="H387" i="137"/>
  <c r="H259" i="179"/>
  <c r="H383" i="137"/>
  <c r="H255" i="179"/>
  <c r="H379" i="137"/>
  <c r="H251" i="179"/>
  <c r="J387" i="137"/>
  <c r="J259" i="179"/>
  <c r="J383" i="137"/>
  <c r="J255" i="179"/>
  <c r="J379" i="137"/>
  <c r="J251" i="179"/>
  <c r="K387" i="137"/>
  <c r="K259" i="179"/>
  <c r="K383" i="137"/>
  <c r="K255" i="179"/>
  <c r="K379" i="137"/>
  <c r="K251" i="179"/>
  <c r="L387" i="137"/>
  <c r="L259" i="179"/>
  <c r="L383" i="137"/>
  <c r="L255" i="179"/>
  <c r="L379" i="137"/>
  <c r="L251" i="179"/>
  <c r="M387" i="137"/>
  <c r="M259" i="179"/>
  <c r="M383" i="137"/>
  <c r="M255" i="179"/>
  <c r="M379" i="137"/>
  <c r="M251" i="179"/>
  <c r="C95" i="179"/>
  <c r="C93" i="179"/>
  <c r="C101" i="179"/>
  <c r="D384" i="137"/>
  <c r="D256" i="179"/>
  <c r="E387" i="137"/>
  <c r="E259" i="179"/>
  <c r="G384" i="137"/>
  <c r="G256" i="179"/>
  <c r="I376" i="137"/>
  <c r="I248" i="179"/>
  <c r="F376" i="137"/>
  <c r="F248" i="179"/>
  <c r="H376" i="137"/>
  <c r="H248" i="179"/>
  <c r="J380" i="137"/>
  <c r="J252" i="179"/>
  <c r="L376" i="137"/>
  <c r="L248" i="179"/>
  <c r="M376" i="137"/>
  <c r="M248" i="179"/>
  <c r="C100" i="179"/>
  <c r="D386" i="137"/>
  <c r="D258" i="179"/>
  <c r="D382" i="137"/>
  <c r="D254" i="179"/>
  <c r="D378" i="137"/>
  <c r="D250" i="179"/>
  <c r="E385" i="137"/>
  <c r="E257" i="179"/>
  <c r="E381" i="137"/>
  <c r="E253" i="179"/>
  <c r="E377" i="137"/>
  <c r="E249" i="179"/>
  <c r="G386" i="137"/>
  <c r="G258" i="179"/>
  <c r="G382" i="137"/>
  <c r="G254" i="179"/>
  <c r="G378" i="137"/>
  <c r="G250" i="179"/>
  <c r="I386" i="137"/>
  <c r="I258" i="179"/>
  <c r="I382" i="137"/>
  <c r="I254" i="179"/>
  <c r="I378" i="137"/>
  <c r="I250" i="179"/>
  <c r="F386" i="137"/>
  <c r="F258" i="179"/>
  <c r="F382" i="137"/>
  <c r="F254" i="179"/>
  <c r="F378" i="137"/>
  <c r="F250" i="179"/>
  <c r="H386" i="137"/>
  <c r="H258" i="179"/>
  <c r="H382" i="137"/>
  <c r="H254" i="179"/>
  <c r="H378" i="137"/>
  <c r="H250" i="179"/>
  <c r="J386" i="137"/>
  <c r="J258" i="179"/>
  <c r="J382" i="137"/>
  <c r="J254" i="179"/>
  <c r="J378" i="137"/>
  <c r="J250" i="179"/>
  <c r="K386" i="137"/>
  <c r="K258" i="179"/>
  <c r="K382" i="137"/>
  <c r="K254" i="179"/>
  <c r="K378" i="137"/>
  <c r="K250" i="179"/>
  <c r="L386" i="137"/>
  <c r="L258" i="179"/>
  <c r="L382" i="137"/>
  <c r="L254" i="179"/>
  <c r="L378" i="137"/>
  <c r="L250" i="179"/>
  <c r="M386" i="137"/>
  <c r="M258" i="179"/>
  <c r="M382" i="137"/>
  <c r="M254" i="179"/>
  <c r="M378" i="137"/>
  <c r="M250" i="179"/>
  <c r="C223" i="137"/>
  <c r="D223" i="179"/>
  <c r="C94" i="179"/>
  <c r="C96" i="179"/>
  <c r="C98" i="179"/>
  <c r="E379" i="137"/>
  <c r="E251" i="179"/>
  <c r="I384" i="137"/>
  <c r="I256" i="179"/>
  <c r="F384" i="137"/>
  <c r="F256" i="179"/>
  <c r="F380" i="137"/>
  <c r="F252" i="179"/>
  <c r="H380" i="137"/>
  <c r="H252" i="179"/>
  <c r="J376" i="137"/>
  <c r="J248" i="179"/>
  <c r="K376" i="137"/>
  <c r="K248" i="179"/>
  <c r="K384" i="137"/>
  <c r="K256" i="179"/>
  <c r="K380" i="137"/>
  <c r="K252" i="179"/>
  <c r="L380" i="137"/>
  <c r="L252" i="179"/>
  <c r="M384" i="137"/>
  <c r="M256" i="179"/>
  <c r="D385" i="137"/>
  <c r="D257" i="179"/>
  <c r="D381" i="137"/>
  <c r="D253" i="179"/>
  <c r="D377" i="137"/>
  <c r="D249" i="179"/>
  <c r="E384" i="137"/>
  <c r="E256" i="179"/>
  <c r="E380" i="137"/>
  <c r="E252" i="179"/>
  <c r="E376" i="137"/>
  <c r="E248" i="179"/>
  <c r="G385" i="137"/>
  <c r="G257" i="179"/>
  <c r="G381" i="137"/>
  <c r="G253" i="179"/>
  <c r="G377" i="137"/>
  <c r="G249" i="179"/>
  <c r="I385" i="137"/>
  <c r="I257" i="179"/>
  <c r="I381" i="137"/>
  <c r="I253" i="179"/>
  <c r="I377" i="137"/>
  <c r="I249" i="179"/>
  <c r="F385" i="137"/>
  <c r="F257" i="179"/>
  <c r="F381" i="137"/>
  <c r="F253" i="179"/>
  <c r="F377" i="137"/>
  <c r="F249" i="179"/>
  <c r="H385" i="137"/>
  <c r="H257" i="179"/>
  <c r="H381" i="137"/>
  <c r="H253" i="179"/>
  <c r="H377" i="137"/>
  <c r="H249" i="179"/>
  <c r="J385" i="137"/>
  <c r="J257" i="179"/>
  <c r="J381" i="137"/>
  <c r="J253" i="179"/>
  <c r="J377" i="137"/>
  <c r="J249" i="179"/>
  <c r="K385" i="137"/>
  <c r="K257" i="179"/>
  <c r="K381" i="137"/>
  <c r="K253" i="179"/>
  <c r="K377" i="137"/>
  <c r="K249" i="179"/>
  <c r="L385" i="137"/>
  <c r="L257" i="179"/>
  <c r="L381" i="137"/>
  <c r="L253" i="179"/>
  <c r="L377" i="137"/>
  <c r="L249" i="179"/>
  <c r="M385" i="137"/>
  <c r="M257" i="179"/>
  <c r="M381" i="137"/>
  <c r="M253" i="179"/>
  <c r="M377" i="137"/>
  <c r="M249" i="179"/>
  <c r="C99" i="179"/>
  <c r="C102" i="179"/>
  <c r="C97" i="179"/>
  <c r="D234" i="135"/>
  <c r="E234" i="135"/>
  <c r="G234" i="135"/>
  <c r="I234" i="135"/>
  <c r="F234" i="135"/>
  <c r="H234" i="135"/>
  <c r="J234" i="135"/>
  <c r="K234" i="135"/>
  <c r="L234" i="135"/>
  <c r="M234" i="135"/>
  <c r="E261" i="135"/>
  <c r="D261" i="135"/>
  <c r="G261" i="135"/>
  <c r="I261" i="135"/>
  <c r="F376" i="135"/>
  <c r="F261" i="135"/>
  <c r="H376" i="135"/>
  <c r="H261" i="135"/>
  <c r="J376" i="135"/>
  <c r="J261" i="135"/>
  <c r="K261" i="135"/>
  <c r="M261" i="135"/>
  <c r="L261" i="135"/>
  <c r="C256" i="137"/>
  <c r="C224" i="137"/>
  <c r="C252" i="137"/>
  <c r="C259" i="137"/>
  <c r="C255" i="137"/>
  <c r="C251" i="137"/>
  <c r="C254" i="137"/>
  <c r="K261" i="137"/>
  <c r="D261" i="137"/>
  <c r="I261" i="137"/>
  <c r="H261" i="137"/>
  <c r="M261" i="137"/>
  <c r="C248" i="137"/>
  <c r="I234" i="137"/>
  <c r="J234" i="137"/>
  <c r="K234" i="137"/>
  <c r="C258" i="137"/>
  <c r="C250" i="137"/>
  <c r="G261" i="137"/>
  <c r="C257" i="137"/>
  <c r="C253" i="137"/>
  <c r="C249" i="137"/>
  <c r="E261" i="137"/>
  <c r="F261" i="137"/>
  <c r="J261" i="137"/>
  <c r="L261" i="137"/>
  <c r="C225" i="137"/>
  <c r="C228" i="137"/>
  <c r="C232" i="137"/>
  <c r="H234" i="137"/>
  <c r="D234" i="137"/>
  <c r="C227" i="137"/>
  <c r="C231" i="137"/>
  <c r="L234" i="137"/>
  <c r="M234" i="137"/>
  <c r="C229" i="137"/>
  <c r="C230" i="137"/>
  <c r="C226" i="137"/>
  <c r="C222" i="137"/>
  <c r="F234" i="137"/>
  <c r="C221" i="137"/>
  <c r="G234" i="137"/>
  <c r="E234" i="137"/>
  <c r="C221" i="179" l="1"/>
  <c r="H234" i="179"/>
  <c r="C226" i="179"/>
  <c r="C223" i="179"/>
  <c r="C224" i="179"/>
  <c r="C230" i="179"/>
  <c r="C231" i="179"/>
  <c r="C229" i="179"/>
  <c r="C227" i="179"/>
  <c r="K234" i="179"/>
  <c r="C225" i="179"/>
  <c r="M234" i="179"/>
  <c r="F234" i="179"/>
  <c r="C228" i="179"/>
  <c r="G234" i="179"/>
  <c r="C222" i="179"/>
  <c r="J234" i="179"/>
  <c r="I234" i="179"/>
  <c r="L234" i="179"/>
  <c r="C232" i="179"/>
  <c r="E234" i="179"/>
  <c r="C249" i="179"/>
  <c r="C257" i="179"/>
  <c r="K261" i="179"/>
  <c r="C250" i="179"/>
  <c r="C258" i="179"/>
  <c r="M261" i="179"/>
  <c r="F261" i="179"/>
  <c r="C256" i="179"/>
  <c r="G261" i="179"/>
  <c r="C252" i="179"/>
  <c r="C251" i="179"/>
  <c r="C259" i="179"/>
  <c r="E261" i="179"/>
  <c r="C253" i="179"/>
  <c r="D234" i="179"/>
  <c r="J261" i="179"/>
  <c r="C254" i="179"/>
  <c r="L261" i="179"/>
  <c r="H261" i="179"/>
  <c r="I261" i="179"/>
  <c r="C248" i="179"/>
  <c r="D261" i="179"/>
  <c r="C255" i="179"/>
  <c r="C234" i="135"/>
  <c r="C261" i="135"/>
  <c r="C234" i="179" l="1"/>
  <c r="C261" i="179"/>
  <c r="F283" i="134" l="1"/>
  <c r="G283" i="134"/>
  <c r="F284" i="134"/>
  <c r="G284" i="134"/>
  <c r="F285" i="134"/>
  <c r="G285" i="134"/>
  <c r="F286" i="134"/>
  <c r="G286" i="134"/>
  <c r="F287" i="134"/>
  <c r="G287" i="134"/>
  <c r="F288" i="134"/>
  <c r="G288" i="134"/>
  <c r="F289" i="134"/>
  <c r="G289" i="134"/>
  <c r="F290" i="134"/>
  <c r="G290" i="134"/>
  <c r="F291" i="134"/>
  <c r="G291" i="134"/>
  <c r="F292" i="134"/>
  <c r="G292" i="134"/>
  <c r="F293" i="134"/>
  <c r="G293" i="134"/>
  <c r="F294" i="134"/>
  <c r="G294" i="134"/>
  <c r="G54" i="134"/>
  <c r="F54" i="134"/>
  <c r="I16" i="133" s="1"/>
  <c r="A42" i="134"/>
  <c r="A43" i="134" s="1"/>
  <c r="A44" i="134" s="1"/>
  <c r="A45" i="134" s="1"/>
  <c r="A46" i="134" s="1"/>
  <c r="A47" i="134" s="1"/>
  <c r="A48" i="134" s="1"/>
  <c r="A49" i="134" s="1"/>
  <c r="A50" i="134" s="1"/>
  <c r="A51" i="134" s="1"/>
  <c r="A52" i="134" s="1"/>
  <c r="A54" i="134" s="1"/>
  <c r="L40" i="175" l="1"/>
  <c r="J463" i="137"/>
  <c r="I463" i="137"/>
  <c r="H463" i="137"/>
  <c r="G463" i="137"/>
  <c r="F463" i="137"/>
  <c r="E463" i="137"/>
  <c r="D463" i="137"/>
  <c r="J462" i="137"/>
  <c r="I462" i="137"/>
  <c r="H462" i="137"/>
  <c r="G462" i="137"/>
  <c r="F462" i="137"/>
  <c r="E462" i="137"/>
  <c r="D462" i="137"/>
  <c r="J461" i="137"/>
  <c r="I461" i="137"/>
  <c r="H461" i="137"/>
  <c r="G461" i="137"/>
  <c r="F461" i="137"/>
  <c r="E461" i="137"/>
  <c r="D461" i="137"/>
  <c r="J460" i="137"/>
  <c r="I460" i="137"/>
  <c r="H460" i="137"/>
  <c r="G460" i="137"/>
  <c r="F460" i="137"/>
  <c r="E460" i="137"/>
  <c r="D460" i="137"/>
  <c r="J459" i="137"/>
  <c r="I459" i="137"/>
  <c r="H459" i="137"/>
  <c r="G459" i="137"/>
  <c r="F459" i="137"/>
  <c r="E459" i="137"/>
  <c r="D459" i="137"/>
  <c r="J458" i="137"/>
  <c r="I458" i="137"/>
  <c r="H458" i="137"/>
  <c r="G458" i="137"/>
  <c r="F458" i="137"/>
  <c r="E458" i="137"/>
  <c r="D458" i="137"/>
  <c r="J457" i="137"/>
  <c r="I457" i="137"/>
  <c r="H457" i="137"/>
  <c r="G457" i="137"/>
  <c r="F457" i="137"/>
  <c r="E457" i="137"/>
  <c r="D457" i="137"/>
  <c r="J456" i="137"/>
  <c r="I456" i="137"/>
  <c r="H456" i="137"/>
  <c r="G456" i="137"/>
  <c r="F456" i="137"/>
  <c r="E456" i="137"/>
  <c r="D456" i="137"/>
  <c r="J455" i="137"/>
  <c r="I455" i="137"/>
  <c r="H455" i="137"/>
  <c r="G455" i="137"/>
  <c r="F455" i="137"/>
  <c r="E455" i="137"/>
  <c r="D455" i="137"/>
  <c r="J454" i="137"/>
  <c r="I454" i="137"/>
  <c r="H454" i="137"/>
  <c r="G454" i="137"/>
  <c r="F454" i="137"/>
  <c r="E454" i="137"/>
  <c r="D454" i="137"/>
  <c r="J453" i="137"/>
  <c r="I453" i="137"/>
  <c r="H453" i="137"/>
  <c r="G453" i="137"/>
  <c r="F453" i="137"/>
  <c r="E453" i="137"/>
  <c r="D453" i="137"/>
  <c r="J452" i="137"/>
  <c r="I452" i="137"/>
  <c r="H452" i="137"/>
  <c r="G452" i="137"/>
  <c r="F452" i="137"/>
  <c r="E452" i="137"/>
  <c r="D452" i="137"/>
  <c r="J362" i="137"/>
  <c r="I362" i="137"/>
  <c r="H362" i="137"/>
  <c r="G362" i="137"/>
  <c r="F362" i="137"/>
  <c r="E362" i="137"/>
  <c r="D362" i="137"/>
  <c r="J361" i="137"/>
  <c r="I361" i="137"/>
  <c r="H361" i="137"/>
  <c r="G361" i="137"/>
  <c r="F361" i="137"/>
  <c r="E361" i="137"/>
  <c r="D361" i="137"/>
  <c r="J360" i="137"/>
  <c r="I360" i="137"/>
  <c r="H360" i="137"/>
  <c r="G360" i="137"/>
  <c r="F360" i="137"/>
  <c r="E360" i="137"/>
  <c r="D360" i="137"/>
  <c r="J359" i="137"/>
  <c r="I359" i="137"/>
  <c r="H359" i="137"/>
  <c r="G359" i="137"/>
  <c r="F359" i="137"/>
  <c r="E359" i="137"/>
  <c r="D359" i="137"/>
  <c r="J358" i="137"/>
  <c r="I358" i="137"/>
  <c r="H358" i="137"/>
  <c r="G358" i="137"/>
  <c r="F358" i="137"/>
  <c r="E358" i="137"/>
  <c r="D358" i="137"/>
  <c r="J357" i="137"/>
  <c r="I357" i="137"/>
  <c r="H357" i="137"/>
  <c r="G357" i="137"/>
  <c r="F357" i="137"/>
  <c r="E357" i="137"/>
  <c r="D357" i="137"/>
  <c r="J356" i="137"/>
  <c r="I356" i="137"/>
  <c r="H356" i="137"/>
  <c r="G356" i="137"/>
  <c r="F356" i="137"/>
  <c r="E356" i="137"/>
  <c r="D356" i="137"/>
  <c r="J355" i="137"/>
  <c r="I355" i="137"/>
  <c r="H355" i="137"/>
  <c r="G355" i="137"/>
  <c r="F355" i="137"/>
  <c r="E355" i="137"/>
  <c r="D355" i="137"/>
  <c r="J354" i="137"/>
  <c r="I354" i="137"/>
  <c r="H354" i="137"/>
  <c r="G354" i="137"/>
  <c r="F354" i="137"/>
  <c r="E354" i="137"/>
  <c r="D354" i="137"/>
  <c r="J353" i="137"/>
  <c r="I353" i="137"/>
  <c r="H353" i="137"/>
  <c r="G353" i="137"/>
  <c r="F353" i="137"/>
  <c r="E353" i="137"/>
  <c r="D353" i="137"/>
  <c r="J352" i="137"/>
  <c r="I352" i="137"/>
  <c r="H352" i="137"/>
  <c r="G352" i="137"/>
  <c r="F352" i="137"/>
  <c r="E352" i="137"/>
  <c r="D352" i="137"/>
  <c r="J351" i="137"/>
  <c r="I351" i="137"/>
  <c r="H351" i="137"/>
  <c r="G351" i="137"/>
  <c r="F351" i="137"/>
  <c r="E351" i="137"/>
  <c r="D351" i="137"/>
  <c r="J438" i="137"/>
  <c r="I438" i="137"/>
  <c r="H438" i="137"/>
  <c r="G438" i="137"/>
  <c r="F438" i="137"/>
  <c r="E438" i="137"/>
  <c r="D438" i="137"/>
  <c r="J437" i="137"/>
  <c r="I437" i="137"/>
  <c r="H437" i="137"/>
  <c r="G437" i="137"/>
  <c r="F437" i="137"/>
  <c r="E437" i="137"/>
  <c r="D437" i="137"/>
  <c r="J436" i="137"/>
  <c r="I436" i="137"/>
  <c r="H436" i="137"/>
  <c r="G436" i="137"/>
  <c r="F436" i="137"/>
  <c r="E436" i="137"/>
  <c r="D436" i="137"/>
  <c r="J435" i="137"/>
  <c r="I435" i="137"/>
  <c r="H435" i="137"/>
  <c r="G435" i="137"/>
  <c r="F435" i="137"/>
  <c r="E435" i="137"/>
  <c r="D435" i="137"/>
  <c r="J434" i="137"/>
  <c r="I434" i="137"/>
  <c r="H434" i="137"/>
  <c r="G434" i="137"/>
  <c r="F434" i="137"/>
  <c r="E434" i="137"/>
  <c r="D434" i="137"/>
  <c r="J433" i="137"/>
  <c r="I433" i="137"/>
  <c r="H433" i="137"/>
  <c r="G433" i="137"/>
  <c r="F433" i="137"/>
  <c r="E433" i="137"/>
  <c r="D433" i="137"/>
  <c r="J432" i="137"/>
  <c r="I432" i="137"/>
  <c r="H432" i="137"/>
  <c r="G432" i="137"/>
  <c r="F432" i="137"/>
  <c r="E432" i="137"/>
  <c r="D432" i="137"/>
  <c r="J431" i="137"/>
  <c r="I431" i="137"/>
  <c r="H431" i="137"/>
  <c r="G431" i="137"/>
  <c r="F431" i="137"/>
  <c r="E431" i="137"/>
  <c r="D431" i="137"/>
  <c r="J430" i="137"/>
  <c r="I430" i="137"/>
  <c r="H430" i="137"/>
  <c r="G430" i="137"/>
  <c r="F430" i="137"/>
  <c r="E430" i="137"/>
  <c r="D430" i="137"/>
  <c r="J429" i="137"/>
  <c r="I429" i="137"/>
  <c r="H429" i="137"/>
  <c r="G429" i="137"/>
  <c r="F429" i="137"/>
  <c r="E429" i="137"/>
  <c r="D429" i="137"/>
  <c r="J428" i="137"/>
  <c r="I428" i="137"/>
  <c r="H428" i="137"/>
  <c r="G428" i="137"/>
  <c r="F428" i="137"/>
  <c r="E428" i="137"/>
  <c r="D428" i="137"/>
  <c r="J427" i="137"/>
  <c r="I427" i="137"/>
  <c r="H427" i="137"/>
  <c r="G427" i="137"/>
  <c r="F427" i="137"/>
  <c r="E427" i="137"/>
  <c r="D427" i="137"/>
  <c r="J337" i="137"/>
  <c r="I337" i="137"/>
  <c r="H337" i="137"/>
  <c r="G337" i="137"/>
  <c r="F337" i="137"/>
  <c r="E337" i="137"/>
  <c r="D337" i="137"/>
  <c r="J336" i="137"/>
  <c r="I336" i="137"/>
  <c r="H336" i="137"/>
  <c r="G336" i="137"/>
  <c r="F336" i="137"/>
  <c r="E336" i="137"/>
  <c r="D336" i="137"/>
  <c r="J335" i="137"/>
  <c r="I335" i="137"/>
  <c r="H335" i="137"/>
  <c r="G335" i="137"/>
  <c r="F335" i="137"/>
  <c r="E335" i="137"/>
  <c r="D335" i="137"/>
  <c r="J334" i="137"/>
  <c r="I334" i="137"/>
  <c r="H334" i="137"/>
  <c r="G334" i="137"/>
  <c r="F334" i="137"/>
  <c r="E334" i="137"/>
  <c r="D334" i="137"/>
  <c r="J333" i="137"/>
  <c r="I333" i="137"/>
  <c r="H333" i="137"/>
  <c r="G333" i="137"/>
  <c r="F333" i="137"/>
  <c r="E333" i="137"/>
  <c r="D333" i="137"/>
  <c r="J332" i="137"/>
  <c r="I332" i="137"/>
  <c r="H332" i="137"/>
  <c r="G332" i="137"/>
  <c r="F332" i="137"/>
  <c r="E332" i="137"/>
  <c r="D332" i="137"/>
  <c r="J331" i="137"/>
  <c r="I331" i="137"/>
  <c r="H331" i="137"/>
  <c r="G331" i="137"/>
  <c r="F331" i="137"/>
  <c r="E331" i="137"/>
  <c r="D331" i="137"/>
  <c r="J330" i="137"/>
  <c r="I330" i="137"/>
  <c r="H330" i="137"/>
  <c r="G330" i="137"/>
  <c r="F330" i="137"/>
  <c r="E330" i="137"/>
  <c r="D330" i="137"/>
  <c r="J329" i="137"/>
  <c r="I329" i="137"/>
  <c r="H329" i="137"/>
  <c r="G329" i="137"/>
  <c r="F329" i="137"/>
  <c r="E329" i="137"/>
  <c r="D329" i="137"/>
  <c r="J328" i="137"/>
  <c r="I328" i="137"/>
  <c r="H328" i="137"/>
  <c r="G328" i="137"/>
  <c r="F328" i="137"/>
  <c r="E328" i="137"/>
  <c r="D328" i="137"/>
  <c r="J327" i="137"/>
  <c r="I327" i="137"/>
  <c r="H327" i="137"/>
  <c r="G327" i="137"/>
  <c r="F327" i="137"/>
  <c r="E327" i="137"/>
  <c r="D327" i="137"/>
  <c r="J326" i="137"/>
  <c r="I326" i="137"/>
  <c r="H326" i="137"/>
  <c r="G326" i="137"/>
  <c r="F326" i="137"/>
  <c r="E326" i="137"/>
  <c r="D326" i="137"/>
  <c r="L42" i="175" l="1"/>
  <c r="M40" i="175"/>
  <c r="C292" i="134"/>
  <c r="C285" i="134"/>
  <c r="C293" i="134"/>
  <c r="C283" i="134"/>
  <c r="C287" i="134"/>
  <c r="C291" i="134"/>
  <c r="C284" i="134"/>
  <c r="C288" i="134"/>
  <c r="C289" i="134"/>
  <c r="C286" i="134"/>
  <c r="C290" i="134"/>
  <c r="I30" i="148"/>
  <c r="I25" i="148"/>
  <c r="I20" i="148"/>
  <c r="M23" i="148" l="1"/>
  <c r="D377" i="135" l="1"/>
  <c r="E377" i="135"/>
  <c r="G377" i="135"/>
  <c r="I377" i="135"/>
  <c r="K377" i="135"/>
  <c r="L377" i="135"/>
  <c r="M377" i="135"/>
  <c r="D378" i="135"/>
  <c r="E378" i="135"/>
  <c r="G378" i="135"/>
  <c r="I378" i="135"/>
  <c r="K378" i="135"/>
  <c r="L378" i="135"/>
  <c r="M378" i="135"/>
  <c r="D379" i="135"/>
  <c r="E379" i="135"/>
  <c r="G379" i="135"/>
  <c r="I379" i="135"/>
  <c r="K379" i="135"/>
  <c r="L379" i="135"/>
  <c r="M379" i="135"/>
  <c r="D380" i="135"/>
  <c r="E380" i="135"/>
  <c r="G380" i="135"/>
  <c r="I380" i="135"/>
  <c r="K380" i="135"/>
  <c r="L380" i="135"/>
  <c r="M380" i="135"/>
  <c r="D381" i="135"/>
  <c r="E381" i="135"/>
  <c r="G381" i="135"/>
  <c r="I381" i="135"/>
  <c r="K381" i="135"/>
  <c r="L381" i="135"/>
  <c r="M381" i="135"/>
  <c r="D382" i="135"/>
  <c r="E382" i="135"/>
  <c r="G382" i="135"/>
  <c r="I382" i="135"/>
  <c r="K382" i="135"/>
  <c r="L382" i="135"/>
  <c r="M382" i="135"/>
  <c r="D383" i="135"/>
  <c r="E383" i="135"/>
  <c r="G383" i="135"/>
  <c r="I383" i="135"/>
  <c r="K383" i="135"/>
  <c r="L383" i="135"/>
  <c r="M383" i="135"/>
  <c r="D384" i="135"/>
  <c r="E384" i="135"/>
  <c r="G384" i="135"/>
  <c r="I384" i="135"/>
  <c r="K384" i="135"/>
  <c r="L384" i="135"/>
  <c r="M384" i="135"/>
  <c r="E376" i="135"/>
  <c r="G376" i="135"/>
  <c r="I376" i="135"/>
  <c r="K376" i="135"/>
  <c r="L376" i="135"/>
  <c r="M376" i="135"/>
  <c r="D376" i="135"/>
  <c r="D275" i="135" l="1"/>
  <c r="M40" i="148" l="1"/>
  <c r="M37" i="148"/>
  <c r="M34" i="148"/>
  <c r="M29" i="148"/>
  <c r="M28" i="148"/>
  <c r="M24" i="148"/>
  <c r="M25" i="148" s="1"/>
  <c r="M19" i="148"/>
  <c r="M18" i="148"/>
  <c r="M15" i="148"/>
  <c r="M20" i="148" l="1"/>
  <c r="M30" i="148"/>
  <c r="L20" i="148"/>
  <c r="L25" i="148"/>
  <c r="L30" i="148"/>
  <c r="M42" i="148" l="1"/>
  <c r="A11" i="177" l="1"/>
  <c r="A12" i="177" s="1"/>
  <c r="A13" i="177" s="1"/>
  <c r="A14" i="177" s="1"/>
  <c r="A15" i="177" s="1"/>
  <c r="A16" i="177" s="1"/>
  <c r="A17" i="177" s="1"/>
  <c r="A18" i="177" s="1"/>
  <c r="A19" i="177" s="1"/>
  <c r="A20" i="177" s="1"/>
  <c r="A21" i="177" s="1"/>
  <c r="A22" i="177" s="1"/>
  <c r="A23" i="177" s="1"/>
  <c r="A24" i="177" s="1"/>
  <c r="A25" i="177" s="1"/>
  <c r="A26" i="177" s="1"/>
  <c r="A27" i="177" s="1"/>
  <c r="A28" i="177" s="1"/>
  <c r="A29" i="177" s="1"/>
  <c r="A30" i="177" s="1"/>
  <c r="A31" i="177" s="1"/>
  <c r="A32" i="177" s="1"/>
  <c r="A33" i="177" s="1"/>
  <c r="A34" i="177" s="1"/>
  <c r="A35" i="177" s="1"/>
  <c r="A36" i="177" s="1"/>
  <c r="A37" i="177" s="1"/>
  <c r="A38" i="177" s="1"/>
  <c r="A39" i="177" s="1"/>
  <c r="A40" i="177" s="1"/>
  <c r="A41" i="177" s="1"/>
  <c r="A42" i="177" s="1"/>
  <c r="A43" i="177" s="1"/>
  <c r="A44" i="177" s="1"/>
  <c r="A45" i="177" s="1"/>
  <c r="A46" i="177" s="1"/>
  <c r="A11" i="142"/>
  <c r="A12" i="142" s="1"/>
  <c r="A13" i="142" s="1"/>
  <c r="A14" i="142" s="1"/>
  <c r="A18" i="140" l="1"/>
  <c r="A19" i="140" s="1"/>
  <c r="A20" i="140" s="1"/>
  <c r="A21" i="140" s="1"/>
  <c r="A453" i="137"/>
  <c r="A454" i="137" s="1"/>
  <c r="A455" i="137" s="1"/>
  <c r="A456" i="137" s="1"/>
  <c r="A457" i="137" s="1"/>
  <c r="A458" i="137" s="1"/>
  <c r="A459" i="137" s="1"/>
  <c r="A460" i="137" s="1"/>
  <c r="A461" i="137" s="1"/>
  <c r="A462" i="137" s="1"/>
  <c r="A463" i="137" s="1"/>
  <c r="A428" i="137"/>
  <c r="A429" i="137" s="1"/>
  <c r="A430" i="137" s="1"/>
  <c r="A431" i="137" s="1"/>
  <c r="A432" i="137" s="1"/>
  <c r="A433" i="137" s="1"/>
  <c r="A434" i="137" s="1"/>
  <c r="A435" i="137" s="1"/>
  <c r="A436" i="137" s="1"/>
  <c r="A437" i="137" s="1"/>
  <c r="A438" i="137" s="1"/>
  <c r="A403" i="137"/>
  <c r="A404" i="137" s="1"/>
  <c r="A405" i="137" s="1"/>
  <c r="A406" i="137" s="1"/>
  <c r="A407" i="137" s="1"/>
  <c r="A408" i="137" s="1"/>
  <c r="A409" i="137" s="1"/>
  <c r="A410" i="137" s="1"/>
  <c r="A411" i="137" s="1"/>
  <c r="A412" i="137" s="1"/>
  <c r="A413" i="137" s="1"/>
  <c r="A377" i="137"/>
  <c r="A378" i="137" s="1"/>
  <c r="A379" i="137" s="1"/>
  <c r="A380" i="137" s="1"/>
  <c r="A381" i="137" s="1"/>
  <c r="A382" i="137" s="1"/>
  <c r="A383" i="137" s="1"/>
  <c r="A384" i="137" s="1"/>
  <c r="A385" i="137" s="1"/>
  <c r="A386" i="137" s="1"/>
  <c r="A387" i="137" s="1"/>
  <c r="A352" i="137"/>
  <c r="A353" i="137" s="1"/>
  <c r="A354" i="137" s="1"/>
  <c r="A355" i="137" s="1"/>
  <c r="A356" i="137" s="1"/>
  <c r="A357" i="137" s="1"/>
  <c r="A358" i="137" s="1"/>
  <c r="A359" i="137" s="1"/>
  <c r="A360" i="137" s="1"/>
  <c r="A361" i="137" s="1"/>
  <c r="A362" i="137" s="1"/>
  <c r="A327" i="137"/>
  <c r="A328" i="137" s="1"/>
  <c r="A329" i="137" s="1"/>
  <c r="A330" i="137" s="1"/>
  <c r="A331" i="137" s="1"/>
  <c r="A332" i="137" s="1"/>
  <c r="A333" i="137" s="1"/>
  <c r="A334" i="137" s="1"/>
  <c r="A335" i="137" s="1"/>
  <c r="A336" i="137" s="1"/>
  <c r="A337" i="137" s="1"/>
  <c r="A302" i="137"/>
  <c r="A303" i="137" s="1"/>
  <c r="A304" i="137" s="1"/>
  <c r="A305" i="137" s="1"/>
  <c r="A306" i="137" s="1"/>
  <c r="A307" i="137" s="1"/>
  <c r="A308" i="137" s="1"/>
  <c r="A309" i="137" s="1"/>
  <c r="A310" i="137" s="1"/>
  <c r="A311" i="137" s="1"/>
  <c r="A312" i="137" s="1"/>
  <c r="A276" i="137"/>
  <c r="A277" i="137" s="1"/>
  <c r="A278" i="137" s="1"/>
  <c r="A279" i="137" s="1"/>
  <c r="A280" i="137" s="1"/>
  <c r="A281" i="137" s="1"/>
  <c r="A282" i="137" s="1"/>
  <c r="A283" i="137" s="1"/>
  <c r="A284" i="137" s="1"/>
  <c r="A285" i="137" s="1"/>
  <c r="A286" i="137" s="1"/>
  <c r="D275" i="137"/>
  <c r="A249" i="137"/>
  <c r="A250" i="137" s="1"/>
  <c r="A251" i="137" s="1"/>
  <c r="A252" i="137" s="1"/>
  <c r="A253" i="137" s="1"/>
  <c r="A254" i="137" s="1"/>
  <c r="A255" i="137" s="1"/>
  <c r="A256" i="137" s="1"/>
  <c r="A257" i="137" s="1"/>
  <c r="A258" i="137" s="1"/>
  <c r="A259" i="137" s="1"/>
  <c r="A261" i="137" s="1"/>
  <c r="C261" i="137"/>
  <c r="A222" i="137"/>
  <c r="A223" i="137" s="1"/>
  <c r="A224" i="137" s="1"/>
  <c r="A225" i="137" s="1"/>
  <c r="A226" i="137" s="1"/>
  <c r="A227" i="137" s="1"/>
  <c r="A228" i="137" s="1"/>
  <c r="A229" i="137" s="1"/>
  <c r="A230" i="137" s="1"/>
  <c r="A231" i="137" s="1"/>
  <c r="A232" i="137" s="1"/>
  <c r="A234" i="137" s="1"/>
  <c r="C206" i="137"/>
  <c r="C205" i="137"/>
  <c r="C204" i="137"/>
  <c r="C203" i="137"/>
  <c r="C202" i="137"/>
  <c r="C201" i="137"/>
  <c r="C200" i="137"/>
  <c r="C199" i="137"/>
  <c r="C198" i="137"/>
  <c r="C197" i="137"/>
  <c r="C196" i="137"/>
  <c r="A196" i="137"/>
  <c r="A197" i="137" s="1"/>
  <c r="A198" i="137" s="1"/>
  <c r="A199" i="137" s="1"/>
  <c r="A200" i="137" s="1"/>
  <c r="A201" i="137" s="1"/>
  <c r="A202" i="137" s="1"/>
  <c r="A203" i="137" s="1"/>
  <c r="A204" i="137" s="1"/>
  <c r="A205" i="137" s="1"/>
  <c r="A206" i="137" s="1"/>
  <c r="C195" i="137"/>
  <c r="C180" i="137"/>
  <c r="C179" i="137"/>
  <c r="C178" i="137"/>
  <c r="C177" i="137"/>
  <c r="C176" i="137"/>
  <c r="C175" i="137"/>
  <c r="C174" i="137"/>
  <c r="C173" i="137"/>
  <c r="C172" i="137"/>
  <c r="C171" i="137"/>
  <c r="C170" i="137"/>
  <c r="A170" i="137"/>
  <c r="A171" i="137" s="1"/>
  <c r="A172" i="137" s="1"/>
  <c r="A173" i="137" s="1"/>
  <c r="A174" i="137" s="1"/>
  <c r="A175" i="137" s="1"/>
  <c r="A176" i="137" s="1"/>
  <c r="A177" i="137" s="1"/>
  <c r="A178" i="137" s="1"/>
  <c r="A179" i="137" s="1"/>
  <c r="A180" i="137" s="1"/>
  <c r="C169" i="137"/>
  <c r="C154" i="137"/>
  <c r="C153" i="137"/>
  <c r="C152" i="137"/>
  <c r="C151" i="137"/>
  <c r="C150" i="137"/>
  <c r="C149" i="137"/>
  <c r="C148" i="137"/>
  <c r="C147" i="137"/>
  <c r="C146" i="137"/>
  <c r="C145" i="137"/>
  <c r="C144" i="137"/>
  <c r="A144" i="137"/>
  <c r="A145" i="137" s="1"/>
  <c r="A146" i="137" s="1"/>
  <c r="A147" i="137" s="1"/>
  <c r="A148" i="137" s="1"/>
  <c r="A149" i="137" s="1"/>
  <c r="A150" i="137" s="1"/>
  <c r="A151" i="137" s="1"/>
  <c r="A152" i="137" s="1"/>
  <c r="A153" i="137" s="1"/>
  <c r="A154" i="137" s="1"/>
  <c r="C143" i="137"/>
  <c r="C128" i="137"/>
  <c r="C127" i="137"/>
  <c r="C126" i="137"/>
  <c r="C125" i="137"/>
  <c r="C124" i="137"/>
  <c r="C123" i="137"/>
  <c r="C122" i="137"/>
  <c r="C121" i="137"/>
  <c r="C120" i="137"/>
  <c r="C119" i="137"/>
  <c r="C118" i="137"/>
  <c r="A118" i="137"/>
  <c r="A119" i="137" s="1"/>
  <c r="A120" i="137" s="1"/>
  <c r="A121" i="137" s="1"/>
  <c r="A122" i="137" s="1"/>
  <c r="A123" i="137" s="1"/>
  <c r="A124" i="137" s="1"/>
  <c r="A125" i="137" s="1"/>
  <c r="A126" i="137" s="1"/>
  <c r="A127" i="137" s="1"/>
  <c r="A128" i="137" s="1"/>
  <c r="C117" i="137"/>
  <c r="C102" i="137"/>
  <c r="C101" i="137"/>
  <c r="C100" i="137"/>
  <c r="C99" i="137"/>
  <c r="C98" i="137"/>
  <c r="C97" i="137"/>
  <c r="C96" i="137"/>
  <c r="C95" i="137"/>
  <c r="C94" i="137"/>
  <c r="C93" i="137"/>
  <c r="C92" i="137"/>
  <c r="A92" i="137"/>
  <c r="A93" i="137" s="1"/>
  <c r="A94" i="137" s="1"/>
  <c r="A95" i="137" s="1"/>
  <c r="A96" i="137" s="1"/>
  <c r="A97" i="137" s="1"/>
  <c r="A98" i="137" s="1"/>
  <c r="A99" i="137" s="1"/>
  <c r="A100" i="137" s="1"/>
  <c r="A101" i="137" s="1"/>
  <c r="A102" i="137" s="1"/>
  <c r="C91" i="137"/>
  <c r="C76" i="137"/>
  <c r="C75" i="137"/>
  <c r="C74" i="137"/>
  <c r="C73" i="137"/>
  <c r="C72" i="137"/>
  <c r="C71" i="137"/>
  <c r="C70" i="137"/>
  <c r="C69" i="137"/>
  <c r="C68" i="137"/>
  <c r="C67" i="137"/>
  <c r="C66" i="137"/>
  <c r="A66" i="137"/>
  <c r="A67" i="137" s="1"/>
  <c r="A68" i="137" s="1"/>
  <c r="A69" i="137" s="1"/>
  <c r="A70" i="137" s="1"/>
  <c r="A71" i="137" s="1"/>
  <c r="A72" i="137" s="1"/>
  <c r="A73" i="137" s="1"/>
  <c r="A74" i="137" s="1"/>
  <c r="A75" i="137" s="1"/>
  <c r="A76" i="137" s="1"/>
  <c r="C65" i="137"/>
  <c r="C50" i="137"/>
  <c r="C49" i="137"/>
  <c r="C48" i="137"/>
  <c r="C47" i="137"/>
  <c r="C46" i="137"/>
  <c r="C45" i="137"/>
  <c r="C44" i="137"/>
  <c r="C43" i="137"/>
  <c r="C42" i="137"/>
  <c r="C41" i="137"/>
  <c r="C40" i="137"/>
  <c r="A40" i="137"/>
  <c r="A41" i="137" s="1"/>
  <c r="A42" i="137" s="1"/>
  <c r="A43" i="137" s="1"/>
  <c r="A44" i="137" s="1"/>
  <c r="A45" i="137" s="1"/>
  <c r="A46" i="137" s="1"/>
  <c r="A47" i="137" s="1"/>
  <c r="A48" i="137" s="1"/>
  <c r="A49" i="137" s="1"/>
  <c r="A50" i="137" s="1"/>
  <c r="C39" i="137"/>
  <c r="C24" i="137"/>
  <c r="C23" i="137"/>
  <c r="C22" i="137"/>
  <c r="C21" i="137"/>
  <c r="C20" i="137"/>
  <c r="C19" i="137"/>
  <c r="C18" i="137"/>
  <c r="C17" i="137"/>
  <c r="C16" i="137"/>
  <c r="C15" i="137"/>
  <c r="C14" i="137"/>
  <c r="A14" i="137"/>
  <c r="A15" i="137" s="1"/>
  <c r="A16" i="137" s="1"/>
  <c r="A17" i="137" s="1"/>
  <c r="A18" i="137" s="1"/>
  <c r="A19" i="137" s="1"/>
  <c r="A20" i="137" s="1"/>
  <c r="A21" i="137" s="1"/>
  <c r="A22" i="137" s="1"/>
  <c r="A23" i="137" s="1"/>
  <c r="A24" i="137" s="1"/>
  <c r="C13" i="137"/>
  <c r="A453" i="135"/>
  <c r="A454" i="135" s="1"/>
  <c r="A455" i="135" s="1"/>
  <c r="A456" i="135" s="1"/>
  <c r="A457" i="135" s="1"/>
  <c r="A458" i="135" s="1"/>
  <c r="A459" i="135" s="1"/>
  <c r="A460" i="135" s="1"/>
  <c r="A461" i="135" s="1"/>
  <c r="A462" i="135" s="1"/>
  <c r="A463" i="135" s="1"/>
  <c r="A428" i="135"/>
  <c r="A429" i="135" s="1"/>
  <c r="A430" i="135" s="1"/>
  <c r="A431" i="135" s="1"/>
  <c r="A432" i="135" s="1"/>
  <c r="A433" i="135" s="1"/>
  <c r="A434" i="135" s="1"/>
  <c r="A435" i="135" s="1"/>
  <c r="A436" i="135" s="1"/>
  <c r="A437" i="135" s="1"/>
  <c r="A438" i="135" s="1"/>
  <c r="A403" i="135"/>
  <c r="A404" i="135" s="1"/>
  <c r="A405" i="135" s="1"/>
  <c r="A406" i="135" s="1"/>
  <c r="A407" i="135" s="1"/>
  <c r="A408" i="135" s="1"/>
  <c r="A409" i="135" s="1"/>
  <c r="A410" i="135" s="1"/>
  <c r="A411" i="135" s="1"/>
  <c r="A412" i="135" s="1"/>
  <c r="A413" i="135" s="1"/>
  <c r="A377" i="135"/>
  <c r="A378" i="135" s="1"/>
  <c r="A379" i="135" s="1"/>
  <c r="A380" i="135" s="1"/>
  <c r="A381" i="135" s="1"/>
  <c r="A382" i="135" s="1"/>
  <c r="A383" i="135" s="1"/>
  <c r="A384" i="135" s="1"/>
  <c r="A385" i="135" s="1"/>
  <c r="A386" i="135" s="1"/>
  <c r="A387" i="135" s="1"/>
  <c r="A352" i="135"/>
  <c r="A353" i="135" s="1"/>
  <c r="A354" i="135" s="1"/>
  <c r="A355" i="135" s="1"/>
  <c r="A356" i="135" s="1"/>
  <c r="A357" i="135" s="1"/>
  <c r="A358" i="135" s="1"/>
  <c r="A359" i="135" s="1"/>
  <c r="A360" i="135" s="1"/>
  <c r="A361" i="135" s="1"/>
  <c r="A362" i="135" s="1"/>
  <c r="A327" i="135"/>
  <c r="A328" i="135" s="1"/>
  <c r="A329" i="135" s="1"/>
  <c r="A330" i="135" s="1"/>
  <c r="A331" i="135" s="1"/>
  <c r="A332" i="135" s="1"/>
  <c r="A333" i="135" s="1"/>
  <c r="A334" i="135" s="1"/>
  <c r="A335" i="135" s="1"/>
  <c r="A336" i="135" s="1"/>
  <c r="A337" i="135" s="1"/>
  <c r="A302" i="135"/>
  <c r="A303" i="135" s="1"/>
  <c r="A304" i="135" s="1"/>
  <c r="A305" i="135" s="1"/>
  <c r="A306" i="135" s="1"/>
  <c r="A307" i="135" s="1"/>
  <c r="A308" i="135" s="1"/>
  <c r="A309" i="135" s="1"/>
  <c r="A310" i="135" s="1"/>
  <c r="A311" i="135" s="1"/>
  <c r="A312" i="135" s="1"/>
  <c r="A276" i="135"/>
  <c r="A277" i="135" s="1"/>
  <c r="A278" i="135" s="1"/>
  <c r="A279" i="135" s="1"/>
  <c r="A280" i="135" s="1"/>
  <c r="A281" i="135" s="1"/>
  <c r="A282" i="135" s="1"/>
  <c r="A283" i="135" s="1"/>
  <c r="A284" i="135" s="1"/>
  <c r="A285" i="135" s="1"/>
  <c r="A286" i="135" s="1"/>
  <c r="C259" i="135"/>
  <c r="C258" i="135"/>
  <c r="C257" i="135"/>
  <c r="C256" i="135"/>
  <c r="C255" i="135"/>
  <c r="C254" i="135"/>
  <c r="C253" i="135"/>
  <c r="C252" i="135"/>
  <c r="C251" i="135"/>
  <c r="C250" i="135"/>
  <c r="C249" i="135"/>
  <c r="A249" i="135"/>
  <c r="A250" i="135" s="1"/>
  <c r="A251" i="135" s="1"/>
  <c r="A252" i="135" s="1"/>
  <c r="A253" i="135" s="1"/>
  <c r="A254" i="135" s="1"/>
  <c r="A255" i="135" s="1"/>
  <c r="A256" i="135" s="1"/>
  <c r="A257" i="135" s="1"/>
  <c r="A258" i="135" s="1"/>
  <c r="A259" i="135" s="1"/>
  <c r="A261" i="135" s="1"/>
  <c r="C248" i="135"/>
  <c r="C232" i="135"/>
  <c r="C231" i="135"/>
  <c r="C230" i="135"/>
  <c r="C229" i="135"/>
  <c r="C228" i="135"/>
  <c r="C227" i="135"/>
  <c r="C226" i="135"/>
  <c r="C225" i="135"/>
  <c r="C224" i="135"/>
  <c r="C223" i="135"/>
  <c r="C222" i="135"/>
  <c r="A222" i="135"/>
  <c r="A223" i="135" s="1"/>
  <c r="A224" i="135" s="1"/>
  <c r="A225" i="135" s="1"/>
  <c r="A226" i="135" s="1"/>
  <c r="A227" i="135" s="1"/>
  <c r="A228" i="135" s="1"/>
  <c r="A229" i="135" s="1"/>
  <c r="A230" i="135" s="1"/>
  <c r="A231" i="135" s="1"/>
  <c r="A232" i="135" s="1"/>
  <c r="A234" i="135" s="1"/>
  <c r="C221" i="135"/>
  <c r="C206" i="135"/>
  <c r="C205" i="135"/>
  <c r="C204" i="135"/>
  <c r="C203" i="135"/>
  <c r="C202" i="135"/>
  <c r="C201" i="135"/>
  <c r="C200" i="135"/>
  <c r="C199" i="135"/>
  <c r="C198" i="135"/>
  <c r="C197" i="135"/>
  <c r="C196" i="135"/>
  <c r="A196" i="135"/>
  <c r="A197" i="135" s="1"/>
  <c r="A198" i="135" s="1"/>
  <c r="A199" i="135" s="1"/>
  <c r="A200" i="135" s="1"/>
  <c r="A201" i="135" s="1"/>
  <c r="A202" i="135" s="1"/>
  <c r="A203" i="135" s="1"/>
  <c r="A204" i="135" s="1"/>
  <c r="A205" i="135" s="1"/>
  <c r="A206" i="135" s="1"/>
  <c r="C195" i="135"/>
  <c r="C180" i="135"/>
  <c r="C179" i="135"/>
  <c r="C178" i="135"/>
  <c r="C177" i="135"/>
  <c r="C176" i="135"/>
  <c r="C175" i="135"/>
  <c r="C174" i="135"/>
  <c r="C173" i="135"/>
  <c r="C172" i="135"/>
  <c r="C171" i="135"/>
  <c r="C170" i="135"/>
  <c r="A170" i="135"/>
  <c r="A171" i="135" s="1"/>
  <c r="A172" i="135" s="1"/>
  <c r="A173" i="135" s="1"/>
  <c r="A174" i="135" s="1"/>
  <c r="A175" i="135" s="1"/>
  <c r="A176" i="135" s="1"/>
  <c r="A177" i="135" s="1"/>
  <c r="A178" i="135" s="1"/>
  <c r="A179" i="135" s="1"/>
  <c r="A180" i="135" s="1"/>
  <c r="C169" i="135"/>
  <c r="C154" i="135"/>
  <c r="C153" i="135"/>
  <c r="C152" i="135"/>
  <c r="C151" i="135"/>
  <c r="C150" i="135"/>
  <c r="C149" i="135"/>
  <c r="C148" i="135"/>
  <c r="C147" i="135"/>
  <c r="C146" i="135"/>
  <c r="C145" i="135"/>
  <c r="C144" i="135"/>
  <c r="A144" i="135"/>
  <c r="A145" i="135" s="1"/>
  <c r="A146" i="135" s="1"/>
  <c r="A147" i="135" s="1"/>
  <c r="A148" i="135" s="1"/>
  <c r="A149" i="135" s="1"/>
  <c r="A150" i="135" s="1"/>
  <c r="A151" i="135" s="1"/>
  <c r="A152" i="135" s="1"/>
  <c r="A153" i="135" s="1"/>
  <c r="A154" i="135" s="1"/>
  <c r="C143" i="135"/>
  <c r="C128" i="135"/>
  <c r="C127" i="135"/>
  <c r="C126" i="135"/>
  <c r="C125" i="135"/>
  <c r="C124" i="135"/>
  <c r="C123" i="135"/>
  <c r="C122" i="135"/>
  <c r="C121" i="135"/>
  <c r="C120" i="135"/>
  <c r="C119" i="135"/>
  <c r="C118" i="135"/>
  <c r="A118" i="135"/>
  <c r="A119" i="135" s="1"/>
  <c r="A120" i="135" s="1"/>
  <c r="A121" i="135" s="1"/>
  <c r="A122" i="135" s="1"/>
  <c r="A123" i="135" s="1"/>
  <c r="A124" i="135" s="1"/>
  <c r="A125" i="135" s="1"/>
  <c r="A126" i="135" s="1"/>
  <c r="A127" i="135" s="1"/>
  <c r="A128" i="135" s="1"/>
  <c r="C117" i="135"/>
  <c r="C102" i="135"/>
  <c r="C101" i="135"/>
  <c r="C100" i="135"/>
  <c r="C99" i="135"/>
  <c r="C98" i="135"/>
  <c r="C97" i="135"/>
  <c r="C96" i="135"/>
  <c r="C95" i="135"/>
  <c r="C94" i="135"/>
  <c r="C93" i="135"/>
  <c r="C92" i="135"/>
  <c r="A92" i="135"/>
  <c r="A93" i="135" s="1"/>
  <c r="A94" i="135" s="1"/>
  <c r="A95" i="135" s="1"/>
  <c r="A96" i="135" s="1"/>
  <c r="A97" i="135" s="1"/>
  <c r="A98" i="135" s="1"/>
  <c r="A99" i="135" s="1"/>
  <c r="A100" i="135" s="1"/>
  <c r="A101" i="135" s="1"/>
  <c r="A102" i="135" s="1"/>
  <c r="C91" i="135"/>
  <c r="C76" i="135"/>
  <c r="C75" i="135"/>
  <c r="C74" i="135"/>
  <c r="C73" i="135"/>
  <c r="C72" i="135"/>
  <c r="C71" i="135"/>
  <c r="C70" i="135"/>
  <c r="C69" i="135"/>
  <c r="C68" i="135"/>
  <c r="C67" i="135"/>
  <c r="C66" i="135"/>
  <c r="A66" i="135"/>
  <c r="A67" i="135" s="1"/>
  <c r="A68" i="135" s="1"/>
  <c r="A69" i="135" s="1"/>
  <c r="A70" i="135" s="1"/>
  <c r="A71" i="135" s="1"/>
  <c r="A72" i="135" s="1"/>
  <c r="A73" i="135" s="1"/>
  <c r="A74" i="135" s="1"/>
  <c r="A75" i="135" s="1"/>
  <c r="A76" i="135" s="1"/>
  <c r="C65" i="135"/>
  <c r="A40" i="135"/>
  <c r="A41" i="135" s="1"/>
  <c r="A42" i="135" s="1"/>
  <c r="A43" i="135" s="1"/>
  <c r="A44" i="135" s="1"/>
  <c r="A45" i="135" s="1"/>
  <c r="A46" i="135" s="1"/>
  <c r="A47" i="135" s="1"/>
  <c r="A48" i="135" s="1"/>
  <c r="A49" i="135" s="1"/>
  <c r="A50" i="135" s="1"/>
  <c r="A14" i="135"/>
  <c r="A15" i="135" s="1"/>
  <c r="A16" i="135" s="1"/>
  <c r="A17" i="135" s="1"/>
  <c r="A18" i="135" s="1"/>
  <c r="A19" i="135" s="1"/>
  <c r="A20" i="135" s="1"/>
  <c r="A21" i="135" s="1"/>
  <c r="A22" i="135" s="1"/>
  <c r="A23" i="135" s="1"/>
  <c r="A24" i="135" s="1"/>
  <c r="J18" i="133"/>
  <c r="G296" i="134"/>
  <c r="F296" i="134"/>
  <c r="A284" i="134"/>
  <c r="A285" i="134" s="1"/>
  <c r="A286" i="134" s="1"/>
  <c r="A287" i="134" s="1"/>
  <c r="A288" i="134" s="1"/>
  <c r="A289" i="134" s="1"/>
  <c r="A290" i="134" s="1"/>
  <c r="A291" i="134" s="1"/>
  <c r="A292" i="134" s="1"/>
  <c r="A293" i="134" s="1"/>
  <c r="A294" i="134" s="1"/>
  <c r="A296" i="134" s="1"/>
  <c r="G269" i="134"/>
  <c r="F269" i="134"/>
  <c r="I37" i="133" s="1"/>
  <c r="D269" i="134"/>
  <c r="G37" i="133" s="1"/>
  <c r="A257" i="134"/>
  <c r="A258" i="134" s="1"/>
  <c r="A259" i="134" s="1"/>
  <c r="A260" i="134" s="1"/>
  <c r="A261" i="134" s="1"/>
  <c r="A262" i="134" s="1"/>
  <c r="A263" i="134" s="1"/>
  <c r="A264" i="134" s="1"/>
  <c r="A265" i="134" s="1"/>
  <c r="A266" i="134" s="1"/>
  <c r="A267" i="134" s="1"/>
  <c r="A269" i="134" s="1"/>
  <c r="G242" i="134"/>
  <c r="F242" i="134"/>
  <c r="I34" i="133" s="1"/>
  <c r="D242" i="134"/>
  <c r="G34" i="133" s="1"/>
  <c r="A231" i="134"/>
  <c r="A232" i="134" s="1"/>
  <c r="A233" i="134" s="1"/>
  <c r="A234" i="134" s="1"/>
  <c r="A235" i="134" s="1"/>
  <c r="A236" i="134" s="1"/>
  <c r="A237" i="134" s="1"/>
  <c r="A238" i="134" s="1"/>
  <c r="A239" i="134" s="1"/>
  <c r="A240" i="134" s="1"/>
  <c r="A242" i="134" s="1"/>
  <c r="A230" i="134"/>
  <c r="G215" i="134"/>
  <c r="F215" i="134"/>
  <c r="I31" i="133" s="1"/>
  <c r="D215" i="134"/>
  <c r="G31" i="133" s="1"/>
  <c r="A203" i="134"/>
  <c r="A204" i="134" s="1"/>
  <c r="A205" i="134" s="1"/>
  <c r="A206" i="134" s="1"/>
  <c r="A207" i="134" s="1"/>
  <c r="A208" i="134" s="1"/>
  <c r="A209" i="134" s="1"/>
  <c r="A210" i="134" s="1"/>
  <c r="A211" i="134" s="1"/>
  <c r="A212" i="134" s="1"/>
  <c r="A213" i="134" s="1"/>
  <c r="A215" i="134" s="1"/>
  <c r="G188" i="134"/>
  <c r="F188" i="134"/>
  <c r="I27" i="133" s="1"/>
  <c r="A177" i="134"/>
  <c r="A178" i="134" s="1"/>
  <c r="A179" i="134" s="1"/>
  <c r="A180" i="134" s="1"/>
  <c r="A181" i="134" s="1"/>
  <c r="A182" i="134" s="1"/>
  <c r="A183" i="134" s="1"/>
  <c r="A184" i="134" s="1"/>
  <c r="A185" i="134" s="1"/>
  <c r="A186" i="134" s="1"/>
  <c r="A188" i="134" s="1"/>
  <c r="A176" i="134"/>
  <c r="G161" i="134"/>
  <c r="F161" i="134"/>
  <c r="I26" i="133" s="1"/>
  <c r="A149" i="134"/>
  <c r="A150" i="134" s="1"/>
  <c r="A151" i="134" s="1"/>
  <c r="A152" i="134" s="1"/>
  <c r="A153" i="134" s="1"/>
  <c r="A154" i="134" s="1"/>
  <c r="A155" i="134" s="1"/>
  <c r="A156" i="134" s="1"/>
  <c r="A157" i="134" s="1"/>
  <c r="A158" i="134" s="1"/>
  <c r="A159" i="134" s="1"/>
  <c r="A161" i="134" s="1"/>
  <c r="G134" i="134"/>
  <c r="F134" i="134"/>
  <c r="I22" i="133" s="1"/>
  <c r="A122" i="134"/>
  <c r="A123" i="134" s="1"/>
  <c r="A124" i="134" s="1"/>
  <c r="A125" i="134" s="1"/>
  <c r="A126" i="134" s="1"/>
  <c r="A127" i="134" s="1"/>
  <c r="A128" i="134" s="1"/>
  <c r="A129" i="134" s="1"/>
  <c r="A130" i="134" s="1"/>
  <c r="A131" i="134" s="1"/>
  <c r="A132" i="134" s="1"/>
  <c r="A134" i="134" s="1"/>
  <c r="G107" i="134"/>
  <c r="F107" i="134"/>
  <c r="I21" i="133" s="1"/>
  <c r="A95" i="134"/>
  <c r="A96" i="134" s="1"/>
  <c r="A97" i="134" s="1"/>
  <c r="A98" i="134" s="1"/>
  <c r="A99" i="134" s="1"/>
  <c r="A100" i="134" s="1"/>
  <c r="A101" i="134" s="1"/>
  <c r="A102" i="134" s="1"/>
  <c r="A103" i="134" s="1"/>
  <c r="A104" i="134" s="1"/>
  <c r="A105" i="134" s="1"/>
  <c r="A107" i="134" s="1"/>
  <c r="G80" i="134"/>
  <c r="F80" i="134"/>
  <c r="D80" i="134"/>
  <c r="G17" i="133" s="1"/>
  <c r="A68" i="134"/>
  <c r="A69" i="134" s="1"/>
  <c r="A70" i="134" s="1"/>
  <c r="A71" i="134" s="1"/>
  <c r="A72" i="134" s="1"/>
  <c r="A73" i="134" s="1"/>
  <c r="A74" i="134" s="1"/>
  <c r="A75" i="134" s="1"/>
  <c r="A76" i="134" s="1"/>
  <c r="A77" i="134" s="1"/>
  <c r="A78" i="134" s="1"/>
  <c r="A80" i="134" s="1"/>
  <c r="G26" i="134"/>
  <c r="F26" i="134"/>
  <c r="I13" i="133" s="1"/>
  <c r="I17" i="133" l="1"/>
  <c r="I18" i="133" s="1"/>
  <c r="C234" i="137"/>
  <c r="I28" i="133"/>
  <c r="I23" i="133"/>
  <c r="A22" i="140"/>
  <c r="A23" i="140" s="1"/>
  <c r="A24" i="140" s="1"/>
  <c r="A25" i="140" s="1"/>
  <c r="A26" i="140" s="1"/>
  <c r="A27" i="140" s="1"/>
  <c r="A28" i="140" s="1"/>
  <c r="A29" i="140" s="1"/>
  <c r="A30" i="140" s="1"/>
  <c r="A31" i="140" s="1"/>
  <c r="A32" i="140" s="1"/>
  <c r="A33" i="140" s="1"/>
  <c r="A34" i="140" s="1"/>
  <c r="A35" i="140" s="1"/>
  <c r="A36" i="140" s="1"/>
  <c r="A37" i="140" s="1"/>
  <c r="A38" i="140" s="1"/>
  <c r="A39" i="140" s="1"/>
  <c r="A40" i="140" s="1"/>
  <c r="A41" i="140" s="1"/>
  <c r="A42" i="140" s="1"/>
  <c r="A43" i="140" s="1"/>
  <c r="A44" i="140" s="1"/>
  <c r="A45" i="140" s="1"/>
  <c r="A46" i="140" s="1"/>
  <c r="A47" i="140" s="1"/>
  <c r="A48" i="140" s="1"/>
  <c r="A49" i="140" s="1"/>
  <c r="A50" i="140" s="1"/>
  <c r="A51" i="140" s="1"/>
  <c r="A52" i="140" s="1"/>
  <c r="A53" i="140" s="1"/>
  <c r="A54" i="140" s="1"/>
  <c r="A55" i="140" s="1"/>
  <c r="A14" i="134"/>
  <c r="A15" i="134" s="1"/>
  <c r="A16" i="134" s="1"/>
  <c r="A17" i="134" s="1"/>
  <c r="A18" i="134" s="1"/>
  <c r="A19" i="134" s="1"/>
  <c r="A20" i="134" s="1"/>
  <c r="A21" i="134" s="1"/>
  <c r="A22" i="134" s="1"/>
  <c r="A23" i="134" s="1"/>
  <c r="A24" i="134" s="1"/>
  <c r="A26" i="134" s="1"/>
  <c r="A56" i="140" l="1"/>
  <c r="A57" i="140" s="1"/>
  <c r="A58" i="140" s="1"/>
  <c r="A13" i="132"/>
  <c r="A15" i="132" s="1"/>
  <c r="A16" i="132" s="1"/>
  <c r="A17" i="132" s="1"/>
  <c r="A18" i="132" s="1"/>
  <c r="A20" i="132" s="1"/>
  <c r="A21" i="132" s="1"/>
  <c r="A22" i="132" s="1"/>
  <c r="A23" i="132" s="1"/>
  <c r="A25" i="132" s="1"/>
  <c r="A26" i="132" s="1"/>
  <c r="A27" i="132" s="1"/>
  <c r="A28" i="132" s="1"/>
  <c r="A30" i="132" s="1"/>
  <c r="A31" i="132" s="1"/>
  <c r="A33" i="132" s="1"/>
  <c r="A34" i="132" s="1"/>
  <c r="A36" i="132" s="1"/>
  <c r="A37" i="132" s="1"/>
  <c r="A59" i="140" l="1"/>
  <c r="L42" i="148"/>
  <c r="H20" i="148"/>
  <c r="A60" i="140" l="1"/>
  <c r="A61" i="140" s="1"/>
  <c r="A62" i="140" s="1"/>
  <c r="A63" i="140" s="1"/>
  <c r="A64" i="140" s="1"/>
  <c r="A65" i="140" s="1"/>
  <c r="A66" i="140" s="1"/>
  <c r="A67" i="140" s="1"/>
  <c r="A68" i="140" s="1"/>
  <c r="A69" i="140" s="1"/>
  <c r="A70" i="140" s="1"/>
  <c r="M39" i="169"/>
  <c r="M33" i="169"/>
  <c r="M28" i="169"/>
  <c r="M27" i="169"/>
  <c r="M23" i="169"/>
  <c r="M22" i="169"/>
  <c r="M18" i="169"/>
  <c r="M17" i="169"/>
  <c r="M14" i="169"/>
  <c r="L41" i="176"/>
  <c r="M37" i="175"/>
  <c r="L40" i="174"/>
  <c r="L37" i="174"/>
  <c r="L19" i="174"/>
  <c r="L18" i="174"/>
  <c r="L15" i="174"/>
  <c r="L39" i="173"/>
  <c r="L36" i="173"/>
  <c r="L33" i="173"/>
  <c r="L28" i="173"/>
  <c r="L29" i="173" s="1"/>
  <c r="L27" i="173"/>
  <c r="L23" i="173"/>
  <c r="L22" i="173"/>
  <c r="L18" i="173"/>
  <c r="L39" i="172"/>
  <c r="L36" i="172"/>
  <c r="L33" i="172"/>
  <c r="L18" i="172"/>
  <c r="L17" i="172"/>
  <c r="L14" i="172"/>
  <c r="L39" i="171"/>
  <c r="L36" i="171"/>
  <c r="L33" i="171"/>
  <c r="L28" i="171"/>
  <c r="L27" i="171"/>
  <c r="L23" i="171"/>
  <c r="L24" i="171" s="1"/>
  <c r="L22" i="171"/>
  <c r="L18" i="171"/>
  <c r="L17" i="171"/>
  <c r="L14" i="171"/>
  <c r="L39" i="170"/>
  <c r="L36" i="170"/>
  <c r="L33" i="170"/>
  <c r="L28" i="170"/>
  <c r="L27" i="170"/>
  <c r="L29" i="170" s="1"/>
  <c r="L23" i="170"/>
  <c r="L24" i="170" s="1"/>
  <c r="L22" i="170"/>
  <c r="L18" i="170"/>
  <c r="L17" i="170"/>
  <c r="L19" i="170" s="1"/>
  <c r="L14" i="170"/>
  <c r="K39" i="176"/>
  <c r="J39" i="176"/>
  <c r="I39" i="176"/>
  <c r="H39" i="176"/>
  <c r="K36" i="176"/>
  <c r="J36" i="176"/>
  <c r="I36" i="176"/>
  <c r="K29" i="170"/>
  <c r="J29" i="170"/>
  <c r="I29" i="170"/>
  <c r="H29" i="170"/>
  <c r="K24" i="170"/>
  <c r="J24" i="170"/>
  <c r="I24" i="170"/>
  <c r="H24" i="170"/>
  <c r="K19" i="170"/>
  <c r="K41" i="170" s="1"/>
  <c r="J19" i="170"/>
  <c r="I19" i="170"/>
  <c r="H19" i="170"/>
  <c r="H41" i="170" s="1"/>
  <c r="A17" i="170"/>
  <c r="A18" i="170" s="1"/>
  <c r="L29" i="171"/>
  <c r="K29" i="171"/>
  <c r="J29" i="171"/>
  <c r="I29" i="171"/>
  <c r="H29" i="171"/>
  <c r="K24" i="171"/>
  <c r="J24" i="171"/>
  <c r="I24" i="171"/>
  <c r="H24" i="171"/>
  <c r="K19" i="171"/>
  <c r="K41" i="171" s="1"/>
  <c r="J19" i="171"/>
  <c r="I19" i="171"/>
  <c r="H19" i="171"/>
  <c r="H41" i="171" s="1"/>
  <c r="A17" i="171"/>
  <c r="I29" i="172"/>
  <c r="H29" i="172"/>
  <c r="I24" i="172"/>
  <c r="H24" i="172"/>
  <c r="L19" i="172"/>
  <c r="K19" i="172"/>
  <c r="J19" i="172"/>
  <c r="I19" i="172"/>
  <c r="H19" i="172"/>
  <c r="A17" i="172"/>
  <c r="K29" i="173"/>
  <c r="J29" i="173"/>
  <c r="I29" i="173"/>
  <c r="H29" i="173"/>
  <c r="L24" i="173"/>
  <c r="K24" i="173"/>
  <c r="J24" i="173"/>
  <c r="I24" i="173"/>
  <c r="H24" i="173"/>
  <c r="I19" i="173"/>
  <c r="I41" i="173" s="1"/>
  <c r="H19" i="173"/>
  <c r="A17" i="173"/>
  <c r="I30" i="174"/>
  <c r="H30" i="174"/>
  <c r="I25" i="174"/>
  <c r="H25" i="174"/>
  <c r="L20" i="174"/>
  <c r="K20" i="174"/>
  <c r="J20" i="174"/>
  <c r="I20" i="174"/>
  <c r="H20" i="174"/>
  <c r="A18" i="174"/>
  <c r="A19" i="174" s="1"/>
  <c r="K30" i="175"/>
  <c r="J30" i="175"/>
  <c r="K25" i="175"/>
  <c r="J25" i="175"/>
  <c r="A18" i="175"/>
  <c r="K29" i="169"/>
  <c r="J29" i="169"/>
  <c r="I29" i="169"/>
  <c r="H29" i="169"/>
  <c r="M36" i="169" s="1"/>
  <c r="M24" i="169"/>
  <c r="K24" i="169"/>
  <c r="J24" i="169"/>
  <c r="I24" i="169"/>
  <c r="H24" i="169"/>
  <c r="K19" i="169"/>
  <c r="J19" i="169"/>
  <c r="I19" i="169"/>
  <c r="I41" i="169" s="1"/>
  <c r="H19" i="169"/>
  <c r="A17" i="169"/>
  <c r="K30" i="148"/>
  <c r="J30" i="148"/>
  <c r="H30" i="148"/>
  <c r="K25" i="148"/>
  <c r="J25" i="148"/>
  <c r="I42" i="148"/>
  <c r="H25" i="148"/>
  <c r="K20" i="148"/>
  <c r="J20" i="148"/>
  <c r="A18" i="148"/>
  <c r="A17" i="176"/>
  <c r="A18" i="176" s="1"/>
  <c r="M29" i="169" l="1"/>
  <c r="J41" i="169"/>
  <c r="H41" i="169"/>
  <c r="H41" i="173"/>
  <c r="L19" i="171"/>
  <c r="L41" i="171" s="1"/>
  <c r="M19" i="169"/>
  <c r="M41" i="169" s="1"/>
  <c r="I41" i="170"/>
  <c r="I42" i="174"/>
  <c r="A71" i="140"/>
  <c r="A72" i="140" s="1"/>
  <c r="A73" i="140" s="1"/>
  <c r="A74" i="140" s="1"/>
  <c r="H42" i="148"/>
  <c r="M39" i="176"/>
  <c r="J42" i="148"/>
  <c r="M36" i="176"/>
  <c r="L41" i="170"/>
  <c r="J41" i="170"/>
  <c r="A19" i="170"/>
  <c r="A22" i="170" s="1"/>
  <c r="A23" i="170" s="1"/>
  <c r="I41" i="171"/>
  <c r="J41" i="171"/>
  <c r="A18" i="171"/>
  <c r="A19" i="171"/>
  <c r="H41" i="172"/>
  <c r="I41" i="172"/>
  <c r="A18" i="172"/>
  <c r="A19" i="172" s="1"/>
  <c r="A18" i="173"/>
  <c r="A19" i="173" s="1"/>
  <c r="H42" i="174"/>
  <c r="A20" i="174"/>
  <c r="A23" i="174" s="1"/>
  <c r="A19" i="175"/>
  <c r="K41" i="169"/>
  <c r="A18" i="169"/>
  <c r="A19" i="169" s="1"/>
  <c r="K42" i="148"/>
  <c r="A19" i="148"/>
  <c r="A19" i="176"/>
  <c r="A22" i="176" s="1"/>
  <c r="A75" i="140" l="1"/>
  <c r="A76" i="140" s="1"/>
  <c r="A77" i="140" s="1"/>
  <c r="A24" i="170"/>
  <c r="A27" i="170" s="1"/>
  <c r="A22" i="171"/>
  <c r="A22" i="172"/>
  <c r="A22" i="173"/>
  <c r="A23" i="173"/>
  <c r="A24" i="174"/>
  <c r="A25" i="174" s="1"/>
  <c r="A20" i="175"/>
  <c r="A22" i="169"/>
  <c r="A23" i="169" s="1"/>
  <c r="A20" i="148"/>
  <c r="A23" i="176"/>
  <c r="A24" i="176" s="1"/>
  <c r="A78" i="140" l="1"/>
  <c r="A79" i="140" s="1"/>
  <c r="A28" i="170"/>
  <c r="A29" i="170" s="1"/>
  <c r="A33" i="170" s="1"/>
  <c r="A23" i="171"/>
  <c r="A23" i="172"/>
  <c r="A24" i="173"/>
  <c r="A28" i="174"/>
  <c r="A29" i="174" s="1"/>
  <c r="A23" i="175"/>
  <c r="A24" i="169"/>
  <c r="A27" i="169" s="1"/>
  <c r="A23" i="148"/>
  <c r="A80" i="140" l="1"/>
  <c r="A81" i="140" s="1"/>
  <c r="A36" i="170"/>
  <c r="A39" i="170" s="1"/>
  <c r="A41" i="170" s="1"/>
  <c r="A24" i="171"/>
  <c r="A27" i="171" s="1"/>
  <c r="A24" i="172"/>
  <c r="A27" i="172" s="1"/>
  <c r="A27" i="173"/>
  <c r="A30" i="174"/>
  <c r="A34" i="174" s="1"/>
  <c r="A24" i="175"/>
  <c r="A25" i="175" s="1"/>
  <c r="A28" i="169"/>
  <c r="A24" i="148"/>
  <c r="A25" i="148" s="1"/>
  <c r="A27" i="176"/>
  <c r="A28" i="176"/>
  <c r="A82" i="140" l="1"/>
  <c r="A83" i="140" s="1"/>
  <c r="A84" i="140" s="1"/>
  <c r="A85" i="140" s="1"/>
  <c r="A86" i="140" s="1"/>
  <c r="A87" i="140" s="1"/>
  <c r="A88" i="140" s="1"/>
  <c r="A89" i="140" s="1"/>
  <c r="A93" i="140" s="1"/>
  <c r="A94" i="140" s="1"/>
  <c r="A95" i="140" s="1"/>
  <c r="A96" i="140" s="1"/>
  <c r="A97" i="140" s="1"/>
  <c r="A98" i="140" s="1"/>
  <c r="A99" i="140" s="1"/>
  <c r="A100" i="140" s="1"/>
  <c r="A101" i="140" s="1"/>
  <c r="A102" i="140" s="1"/>
  <c r="A103" i="140" s="1"/>
  <c r="A104" i="140" s="1"/>
  <c r="A105" i="140" s="1"/>
  <c r="A106" i="140" s="1"/>
  <c r="A28" i="171"/>
  <c r="A29" i="171" s="1"/>
  <c r="A28" i="172"/>
  <c r="A29" i="172" s="1"/>
  <c r="A28" i="173"/>
  <c r="A29" i="173" s="1"/>
  <c r="A37" i="174"/>
  <c r="A40" i="174"/>
  <c r="A42" i="174" s="1"/>
  <c r="A28" i="175"/>
  <c r="A29" i="175" s="1"/>
  <c r="A29" i="169"/>
  <c r="A33" i="169" s="1"/>
  <c r="A28" i="148"/>
  <c r="A29" i="148" s="1"/>
  <c r="A29" i="176"/>
  <c r="A107" i="140" l="1"/>
  <c r="A108" i="140" s="1"/>
  <c r="A109" i="140" s="1"/>
  <c r="A110" i="140" s="1"/>
  <c r="A111" i="140" s="1"/>
  <c r="A112" i="140" s="1"/>
  <c r="A113" i="140" s="1"/>
  <c r="A114" i="140" s="1"/>
  <c r="A115" i="140" s="1"/>
  <c r="A116" i="140" s="1"/>
  <c r="A33" i="171"/>
  <c r="A36" i="171" s="1"/>
  <c r="A39" i="171" s="1"/>
  <c r="A41" i="171" s="1"/>
  <c r="A33" i="172"/>
  <c r="A36" i="172" s="1"/>
  <c r="A39" i="172" s="1"/>
  <c r="A41" i="172" s="1"/>
  <c r="A33" i="173"/>
  <c r="A36" i="173" s="1"/>
  <c r="A39" i="173" s="1"/>
  <c r="A41" i="173" s="1"/>
  <c r="A30" i="175"/>
  <c r="A34" i="175" s="1"/>
  <c r="A37" i="175" s="1"/>
  <c r="A40" i="175" s="1"/>
  <c r="A42" i="175" s="1"/>
  <c r="A36" i="169"/>
  <c r="A39" i="169" s="1"/>
  <c r="A41" i="169" s="1"/>
  <c r="A30" i="148"/>
  <c r="A34" i="148" s="1"/>
  <c r="A37" i="148" s="1"/>
  <c r="A40" i="148"/>
  <c r="A42" i="148" s="1"/>
  <c r="A33" i="176"/>
  <c r="A36" i="176" s="1"/>
  <c r="A39" i="176" s="1"/>
  <c r="A41" i="176" s="1"/>
  <c r="D18" i="144" l="1"/>
  <c r="D23" i="144"/>
  <c r="N28" i="144" l="1"/>
  <c r="M28" i="144"/>
  <c r="L28" i="144"/>
  <c r="K28" i="144"/>
  <c r="J28" i="144"/>
  <c r="I28" i="144"/>
  <c r="H28" i="144"/>
  <c r="G28" i="144"/>
  <c r="F28" i="144"/>
  <c r="E28" i="144"/>
  <c r="N23" i="144"/>
  <c r="M23" i="144"/>
  <c r="L23" i="144"/>
  <c r="K23" i="144"/>
  <c r="J23" i="144"/>
  <c r="I23" i="144"/>
  <c r="H23" i="144"/>
  <c r="G23" i="144"/>
  <c r="F23" i="144"/>
  <c r="E23" i="144"/>
  <c r="N18" i="144"/>
  <c r="M18" i="144"/>
  <c r="L18" i="144"/>
  <c r="K18" i="144"/>
  <c r="J18" i="144"/>
  <c r="I18" i="144"/>
  <c r="H18" i="144"/>
  <c r="G18" i="144"/>
  <c r="F18" i="144"/>
  <c r="E18" i="144"/>
  <c r="D28" i="144"/>
  <c r="J28" i="133"/>
  <c r="J23" i="133"/>
  <c r="D39" i="144" l="1"/>
  <c r="E39" i="144"/>
  <c r="I39" i="144"/>
  <c r="M39" i="144"/>
  <c r="F39" i="144"/>
  <c r="J39" i="144"/>
  <c r="N39" i="144"/>
  <c r="K39" i="144"/>
  <c r="H39" i="144"/>
  <c r="L39" i="144"/>
  <c r="G39" i="144"/>
  <c r="J39" i="133"/>
  <c r="A16" i="144"/>
  <c r="I39" i="133"/>
  <c r="A17" i="144" l="1"/>
  <c r="A18" i="144" l="1"/>
  <c r="A21" i="144" s="1"/>
  <c r="A22" i="144" l="1"/>
  <c r="A23" i="144" l="1"/>
  <c r="A26" i="144" l="1"/>
  <c r="A27" i="144" l="1"/>
  <c r="A28" i="144" l="1"/>
  <c r="A31" i="144" l="1"/>
  <c r="A34" i="144" l="1"/>
  <c r="A37" i="144" l="1"/>
  <c r="A39" i="144" l="1"/>
  <c r="A13" i="133" l="1"/>
  <c r="A15" i="133" s="1"/>
  <c r="A16" i="133" s="1"/>
  <c r="A17" i="133" s="1"/>
  <c r="A18" i="133" s="1"/>
  <c r="A20" i="133" s="1"/>
  <c r="A21" i="133" s="1"/>
  <c r="A22" i="133" s="1"/>
  <c r="D54" i="134" l="1"/>
  <c r="G16" i="133" s="1"/>
  <c r="D107" i="134"/>
  <c r="G21" i="133" s="1"/>
  <c r="D284" i="134"/>
  <c r="D288" i="134"/>
  <c r="D290" i="134"/>
  <c r="D292" i="134"/>
  <c r="D286" i="134"/>
  <c r="D134" i="134"/>
  <c r="G22" i="133" s="1"/>
  <c r="D285" i="134"/>
  <c r="D287" i="134"/>
  <c r="D289" i="134"/>
  <c r="D291" i="134"/>
  <c r="D293" i="134"/>
  <c r="D188" i="134"/>
  <c r="G27" i="133" s="1"/>
  <c r="D161" i="134"/>
  <c r="G26" i="133" s="1"/>
  <c r="D294" i="134"/>
  <c r="D283" i="134"/>
  <c r="D26" i="134"/>
  <c r="G13" i="133" s="1"/>
  <c r="G23" i="133" l="1"/>
  <c r="G18" i="133"/>
  <c r="D296" i="134"/>
  <c r="G28" i="133"/>
  <c r="G39" i="133" l="1"/>
  <c r="E29" i="173" l="1"/>
  <c r="E24" i="173"/>
  <c r="K19" i="173"/>
  <c r="E19" i="173"/>
  <c r="K41" i="173" l="1"/>
  <c r="J19" i="173"/>
  <c r="J41" i="173" s="1"/>
  <c r="L17" i="173"/>
  <c r="L19" i="173" s="1"/>
  <c r="L14" i="173"/>
  <c r="L41" i="173" l="1"/>
  <c r="F42" i="179" l="1"/>
  <c r="C42" i="179" s="1"/>
  <c r="F16" i="179"/>
  <c r="C16" i="179" s="1"/>
  <c r="F39" i="179"/>
  <c r="C39" i="179" s="1"/>
  <c r="F13" i="179"/>
  <c r="C13" i="179" s="1"/>
  <c r="F43" i="179"/>
  <c r="C43" i="179" s="1"/>
  <c r="F17" i="179"/>
  <c r="C17" i="179" s="1"/>
  <c r="F40" i="179"/>
  <c r="C40" i="179" s="1"/>
  <c r="F14" i="179"/>
  <c r="C14" i="179" s="1"/>
  <c r="F44" i="179"/>
  <c r="C44" i="179" s="1"/>
  <c r="F18" i="179"/>
  <c r="C18" i="179" s="1"/>
  <c r="F41" i="179"/>
  <c r="C41" i="179" s="1"/>
  <c r="F15" i="179"/>
  <c r="C15" i="179" s="1"/>
  <c r="F45" i="179"/>
  <c r="C45" i="179" s="1"/>
  <c r="F19" i="179"/>
  <c r="C19" i="179" s="1"/>
  <c r="F46" i="179"/>
  <c r="C46" i="179" s="1"/>
  <c r="F20" i="179"/>
  <c r="C20" i="179" s="1"/>
  <c r="F47" i="179"/>
  <c r="C47" i="179" s="1"/>
  <c r="F21" i="179"/>
  <c r="C21" i="179" s="1"/>
  <c r="F48" i="179"/>
  <c r="C48" i="179" s="1"/>
  <c r="F22" i="179"/>
  <c r="C22" i="179" s="1"/>
  <c r="F49" i="179"/>
  <c r="C49" i="179" s="1"/>
  <c r="F50" i="179"/>
  <c r="C50" i="179" s="1"/>
  <c r="C23" i="135" l="1"/>
  <c r="C24" i="135"/>
  <c r="C22" i="135"/>
  <c r="C21" i="135"/>
  <c r="C20" i="135"/>
  <c r="C39" i="135"/>
  <c r="C13" i="135"/>
  <c r="C45" i="135"/>
  <c r="C19" i="135"/>
  <c r="C43" i="135"/>
  <c r="C17" i="135"/>
  <c r="C40" i="135"/>
  <c r="C14" i="135"/>
  <c r="C42" i="135"/>
  <c r="C16" i="135"/>
  <c r="C44" i="135"/>
  <c r="C18" i="135"/>
  <c r="C41" i="135"/>
  <c r="C15" i="135"/>
  <c r="C46" i="135"/>
  <c r="C48" i="135"/>
  <c r="C50" i="135"/>
  <c r="C47" i="135"/>
  <c r="C49" i="135"/>
  <c r="E41" i="172" l="1"/>
  <c r="E41" i="173"/>
  <c r="H212" i="134" l="1"/>
  <c r="H210" i="134" l="1"/>
  <c r="H209" i="134"/>
  <c r="H206" i="134"/>
  <c r="H205" i="134"/>
  <c r="H204" i="134"/>
  <c r="H207" i="134"/>
  <c r="H208" i="134"/>
  <c r="H211" i="134"/>
  <c r="H203" i="134"/>
  <c r="H202" i="134" l="1"/>
  <c r="K61" i="144" l="1"/>
  <c r="I61" i="144"/>
  <c r="H61" i="144"/>
  <c r="F61" i="144"/>
  <c r="J61" i="144"/>
  <c r="P27" i="144"/>
  <c r="D27" i="133" s="1"/>
  <c r="D29" i="148" s="1"/>
  <c r="M61" i="144"/>
  <c r="L61" i="144"/>
  <c r="O61" i="144"/>
  <c r="G61" i="144"/>
  <c r="N61" i="144"/>
  <c r="E61" i="144"/>
  <c r="D61" i="144"/>
  <c r="E27" i="133"/>
  <c r="P21" i="144"/>
  <c r="E55" i="144"/>
  <c r="F55" i="144"/>
  <c r="M55" i="144"/>
  <c r="I55" i="144"/>
  <c r="D55" i="144"/>
  <c r="H55" i="144"/>
  <c r="K55" i="144"/>
  <c r="J55" i="144"/>
  <c r="L55" i="144"/>
  <c r="G55" i="144"/>
  <c r="N55" i="144"/>
  <c r="O55" i="144"/>
  <c r="O89" i="144" s="1"/>
  <c r="E21" i="133"/>
  <c r="O23" i="144"/>
  <c r="F65" i="144"/>
  <c r="I65" i="144"/>
  <c r="H65" i="144"/>
  <c r="G65" i="144"/>
  <c r="E31" i="133"/>
  <c r="P31" i="144"/>
  <c r="D31" i="133" s="1"/>
  <c r="D34" i="148" s="1"/>
  <c r="M65" i="144"/>
  <c r="D65" i="144"/>
  <c r="K65" i="144"/>
  <c r="L65" i="144"/>
  <c r="O65" i="144"/>
  <c r="E65" i="144"/>
  <c r="N65" i="144"/>
  <c r="J65" i="144"/>
  <c r="P13" i="144"/>
  <c r="D13" i="133" s="1"/>
  <c r="D15" i="148" s="1"/>
  <c r="M47" i="144"/>
  <c r="J47" i="144"/>
  <c r="O47" i="144"/>
  <c r="N47" i="144"/>
  <c r="I47" i="144"/>
  <c r="E47" i="144"/>
  <c r="G47" i="144"/>
  <c r="D47" i="144"/>
  <c r="F47" i="144"/>
  <c r="K47" i="144"/>
  <c r="H47" i="144"/>
  <c r="L47" i="144"/>
  <c r="E13" i="133"/>
  <c r="H56" i="144"/>
  <c r="M56" i="144"/>
  <c r="N56" i="144"/>
  <c r="D56" i="144"/>
  <c r="P22" i="144"/>
  <c r="D22" i="133" s="1"/>
  <c r="D24" i="148" s="1"/>
  <c r="F56" i="144"/>
  <c r="K56" i="144"/>
  <c r="I56" i="144"/>
  <c r="J56" i="144"/>
  <c r="E56" i="144"/>
  <c r="G56" i="144"/>
  <c r="O56" i="144"/>
  <c r="L56" i="144"/>
  <c r="E22" i="133"/>
  <c r="P34" i="144"/>
  <c r="D34" i="133" s="1"/>
  <c r="D37" i="148" s="1"/>
  <c r="I68" i="144"/>
  <c r="J68" i="144"/>
  <c r="F68" i="144"/>
  <c r="L68" i="144"/>
  <c r="K68" i="144"/>
  <c r="M68" i="144"/>
  <c r="G68" i="144"/>
  <c r="N68" i="144"/>
  <c r="O68" i="144"/>
  <c r="E68" i="144"/>
  <c r="D68" i="144"/>
  <c r="H68" i="144"/>
  <c r="E34" i="133"/>
  <c r="E17" i="133"/>
  <c r="P17" i="144"/>
  <c r="D17" i="133" s="1"/>
  <c r="D19" i="148" s="1"/>
  <c r="M51" i="144"/>
  <c r="N51" i="144"/>
  <c r="I51" i="144"/>
  <c r="D51" i="144"/>
  <c r="J51" i="144"/>
  <c r="E51" i="144"/>
  <c r="G51" i="144"/>
  <c r="K51" i="144"/>
  <c r="L51" i="144"/>
  <c r="F51" i="144"/>
  <c r="O51" i="144"/>
  <c r="H51" i="144"/>
  <c r="P16" i="144"/>
  <c r="O50" i="144"/>
  <c r="O84" i="144" s="1"/>
  <c r="E50" i="144"/>
  <c r="M50" i="144"/>
  <c r="G50" i="144"/>
  <c r="L50" i="144"/>
  <c r="N50" i="144"/>
  <c r="K50" i="144"/>
  <c r="F50" i="144"/>
  <c r="I50" i="144"/>
  <c r="H50" i="144"/>
  <c r="D50" i="144"/>
  <c r="J50" i="144"/>
  <c r="E16" i="133"/>
  <c r="O18" i="144"/>
  <c r="P26" i="144"/>
  <c r="H60" i="144"/>
  <c r="K60" i="144"/>
  <c r="M60" i="144"/>
  <c r="L60" i="144"/>
  <c r="I60" i="144"/>
  <c r="G60" i="144"/>
  <c r="E60" i="144"/>
  <c r="F60" i="144"/>
  <c r="D60" i="144"/>
  <c r="O60" i="144"/>
  <c r="O94" i="144" s="1"/>
  <c r="N60" i="144"/>
  <c r="J60" i="144"/>
  <c r="E26" i="133"/>
  <c r="O28" i="144"/>
  <c r="K71" i="144"/>
  <c r="O71" i="144"/>
  <c r="E71" i="144"/>
  <c r="G71" i="144"/>
  <c r="P37" i="144"/>
  <c r="D37" i="133" s="1"/>
  <c r="D40" i="148" s="1"/>
  <c r="D71" i="144"/>
  <c r="N71" i="144"/>
  <c r="H71" i="144"/>
  <c r="F71" i="144"/>
  <c r="O105" i="144"/>
  <c r="L71" i="144"/>
  <c r="M71" i="144"/>
  <c r="J71" i="144"/>
  <c r="E37" i="133"/>
  <c r="I71" i="144"/>
  <c r="P20" i="148"/>
  <c r="P25" i="148"/>
  <c r="P30" i="148"/>
  <c r="O81" i="144" l="1"/>
  <c r="O99" i="144"/>
  <c r="Q34" i="148"/>
  <c r="Q24" i="148"/>
  <c r="O85" i="144"/>
  <c r="O86" i="144" s="1"/>
  <c r="O25" i="148"/>
  <c r="O39" i="144"/>
  <c r="O95" i="144"/>
  <c r="O96" i="144" s="1"/>
  <c r="Q37" i="148"/>
  <c r="Q19" i="148"/>
  <c r="O20" i="148"/>
  <c r="N30" i="148"/>
  <c r="Q28" i="148"/>
  <c r="C161" i="134"/>
  <c r="F26" i="133" s="1"/>
  <c r="L94" i="144"/>
  <c r="L62" i="144"/>
  <c r="I52" i="144"/>
  <c r="I84" i="144"/>
  <c r="O102" i="144"/>
  <c r="K102" i="144"/>
  <c r="L90" i="144"/>
  <c r="F89" i="144"/>
  <c r="F57" i="144"/>
  <c r="Q23" i="148"/>
  <c r="N25" i="148"/>
  <c r="Q29" i="148"/>
  <c r="C80" i="134"/>
  <c r="F17" i="133" s="1"/>
  <c r="C188" i="134"/>
  <c r="F27" i="133" s="1"/>
  <c r="I105" i="144"/>
  <c r="L105" i="144"/>
  <c r="N105" i="144"/>
  <c r="E105" i="144"/>
  <c r="N94" i="144"/>
  <c r="N62" i="144"/>
  <c r="E94" i="144"/>
  <c r="E62" i="144"/>
  <c r="M94" i="144"/>
  <c r="M62" i="144"/>
  <c r="J52" i="144"/>
  <c r="J84" i="144"/>
  <c r="F84" i="144"/>
  <c r="F52" i="144"/>
  <c r="G52" i="144"/>
  <c r="G84" i="144"/>
  <c r="D16" i="133"/>
  <c r="P18" i="144"/>
  <c r="G85" i="144"/>
  <c r="I85" i="144"/>
  <c r="H102" i="144"/>
  <c r="N102" i="144"/>
  <c r="L102" i="144"/>
  <c r="O90" i="144"/>
  <c r="O91" i="144" s="1"/>
  <c r="I90" i="144"/>
  <c r="P56" i="144"/>
  <c r="D90" i="144"/>
  <c r="L81" i="144"/>
  <c r="D81" i="144"/>
  <c r="P47" i="144"/>
  <c r="N81" i="144"/>
  <c r="D14" i="176"/>
  <c r="N99" i="144"/>
  <c r="K99" i="144"/>
  <c r="F99" i="144"/>
  <c r="L89" i="144"/>
  <c r="L57" i="144"/>
  <c r="P55" i="144"/>
  <c r="D89" i="144"/>
  <c r="D57" i="144"/>
  <c r="E89" i="144"/>
  <c r="E57" i="144"/>
  <c r="E28" i="133"/>
  <c r="D28" i="132" s="1"/>
  <c r="G95" i="144"/>
  <c r="I95" i="144"/>
  <c r="C54" i="134"/>
  <c r="F16" i="133" s="1"/>
  <c r="H105" i="144"/>
  <c r="J94" i="144"/>
  <c r="J62" i="144"/>
  <c r="D26" i="133"/>
  <c r="P28" i="144"/>
  <c r="O52" i="144"/>
  <c r="K85" i="144"/>
  <c r="I102" i="144"/>
  <c r="J90" i="144"/>
  <c r="H90" i="144"/>
  <c r="F81" i="144"/>
  <c r="J99" i="144"/>
  <c r="M95" i="144"/>
  <c r="N20" i="148"/>
  <c r="Q18" i="148"/>
  <c r="Q40" i="148"/>
  <c r="C107" i="134"/>
  <c r="F21" i="133" s="1"/>
  <c r="C215" i="134"/>
  <c r="F31" i="133" s="1"/>
  <c r="P71" i="144"/>
  <c r="D39" i="176" s="1"/>
  <c r="D105" i="144"/>
  <c r="O62" i="144"/>
  <c r="G94" i="144"/>
  <c r="G62" i="144"/>
  <c r="K94" i="144"/>
  <c r="K62" i="144"/>
  <c r="P50" i="144"/>
  <c r="D52" i="144"/>
  <c r="D84" i="144"/>
  <c r="K84" i="144"/>
  <c r="K52" i="144"/>
  <c r="M84" i="144"/>
  <c r="M52" i="144"/>
  <c r="F85" i="144"/>
  <c r="E85" i="144"/>
  <c r="N85" i="144"/>
  <c r="P68" i="144"/>
  <c r="D36" i="176" s="1"/>
  <c r="D102" i="144"/>
  <c r="G102" i="144"/>
  <c r="F102" i="144"/>
  <c r="G90" i="144"/>
  <c r="K90" i="144"/>
  <c r="N90" i="144"/>
  <c r="H81" i="144"/>
  <c r="G81" i="144"/>
  <c r="E99" i="144"/>
  <c r="P65" i="144"/>
  <c r="D33" i="176" s="1"/>
  <c r="D99" i="144"/>
  <c r="G99" i="144"/>
  <c r="O57" i="144"/>
  <c r="J89" i="144"/>
  <c r="J57" i="144"/>
  <c r="I89" i="144"/>
  <c r="I57" i="144"/>
  <c r="D21" i="133"/>
  <c r="P23" i="144"/>
  <c r="P61" i="144"/>
  <c r="D28" i="176" s="1"/>
  <c r="D95" i="144"/>
  <c r="J95" i="144"/>
  <c r="K95" i="144"/>
  <c r="C269" i="134"/>
  <c r="F37" i="133" s="1"/>
  <c r="M105" i="144"/>
  <c r="G105" i="144"/>
  <c r="F94" i="144"/>
  <c r="F62" i="144"/>
  <c r="L52" i="144"/>
  <c r="L84" i="144"/>
  <c r="H85" i="144"/>
  <c r="D85" i="144"/>
  <c r="P51" i="144"/>
  <c r="D23" i="176"/>
  <c r="I81" i="144"/>
  <c r="M81" i="144"/>
  <c r="L99" i="144"/>
  <c r="I99" i="144"/>
  <c r="G89" i="144"/>
  <c r="G57" i="144"/>
  <c r="H89" i="144"/>
  <c r="H57" i="144"/>
  <c r="N95" i="144"/>
  <c r="H95" i="144"/>
  <c r="O30" i="148"/>
  <c r="Q15" i="148"/>
  <c r="P42" i="148"/>
  <c r="C294" i="134"/>
  <c r="C296" i="134" s="1"/>
  <c r="C26" i="134"/>
  <c r="F13" i="133" s="1"/>
  <c r="C134" i="134"/>
  <c r="F22" i="133" s="1"/>
  <c r="C242" i="134"/>
  <c r="F34" i="133" s="1"/>
  <c r="J105" i="144"/>
  <c r="F105" i="144"/>
  <c r="K105" i="144"/>
  <c r="P60" i="144"/>
  <c r="D94" i="144"/>
  <c r="D62" i="144"/>
  <c r="I94" i="144"/>
  <c r="I62" i="144"/>
  <c r="H94" i="144"/>
  <c r="H62" i="144"/>
  <c r="E18" i="133"/>
  <c r="H52" i="144"/>
  <c r="H84" i="144"/>
  <c r="N52" i="144"/>
  <c r="N84" i="144"/>
  <c r="E84" i="144"/>
  <c r="E52" i="144"/>
  <c r="L85" i="144"/>
  <c r="J85" i="144"/>
  <c r="M85" i="144"/>
  <c r="E102" i="144"/>
  <c r="M102" i="144"/>
  <c r="J102" i="144"/>
  <c r="E23" i="133"/>
  <c r="E90" i="144"/>
  <c r="E91" i="144" s="1"/>
  <c r="F90" i="144"/>
  <c r="M90" i="144"/>
  <c r="K81" i="144"/>
  <c r="E81" i="144"/>
  <c r="J81" i="144"/>
  <c r="M99" i="144"/>
  <c r="H99" i="144"/>
  <c r="N89" i="144"/>
  <c r="N57" i="144"/>
  <c r="K89" i="144"/>
  <c r="K57" i="144"/>
  <c r="M89" i="144"/>
  <c r="M57" i="144"/>
  <c r="E95" i="144"/>
  <c r="L95" i="144"/>
  <c r="F95" i="144"/>
  <c r="N73" i="144" l="1"/>
  <c r="K96" i="144"/>
  <c r="F96" i="144"/>
  <c r="Q20" i="148"/>
  <c r="N42" i="148"/>
  <c r="L96" i="144"/>
  <c r="H86" i="144"/>
  <c r="M96" i="144"/>
  <c r="Q25" i="148"/>
  <c r="F91" i="144"/>
  <c r="N86" i="144"/>
  <c r="K86" i="144"/>
  <c r="E39" i="133"/>
  <c r="N96" i="144"/>
  <c r="O107" i="144"/>
  <c r="G86" i="144"/>
  <c r="H73" i="144"/>
  <c r="P85" i="144"/>
  <c r="D17" i="132" s="1"/>
  <c r="L86" i="144"/>
  <c r="J73" i="144"/>
  <c r="I73" i="144"/>
  <c r="M86" i="144"/>
  <c r="O42" i="148"/>
  <c r="D73" i="144"/>
  <c r="P62" i="144"/>
  <c r="E15" i="148"/>
  <c r="E34" i="148"/>
  <c r="I96" i="144"/>
  <c r="E24" i="148"/>
  <c r="D23" i="148"/>
  <c r="D23" i="133"/>
  <c r="N91" i="144"/>
  <c r="P102" i="144"/>
  <c r="D34" i="132" s="1"/>
  <c r="J91" i="144"/>
  <c r="P39" i="144"/>
  <c r="E18" i="148"/>
  <c r="F18" i="133"/>
  <c r="E73" i="144"/>
  <c r="P89" i="144"/>
  <c r="D91" i="144"/>
  <c r="P90" i="144"/>
  <c r="D22" i="132" s="1"/>
  <c r="I91" i="144"/>
  <c r="F86" i="144"/>
  <c r="I33" i="176"/>
  <c r="P105" i="144"/>
  <c r="D37" i="132" s="1"/>
  <c r="H91" i="144"/>
  <c r="D18" i="148"/>
  <c r="D18" i="133"/>
  <c r="E28" i="148"/>
  <c r="F28" i="133"/>
  <c r="E86" i="144"/>
  <c r="E37" i="148"/>
  <c r="P95" i="144"/>
  <c r="D27" i="132" s="1"/>
  <c r="G91" i="144"/>
  <c r="M73" i="144"/>
  <c r="K73" i="144"/>
  <c r="P52" i="144"/>
  <c r="O73" i="144"/>
  <c r="D28" i="148"/>
  <c r="D28" i="133"/>
  <c r="P57" i="144"/>
  <c r="I23" i="176"/>
  <c r="G73" i="144"/>
  <c r="E29" i="148"/>
  <c r="F73" i="144"/>
  <c r="L91" i="144"/>
  <c r="L73" i="144"/>
  <c r="Q30" i="148"/>
  <c r="P84" i="144"/>
  <c r="D86" i="144"/>
  <c r="E19" i="148"/>
  <c r="M91" i="144"/>
  <c r="E96" i="144"/>
  <c r="P94" i="144"/>
  <c r="D96" i="144"/>
  <c r="H96" i="144"/>
  <c r="D18" i="176"/>
  <c r="I18" i="176"/>
  <c r="E40" i="148"/>
  <c r="J96" i="144"/>
  <c r="I28" i="176"/>
  <c r="P99" i="144"/>
  <c r="D31" i="132" s="1"/>
  <c r="K91" i="144"/>
  <c r="E23" i="148"/>
  <c r="F23" i="133"/>
  <c r="G96" i="144"/>
  <c r="P81" i="144"/>
  <c r="J86" i="144"/>
  <c r="I86" i="144"/>
  <c r="Q42" i="148" l="1"/>
  <c r="E107" i="144"/>
  <c r="F107" i="144"/>
  <c r="D107" i="144"/>
  <c r="I107" i="144"/>
  <c r="K107" i="144"/>
  <c r="G107" i="144"/>
  <c r="N107" i="144"/>
  <c r="E25" i="148"/>
  <c r="H107" i="144"/>
  <c r="M107" i="144"/>
  <c r="J107" i="144"/>
  <c r="L107" i="144"/>
  <c r="F39" i="133"/>
  <c r="E20" i="148"/>
  <c r="D13" i="132"/>
  <c r="M29" i="175"/>
  <c r="H28" i="176"/>
  <c r="D25" i="175"/>
  <c r="D20" i="148"/>
  <c r="D17" i="176"/>
  <c r="D19" i="176" s="1"/>
  <c r="D22" i="176"/>
  <c r="D24" i="176" s="1"/>
  <c r="D25" i="148"/>
  <c r="P73" i="144"/>
  <c r="D26" i="132"/>
  <c r="P96" i="144"/>
  <c r="M24" i="175"/>
  <c r="H23" i="176"/>
  <c r="M34" i="175"/>
  <c r="H33" i="176"/>
  <c r="H18" i="176"/>
  <c r="H14" i="176"/>
  <c r="D39" i="133"/>
  <c r="D20" i="175"/>
  <c r="D30" i="175"/>
  <c r="P86" i="144"/>
  <c r="D16" i="132"/>
  <c r="D18" i="132" s="1"/>
  <c r="I14" i="176"/>
  <c r="D27" i="176"/>
  <c r="D29" i="176" s="1"/>
  <c r="D30" i="148"/>
  <c r="E30" i="148"/>
  <c r="D21" i="132"/>
  <c r="D23" i="132" s="1"/>
  <c r="P91" i="144"/>
  <c r="E42" i="148" l="1"/>
  <c r="P107" i="144"/>
  <c r="I27" i="176"/>
  <c r="I29" i="176" s="1"/>
  <c r="I30" i="175"/>
  <c r="M23" i="175"/>
  <c r="M25" i="175" s="1"/>
  <c r="H22" i="176"/>
  <c r="H24" i="176" s="1"/>
  <c r="H25" i="175"/>
  <c r="I22" i="176"/>
  <c r="I24" i="176" s="1"/>
  <c r="I25" i="175"/>
  <c r="D42" i="175"/>
  <c r="H20" i="175"/>
  <c r="H17" i="176"/>
  <c r="D42" i="148"/>
  <c r="M28" i="175"/>
  <c r="M30" i="175" s="1"/>
  <c r="H27" i="176"/>
  <c r="H29" i="176" s="1"/>
  <c r="H30" i="175"/>
  <c r="I20" i="175"/>
  <c r="I17" i="176"/>
  <c r="I19" i="176" s="1"/>
  <c r="I41" i="176" l="1"/>
  <c r="H19" i="176"/>
  <c r="H41" i="176" s="1"/>
  <c r="I42" i="175"/>
  <c r="H42" i="175"/>
  <c r="H24" i="134" l="1"/>
  <c r="H105" i="134"/>
  <c r="H52" i="134"/>
  <c r="H159" i="134"/>
  <c r="H240" i="134"/>
  <c r="H78" i="134"/>
  <c r="H267" i="134"/>
  <c r="H132" i="134"/>
  <c r="H186" i="134"/>
  <c r="E294" i="134"/>
  <c r="H294" i="134" s="1"/>
  <c r="H266" i="134" l="1"/>
  <c r="H158" i="134"/>
  <c r="H51" i="134"/>
  <c r="H23" i="134"/>
  <c r="H131" i="134"/>
  <c r="H239" i="134"/>
  <c r="E215" i="134"/>
  <c r="H31" i="133" s="1"/>
  <c r="H213" i="134"/>
  <c r="H215" i="134" s="1"/>
  <c r="E34" i="175" l="1"/>
  <c r="E33" i="176" s="1"/>
  <c r="K31" i="133"/>
  <c r="E31" i="132" s="1"/>
  <c r="H185" i="134"/>
  <c r="H104" i="134"/>
  <c r="H77" i="134"/>
  <c r="E293" i="134"/>
  <c r="H293" i="134" s="1"/>
  <c r="H17" i="134" l="1"/>
  <c r="H230" i="134"/>
  <c r="H43" i="134"/>
  <c r="H258" i="134"/>
  <c r="H97" i="134"/>
  <c r="H152" i="134"/>
  <c r="H234" i="134"/>
  <c r="H127" i="134"/>
  <c r="H262" i="134"/>
  <c r="H101" i="134"/>
  <c r="H182" i="134"/>
  <c r="H156" i="134"/>
  <c r="H76" i="134"/>
  <c r="H238" i="134"/>
  <c r="H21" i="134"/>
  <c r="H18" i="134"/>
  <c r="H122" i="134"/>
  <c r="H151" i="134"/>
  <c r="H233" i="134"/>
  <c r="H126" i="134"/>
  <c r="H261" i="134"/>
  <c r="H181" i="134"/>
  <c r="H75" i="134"/>
  <c r="H237" i="134"/>
  <c r="H130" i="134"/>
  <c r="H265" i="134"/>
  <c r="H68" i="134"/>
  <c r="H14" i="134"/>
  <c r="H22" i="134"/>
  <c r="H42" i="134"/>
  <c r="H257" i="134"/>
  <c r="H96" i="134"/>
  <c r="H71" i="134"/>
  <c r="H46" i="134"/>
  <c r="H183" i="134" l="1"/>
  <c r="H124" i="134"/>
  <c r="H184" i="134"/>
  <c r="H99" i="134"/>
  <c r="H19" i="134"/>
  <c r="E289" i="134"/>
  <c r="H289" i="134" s="1"/>
  <c r="E291" i="134"/>
  <c r="H291" i="134" s="1"/>
  <c r="H235" i="134"/>
  <c r="H157" i="134"/>
  <c r="H263" i="134"/>
  <c r="H73" i="134"/>
  <c r="H259" i="134"/>
  <c r="H69" i="134"/>
  <c r="H16" i="134"/>
  <c r="E286" i="134"/>
  <c r="H286" i="134" s="1"/>
  <c r="H129" i="134"/>
  <c r="H154" i="134"/>
  <c r="H180" i="134"/>
  <c r="H232" i="134"/>
  <c r="H102" i="134"/>
  <c r="H100" i="134"/>
  <c r="H47" i="134"/>
  <c r="H178" i="134"/>
  <c r="H48" i="134"/>
  <c r="H70" i="134"/>
  <c r="H155" i="134"/>
  <c r="H179" i="134"/>
  <c r="H44" i="134"/>
  <c r="H103" i="134"/>
  <c r="H236" i="134"/>
  <c r="H45" i="134"/>
  <c r="H176" i="134"/>
  <c r="H15" i="134"/>
  <c r="E285" i="134"/>
  <c r="H285" i="134" s="1"/>
  <c r="H128" i="134"/>
  <c r="H177" i="134"/>
  <c r="E292" i="134"/>
  <c r="H292" i="134" s="1"/>
  <c r="H153" i="134"/>
  <c r="H49" i="134"/>
  <c r="H150" i="134"/>
  <c r="H98" i="134"/>
  <c r="H231" i="134"/>
  <c r="H20" i="134"/>
  <c r="E290" i="134"/>
  <c r="H290" i="134" s="1"/>
  <c r="H264" i="134"/>
  <c r="H74" i="134"/>
  <c r="H260" i="134"/>
  <c r="H123" i="134"/>
  <c r="H50" i="134"/>
  <c r="H95" i="134"/>
  <c r="H72" i="134" l="1"/>
  <c r="E288" i="134"/>
  <c r="H288" i="134" s="1"/>
  <c r="H149" i="134"/>
  <c r="E284" i="134"/>
  <c r="H284" i="134" s="1"/>
  <c r="E287" i="134"/>
  <c r="H287" i="134" s="1"/>
  <c r="H125" i="134"/>
  <c r="H256" i="134" l="1"/>
  <c r="H269" i="134" s="1"/>
  <c r="E269" i="134"/>
  <c r="H37" i="133" s="1"/>
  <c r="E26" i="134"/>
  <c r="H13" i="133" s="1"/>
  <c r="H13" i="134"/>
  <c r="H26" i="134" s="1"/>
  <c r="E188" i="134"/>
  <c r="H27" i="133" s="1"/>
  <c r="H175" i="134"/>
  <c r="H188" i="134" s="1"/>
  <c r="E107" i="134"/>
  <c r="H21" i="133" s="1"/>
  <c r="H94" i="134"/>
  <c r="H107" i="134" s="1"/>
  <c r="E54" i="134"/>
  <c r="H16" i="133" s="1"/>
  <c r="H41" i="134"/>
  <c r="H54" i="134" s="1"/>
  <c r="E40" i="175" l="1"/>
  <c r="E39" i="176" s="1"/>
  <c r="K37" i="133"/>
  <c r="E37" i="132" s="1"/>
  <c r="E134" i="134"/>
  <c r="H22" i="133" s="1"/>
  <c r="H23" i="133" s="1"/>
  <c r="H121" i="134"/>
  <c r="H134" i="134" s="1"/>
  <c r="E242" i="134"/>
  <c r="H34" i="133" s="1"/>
  <c r="H229" i="134"/>
  <c r="H242" i="134" s="1"/>
  <c r="E161" i="134"/>
  <c r="H26" i="133" s="1"/>
  <c r="H148" i="134"/>
  <c r="H161" i="134" s="1"/>
  <c r="E29" i="175"/>
  <c r="E28" i="176" s="1"/>
  <c r="K27" i="133"/>
  <c r="E27" i="132" s="1"/>
  <c r="E23" i="175"/>
  <c r="K21" i="133"/>
  <c r="E15" i="175"/>
  <c r="K13" i="133"/>
  <c r="E18" i="175"/>
  <c r="K16" i="133"/>
  <c r="K15" i="175" l="1"/>
  <c r="J15" i="175"/>
  <c r="K18" i="175"/>
  <c r="J18" i="175"/>
  <c r="E21" i="132"/>
  <c r="E13" i="132"/>
  <c r="E22" i="176"/>
  <c r="E17" i="176"/>
  <c r="E37" i="175"/>
  <c r="E36" i="176" s="1"/>
  <c r="K34" i="133"/>
  <c r="E34" i="132" s="1"/>
  <c r="E16" i="132"/>
  <c r="E14" i="176"/>
  <c r="K14" i="176"/>
  <c r="H67" i="134"/>
  <c r="H80" i="134" s="1"/>
  <c r="E80" i="134"/>
  <c r="H17" i="133" s="1"/>
  <c r="E283" i="134"/>
  <c r="E28" i="175"/>
  <c r="H28" i="133"/>
  <c r="K26" i="133"/>
  <c r="E24" i="175"/>
  <c r="E23" i="176" s="1"/>
  <c r="K22" i="133"/>
  <c r="E22" i="132" s="1"/>
  <c r="E23" i="132" l="1"/>
  <c r="E24" i="176"/>
  <c r="E26" i="132"/>
  <c r="E28" i="132" s="1"/>
  <c r="K28" i="133"/>
  <c r="E19" i="175"/>
  <c r="K17" i="133"/>
  <c r="H18" i="133"/>
  <c r="H39" i="133" s="1"/>
  <c r="J14" i="176"/>
  <c r="M15" i="175"/>
  <c r="K17" i="176"/>
  <c r="K23" i="133"/>
  <c r="E30" i="175"/>
  <c r="E27" i="176"/>
  <c r="E29" i="176" s="1"/>
  <c r="E296" i="134"/>
  <c r="H283" i="134"/>
  <c r="H296" i="134" s="1"/>
  <c r="J17" i="176"/>
  <c r="M18" i="175"/>
  <c r="E25" i="175"/>
  <c r="K19" i="175" l="1"/>
  <c r="J19" i="175"/>
  <c r="M17" i="176"/>
  <c r="E17" i="132"/>
  <c r="E18" i="132" s="1"/>
  <c r="K18" i="133"/>
  <c r="K39" i="133" s="1"/>
  <c r="E18" i="176"/>
  <c r="E19" i="176" s="1"/>
  <c r="E20" i="175"/>
  <c r="E42" i="175" s="1"/>
  <c r="M14" i="176"/>
  <c r="J18" i="176" l="1"/>
  <c r="M19" i="175"/>
  <c r="M20" i="175" s="1"/>
  <c r="M42" i="175" s="1"/>
  <c r="J20" i="175"/>
  <c r="J42" i="175" s="1"/>
  <c r="K18" i="176"/>
  <c r="K19" i="176" s="1"/>
  <c r="K20" i="175"/>
  <c r="K42" i="175" s="1"/>
  <c r="M18" i="176" l="1"/>
  <c r="M19" i="176" s="1"/>
  <c r="J19" i="176"/>
  <c r="K24" i="172" l="1"/>
  <c r="G24" i="172"/>
  <c r="K29" i="172"/>
  <c r="G29" i="172"/>
  <c r="K41" i="172" l="1"/>
  <c r="L28" i="172" l="1"/>
  <c r="L23" i="172"/>
  <c r="F24" i="172" l="1"/>
  <c r="F29" i="172"/>
  <c r="F33" i="176"/>
  <c r="K33" i="176"/>
  <c r="G33" i="176"/>
  <c r="H31" i="132" s="1"/>
  <c r="L27" i="172" l="1"/>
  <c r="L29" i="172" s="1"/>
  <c r="J29" i="172"/>
  <c r="L34" i="174"/>
  <c r="J33" i="176"/>
  <c r="M33" i="176" s="1"/>
  <c r="J24" i="172"/>
  <c r="L22" i="172"/>
  <c r="L24" i="172" s="1"/>
  <c r="L41" i="172" l="1"/>
  <c r="J41" i="172"/>
  <c r="G27" i="176"/>
  <c r="K27" i="176" l="1"/>
  <c r="G26" i="132"/>
  <c r="G28" i="176" l="1"/>
  <c r="G30" i="174"/>
  <c r="G22" i="176"/>
  <c r="F25" i="174" l="1"/>
  <c r="F22" i="176"/>
  <c r="G21" i="132"/>
  <c r="F28" i="176"/>
  <c r="F27" i="132" s="1"/>
  <c r="G23" i="176"/>
  <c r="H22" i="132" s="1"/>
  <c r="K23" i="176"/>
  <c r="G25" i="174"/>
  <c r="G42" i="174" s="1"/>
  <c r="K28" i="176"/>
  <c r="K29" i="176" s="1"/>
  <c r="K30" i="174"/>
  <c r="F30" i="174"/>
  <c r="F27" i="176"/>
  <c r="F23" i="176"/>
  <c r="F22" i="132" s="1"/>
  <c r="K22" i="176"/>
  <c r="H27" i="132"/>
  <c r="G29" i="176"/>
  <c r="K25" i="174" l="1"/>
  <c r="K42" i="174" s="1"/>
  <c r="K24" i="176"/>
  <c r="K41" i="176" s="1"/>
  <c r="J25" i="174"/>
  <c r="L23" i="174"/>
  <c r="J22" i="176"/>
  <c r="J23" i="176"/>
  <c r="M23" i="176" s="1"/>
  <c r="L24" i="174"/>
  <c r="F29" i="176"/>
  <c r="F26" i="132"/>
  <c r="J28" i="176"/>
  <c r="M28" i="176" s="1"/>
  <c r="L29" i="174"/>
  <c r="F24" i="176"/>
  <c r="F21" i="132"/>
  <c r="L28" i="174"/>
  <c r="J27" i="176"/>
  <c r="J30" i="174"/>
  <c r="G24" i="176"/>
  <c r="F42" i="174"/>
  <c r="J42" i="174" l="1"/>
  <c r="L25" i="174"/>
  <c r="L30" i="174"/>
  <c r="J24" i="176"/>
  <c r="M22" i="176"/>
  <c r="M24" i="176" s="1"/>
  <c r="M27" i="176"/>
  <c r="M29" i="176" s="1"/>
  <c r="J29" i="176"/>
  <c r="L42" i="174" l="1"/>
  <c r="M41" i="176"/>
  <c r="J41" i="176"/>
  <c r="A117" i="140" l="1"/>
  <c r="A118" i="140" s="1"/>
  <c r="A119" i="140" s="1"/>
  <c r="A120" i="140" l="1"/>
  <c r="A121" i="140" s="1"/>
  <c r="A122" i="140" s="1"/>
  <c r="A123" i="140" s="1"/>
  <c r="A124" i="140" s="1"/>
  <c r="A125" i="140" s="1"/>
  <c r="A126" i="140" s="1"/>
  <c r="A127" i="140" s="1"/>
  <c r="A128" i="140" s="1"/>
  <c r="A129" i="140" s="1"/>
  <c r="A130" i="140" s="1"/>
  <c r="A131" i="140" s="1"/>
  <c r="A132" i="140" s="1"/>
  <c r="A133" i="140" s="1"/>
  <c r="A134" i="140" s="1"/>
  <c r="A135" i="140" s="1"/>
  <c r="A136" i="140" s="1"/>
  <c r="A137" i="140" s="1"/>
  <c r="A138" i="140" s="1"/>
  <c r="A139" i="140" s="1"/>
  <c r="A140" i="140" s="1"/>
  <c r="A141" i="140" s="1"/>
  <c r="A142" i="140" s="1"/>
  <c r="A143" i="140" s="1"/>
  <c r="A144" i="140" s="1"/>
  <c r="A145" i="140" s="1"/>
  <c r="A146" i="140" s="1"/>
  <c r="A147" i="140" s="1"/>
  <c r="A148" i="140" s="1"/>
  <c r="A149" i="140" s="1"/>
  <c r="A150" i="140" s="1"/>
  <c r="A151" i="140" s="1"/>
  <c r="A152" i="140" s="1"/>
  <c r="A153" i="140" s="1"/>
  <c r="A154" i="140" s="1"/>
  <c r="A155" i="140" s="1"/>
  <c r="A156" i="140" s="1"/>
  <c r="A157" i="140" s="1"/>
  <c r="A158" i="140" s="1"/>
  <c r="A159" i="140" s="1"/>
  <c r="A160" i="140" s="1"/>
  <c r="A161" i="140" s="1"/>
  <c r="A162" i="140" s="1"/>
  <c r="A163" i="140" s="1"/>
  <c r="A164" i="140" s="1"/>
  <c r="A165" i="140" s="1"/>
  <c r="A166" i="140" s="1"/>
  <c r="A167" i="140" s="1"/>
  <c r="A168" i="140" s="1"/>
  <c r="A169" i="140" s="1"/>
  <c r="A170" i="140" s="1"/>
  <c r="A171" i="140" s="1"/>
  <c r="A172" i="140" s="1"/>
  <c r="A173" i="140" s="1"/>
  <c r="A174" i="140" s="1"/>
  <c r="A175" i="140" s="1"/>
  <c r="A176" i="140" s="1"/>
  <c r="A177" i="140" s="1"/>
  <c r="A178" i="140" s="1"/>
  <c r="A179" i="140" s="1"/>
  <c r="A180" i="140" s="1"/>
  <c r="A181" i="140" s="1"/>
  <c r="A182" i="140" s="1"/>
  <c r="A183" i="140" s="1"/>
  <c r="A184" i="140" s="1"/>
  <c r="A185" i="140" s="1"/>
  <c r="A186" i="140" s="1"/>
  <c r="A187" i="140" s="1"/>
  <c r="A188" i="140" s="1"/>
  <c r="A189" i="140" s="1"/>
  <c r="A190" i="140" s="1"/>
  <c r="A191" i="140" s="1"/>
  <c r="A192" i="140" s="1"/>
  <c r="A193" i="140" s="1"/>
  <c r="A194" i="140" s="1"/>
  <c r="A195" i="140" s="1"/>
  <c r="A196" i="140" s="1"/>
  <c r="A197" i="140" s="1"/>
  <c r="A198" i="140" s="1"/>
  <c r="A199" i="140" s="1"/>
  <c r="A200" i="140" s="1"/>
  <c r="A201" i="140" s="1"/>
  <c r="N150" i="151" l="1"/>
  <c r="N151" i="151" s="1"/>
  <c r="J150" i="151"/>
  <c r="J151" i="151" s="1"/>
  <c r="G150" i="151"/>
  <c r="G151" i="151" s="1"/>
  <c r="K150" i="151" l="1"/>
  <c r="K151" i="151" s="1"/>
  <c r="O150" i="151"/>
  <c r="O151" i="151" s="1"/>
  <c r="L150" i="151"/>
  <c r="L151" i="151" s="1"/>
  <c r="M150" i="151"/>
  <c r="M151" i="151" s="1"/>
  <c r="I150" i="151"/>
  <c r="I151" i="151" s="1"/>
  <c r="H150" i="151"/>
  <c r="H151" i="151" s="1"/>
  <c r="E150" i="151"/>
  <c r="E151" i="151" s="1"/>
  <c r="D150" i="151"/>
  <c r="D151" i="151" s="1"/>
  <c r="F150" i="151"/>
  <c r="F151" i="151" s="1"/>
  <c r="C150" i="151"/>
  <c r="C151" i="151" s="1"/>
</calcChain>
</file>

<file path=xl/sharedStrings.xml><?xml version="1.0" encoding="utf-8"?>
<sst xmlns="http://schemas.openxmlformats.org/spreadsheetml/2006/main" count="3463" uniqueCount="703">
  <si>
    <t>PUBLIC UTILITY COMMISSION OF TEXAS</t>
  </si>
  <si>
    <t>Total</t>
  </si>
  <si>
    <t>Rate</t>
  </si>
  <si>
    <t>January</t>
  </si>
  <si>
    <t>February</t>
  </si>
  <si>
    <t>March</t>
  </si>
  <si>
    <t>April</t>
  </si>
  <si>
    <t>May</t>
  </si>
  <si>
    <t>June</t>
  </si>
  <si>
    <t>July</t>
  </si>
  <si>
    <t>August</t>
  </si>
  <si>
    <t>September</t>
  </si>
  <si>
    <t>October</t>
  </si>
  <si>
    <t>November</t>
  </si>
  <si>
    <t>December</t>
  </si>
  <si>
    <t>Line No.</t>
  </si>
  <si>
    <t>Month</t>
  </si>
  <si>
    <t xml:space="preserve">If not already provided in Schedules II-H-5.1 and II-H-5.2, furnish additional responses to these Schedules using a 65 degree farenheight base temperature. </t>
  </si>
  <si>
    <t>Class</t>
  </si>
  <si>
    <t>Transmission Voltage Service</t>
  </si>
  <si>
    <t xml:space="preserve"> Line No.</t>
  </si>
  <si>
    <t>Unadjusted Test Year Revenue</t>
  </si>
  <si>
    <t>Rate Annualization Adjustment Revenue</t>
  </si>
  <si>
    <t>Year-End Number of Customers</t>
  </si>
  <si>
    <t>Test Year kWh (Unadjusted) Sales</t>
  </si>
  <si>
    <t>Total Adjusted kWh Sales</t>
  </si>
  <si>
    <t>Annual</t>
  </si>
  <si>
    <t>Total Billed Sales</t>
  </si>
  <si>
    <t>Adjustment to kWh Sales for: 
Abnormal Weather</t>
  </si>
  <si>
    <t>Adjustment to kWh Sales for: 
Customer Changes</t>
  </si>
  <si>
    <r>
      <t xml:space="preserve">Adjustment to kWh Sales for: 
</t>
    </r>
    <r>
      <rPr>
        <sz val="8"/>
        <color rgb="FFFF0000"/>
        <rFont val="Times New Roman"/>
        <family val="1"/>
      </rPr>
      <t>[Other Adjustment 2]</t>
    </r>
  </si>
  <si>
    <t>Residential (Non-IDR)</t>
  </si>
  <si>
    <t>Non-IDR</t>
  </si>
  <si>
    <t>Secondary Voltage Small</t>
  </si>
  <si>
    <t>IDR</t>
  </si>
  <si>
    <t>Secondary Voltage Large</t>
  </si>
  <si>
    <t>Primary Voltage Service</t>
  </si>
  <si>
    <t>Miscellaneous Lighting Service</t>
  </si>
  <si>
    <t>None</t>
  </si>
  <si>
    <t>Street Lighting Service</t>
  </si>
  <si>
    <t>Residential (RS)</t>
  </si>
  <si>
    <t>Transmission Voltage Service (TVS)</t>
  </si>
  <si>
    <t>Miscellaneous Lighting Service (MLS)</t>
  </si>
  <si>
    <t>Street Lighting Service (SLS)</t>
  </si>
  <si>
    <t>Please refer to the supporting schedules.</t>
  </si>
  <si>
    <t>Class | Meter Type</t>
  </si>
  <si>
    <t>Unadjusted Customers</t>
  </si>
  <si>
    <t>Adjusted Customers</t>
  </si>
  <si>
    <t>Customer Adjustments</t>
  </si>
  <si>
    <t>Please refer to the supporting schedules for Schedule II-H-4.</t>
  </si>
  <si>
    <t>kWh Customer 
Adjustment Revenue</t>
  </si>
  <si>
    <t>kWh Weather 
Adjustment Revenue</t>
  </si>
  <si>
    <t>RS</t>
  </si>
  <si>
    <t>SVS</t>
  </si>
  <si>
    <t>SVL</t>
  </si>
  <si>
    <t>PVS</t>
  </si>
  <si>
    <t>TVS</t>
  </si>
  <si>
    <t>MLS</t>
  </si>
  <si>
    <t>SLS</t>
  </si>
  <si>
    <t>Bush Intercontinental Airport</t>
  </si>
  <si>
    <t>Hobby Airport</t>
  </si>
  <si>
    <t>Customer Charge</t>
  </si>
  <si>
    <t>Meter Charge</t>
  </si>
  <si>
    <t>Distribution Service Charge</t>
  </si>
  <si>
    <t>Transmission Service Charge</t>
  </si>
  <si>
    <t>kVa Customer 
Adjustment Revenue</t>
  </si>
  <si>
    <t>kVa Weather 
Adjustment Revenue</t>
  </si>
  <si>
    <t xml:space="preserve"> </t>
  </si>
  <si>
    <t>Light Charge</t>
  </si>
  <si>
    <t>CIS Billing System</t>
  </si>
  <si>
    <t>BES Billing System</t>
  </si>
  <si>
    <t>See reponses to Schedules II-H-5.1 and II-H-5.2</t>
  </si>
  <si>
    <t>Residential</t>
  </si>
  <si>
    <t>TEST YEAR ENDED 12/31/2018</t>
  </si>
  <si>
    <t>(1)</t>
  </si>
  <si>
    <t>(2)</t>
  </si>
  <si>
    <t>(3)</t>
  </si>
  <si>
    <t>(4)</t>
  </si>
  <si>
    <t>(5)</t>
  </si>
  <si>
    <t>(7)</t>
  </si>
  <si>
    <t>(8)</t>
  </si>
  <si>
    <t>Sec</t>
  </si>
  <si>
    <t>Pri</t>
  </si>
  <si>
    <t>Tra</t>
  </si>
  <si>
    <t>(6)</t>
  </si>
  <si>
    <t>Volt</t>
  </si>
  <si>
    <t>Rate Class</t>
  </si>
  <si>
    <t>Test Year kWh (Unadjusted)</t>
  </si>
  <si>
    <t>kWh Sales due to Abnormal Weather</t>
  </si>
  <si>
    <t>kWh Sales due to Customer Change</t>
  </si>
  <si>
    <t>kWh Sales due to EEP in Rate Year</t>
  </si>
  <si>
    <t>kWh Sales due to Other</t>
  </si>
  <si>
    <t>Secondary Voltage Large (Non-IDR)</t>
  </si>
  <si>
    <t>Secondary Voltage Large (IDR)</t>
  </si>
  <si>
    <t>Primary Voltage Service (Non-IDR)</t>
  </si>
  <si>
    <t>Primary Voltage Service (IDR)</t>
  </si>
  <si>
    <t>Transmission Voltage Service (IDR)</t>
  </si>
  <si>
    <t>Total System</t>
  </si>
  <si>
    <t>Sum of Customer Maximum Demands (Non-Coincident Peak) @ Source</t>
  </si>
  <si>
    <t>Schedule II-H-1</t>
  </si>
  <si>
    <t>Page 1 of 1</t>
  </si>
  <si>
    <t>Schedule II-H-1.1</t>
  </si>
  <si>
    <t>Schedule II-H-1.2</t>
  </si>
  <si>
    <t>Class Demand Coincident with CNP's System Peak Demand @ Source</t>
  </si>
  <si>
    <t>Class Demand Coincident with CNP's System Peak Demand @ Meter</t>
  </si>
  <si>
    <t>Coincident Peak Demand at the Time of the ERCOT Peak @ Source</t>
  </si>
  <si>
    <t>Coincident Peak Demand at the Time of the ERCOT Peak @ Meter</t>
  </si>
  <si>
    <t>Energy Use @ Meter</t>
  </si>
  <si>
    <t>Class Coincidence Factors (ERCOT CP/Class Peak)</t>
  </si>
  <si>
    <t>Class Load Factors*</t>
  </si>
  <si>
    <t>Schedule II-H-1.3</t>
  </si>
  <si>
    <t>* Class load factors computed from AMS monthly energy and AMS monthly class peaks</t>
  </si>
  <si>
    <t>Page 18 of 18</t>
  </si>
  <si>
    <t>Page 17 of 18</t>
  </si>
  <si>
    <t>Page 16 of 18</t>
  </si>
  <si>
    <t>Page 15 of 18</t>
  </si>
  <si>
    <t>Page 14 of 18</t>
  </si>
  <si>
    <t>Page 13 of 18</t>
  </si>
  <si>
    <t>Page 12 of 18</t>
  </si>
  <si>
    <t>Page 11 of 18</t>
  </si>
  <si>
    <t>Page 10 of 18</t>
  </si>
  <si>
    <t>Page 9 of 18</t>
  </si>
  <si>
    <t>Page 8 of 18</t>
  </si>
  <si>
    <t>Page 7 of 18</t>
  </si>
  <si>
    <t>Page 6 of 18</t>
  </si>
  <si>
    <t>Page 5 of 18</t>
  </si>
  <si>
    <t>Page 4 of 18</t>
  </si>
  <si>
    <t>Page 3 of 18</t>
  </si>
  <si>
    <t>Page 2 of 18</t>
  </si>
  <si>
    <t>Page 1 of 18</t>
  </si>
  <si>
    <t>Schedule II-H-1.4</t>
  </si>
  <si>
    <t>Topic</t>
  </si>
  <si>
    <t>Description</t>
  </si>
  <si>
    <t>1.  Statistical Package</t>
  </si>
  <si>
    <t>2a.  Estimated Coefficients</t>
  </si>
  <si>
    <t>See Coef tab on each model spreadsheet.  
This tab contains coefficients, estimated standard errors, and t-statistics.</t>
  </si>
  <si>
    <t>2b.  R-Square and Adjusted R-Square</t>
  </si>
  <si>
    <t xml:space="preserve">See MStat tab on each model spreadsheet.  </t>
  </si>
  <si>
    <t>2c.  Durbin Watson Statistic</t>
  </si>
  <si>
    <t>2d.  Sum of squared residuals</t>
  </si>
  <si>
    <t xml:space="preserve">See Sum of Squared Errors on MStat tab on each model spreadsheet.  </t>
  </si>
  <si>
    <t>2e. Standard Error</t>
  </si>
  <si>
    <t xml:space="preserve">See Std. Error of Regression on MStat tab on each model spreadsheet.  </t>
  </si>
  <si>
    <t>2f.  Number of observations</t>
  </si>
  <si>
    <t xml:space="preserve">See Adjusted Observations on MStat tab on each model spreadsheet.  </t>
  </si>
  <si>
    <t>2g.  F-statistic</t>
  </si>
  <si>
    <t>2h. Sample period and periodicity</t>
  </si>
  <si>
    <t>2i.  Description of each variable</t>
  </si>
  <si>
    <t>See Variable names in the Variable column of each spreadsheet.  Variable names include the name of the table on which the variable is defined concatenated with the variable name itself (Table.Variable).  For defniitions, see the Definition column on the Coef tab of each model spreadsheet.  Units of measurement are provided in the Units column.  Variable definitions are summarized below in Item 4.</t>
  </si>
  <si>
    <t>3. Model Spreadsheet Format</t>
  </si>
  <si>
    <t xml:space="preserve">Each model is presented in a separate spreadsheet.  Tabs in each spreadsheet are as follows:
  --   Data tab:  Provides a full listing of data for all variables used in the model
  --   DStat tab:  Provides data statistics for each variable (Mean, Standard Deviation, Minimum, Maximum, ...
  --   Corr tab:  Provides correlation coefficients computed for each pair of variables 
  --   Coef tab:  Shows estimated coefficients, standard errors, t-statistics, and variable definitions
  --   MStat:  Contains Model statistics, including in sample and out-of-sample statistics
  --   Err:  Provides actual, predicted, and residual values for each observation in the estimation period
  --   Elas:  Provides estimated elasticity values computed at the mean of X and Y variable values
  --   BX:  Shows the contribution of each X variable in the model to the total model predicted value
  --   YHat:  Shows predicted value confidence bands for each observation
</t>
  </si>
  <si>
    <t>4. Definitions -- Daily Models</t>
  </si>
  <si>
    <t>Definitions of variables used in the daily models are as follows.</t>
  </si>
  <si>
    <t>CONST</t>
  </si>
  <si>
    <t>Constant term = 1 on all days</t>
  </si>
  <si>
    <t>Jan</t>
  </si>
  <si>
    <t>Binary = 1 in January</t>
  </si>
  <si>
    <t>Feb</t>
  </si>
  <si>
    <t>Binary = 1 in February</t>
  </si>
  <si>
    <t>Mar</t>
  </si>
  <si>
    <t>Binary = 1 in March</t>
  </si>
  <si>
    <t>Apr</t>
  </si>
  <si>
    <t>Binary = 1 in April</t>
  </si>
  <si>
    <t>Binary = 1 in May</t>
  </si>
  <si>
    <t>Jun</t>
  </si>
  <si>
    <t>Binary = 1 in June</t>
  </si>
  <si>
    <t>Jul</t>
  </si>
  <si>
    <t>Binary = 1 in July</t>
  </si>
  <si>
    <t>Aug</t>
  </si>
  <si>
    <t>Binary = 1 in August</t>
  </si>
  <si>
    <t>Sep</t>
  </si>
  <si>
    <t>Binary = 1 in September</t>
  </si>
  <si>
    <t>Oct</t>
  </si>
  <si>
    <t>Binary = 1 in October</t>
  </si>
  <si>
    <t>Nov</t>
  </si>
  <si>
    <t>Binary = 1 in November</t>
  </si>
  <si>
    <t>Monday</t>
  </si>
  <si>
    <t>Binary = 1 on Monday</t>
  </si>
  <si>
    <t>Tuesday</t>
  </si>
  <si>
    <t>Binary = 1 on Tuesday</t>
  </si>
  <si>
    <t>Thursday</t>
  </si>
  <si>
    <t>Binary = 1 on Thursday</t>
  </si>
  <si>
    <t>Friday</t>
  </si>
  <si>
    <t>Binary = 1 on Friday</t>
  </si>
  <si>
    <t>Saturday</t>
  </si>
  <si>
    <t>Binary = 1 on Saturday</t>
  </si>
  <si>
    <t>Sunday</t>
  </si>
  <si>
    <t>Binary = 1 on Sunday</t>
  </si>
  <si>
    <t>MLK</t>
  </si>
  <si>
    <t>Binary = 1 on M L King Day</t>
  </si>
  <si>
    <t>PresDay</t>
  </si>
  <si>
    <t>Binary = 1 on Presidents Day</t>
  </si>
  <si>
    <t>GoodFri</t>
  </si>
  <si>
    <t>Binary = 1 on Good Friday</t>
  </si>
  <si>
    <t>MemDay</t>
  </si>
  <si>
    <t>Binary = 1 on Memorial Day</t>
  </si>
  <si>
    <t>July4th</t>
  </si>
  <si>
    <t>Binary = 1 on Independence Day</t>
  </si>
  <si>
    <t>LaborDay</t>
  </si>
  <si>
    <t>Binary = 1 on Labor Day</t>
  </si>
  <si>
    <t>Thanks</t>
  </si>
  <si>
    <t>Binary = 1 on Thanksgiving Day</t>
  </si>
  <si>
    <t>FriAThanks</t>
  </si>
  <si>
    <t>Binary = 1 on Friday after Thanksgiving</t>
  </si>
  <si>
    <t>XMasWkB4</t>
  </si>
  <si>
    <t>Binary = 1 on week before XMas</t>
  </si>
  <si>
    <t>XMasEve</t>
  </si>
  <si>
    <t>Binary = 1 on XMas Eve</t>
  </si>
  <si>
    <t>XMasDay</t>
  </si>
  <si>
    <t>Binary = 1 on XMas Day</t>
  </si>
  <si>
    <t>XMasWk</t>
  </si>
  <si>
    <t>Binary = 1 during week after XMas</t>
  </si>
  <si>
    <t>NYEve</t>
  </si>
  <si>
    <t>Binary = 1 on New Years Eve</t>
  </si>
  <si>
    <t>NYDay</t>
  </si>
  <si>
    <t>Binary = 1 on New Years Day</t>
  </si>
  <si>
    <t>AvgDB</t>
  </si>
  <si>
    <t>Average drybulb temperature for the day.  Average over 24 hourly values.</t>
  </si>
  <si>
    <t>HD65</t>
  </si>
  <si>
    <t>Heating Degrees base 65 (Max(65 - AvgDB, 0))</t>
  </si>
  <si>
    <t>HD60</t>
  </si>
  <si>
    <t>Heating Degrees base 60 (Max(60 - AvgDB, 0))</t>
  </si>
  <si>
    <t>HD55</t>
  </si>
  <si>
    <t>Heating Degrees base 55 (Max(55 - AvgDB, 0))</t>
  </si>
  <si>
    <t>HD45</t>
  </si>
  <si>
    <t>Heating Degrees base 45 (Max(45 - AvgDB, 0))</t>
  </si>
  <si>
    <t>HD40</t>
  </si>
  <si>
    <t>Heating Degrees base 40 (Max(40 - AvgDB, 0))</t>
  </si>
  <si>
    <t>CD55</t>
  </si>
  <si>
    <t>Cooling Degrees base 55 (Max(AvgDB - 55, 0))</t>
  </si>
  <si>
    <t>CD60</t>
  </si>
  <si>
    <t>Cooling Degrees base 60 (Max(AvgDB - 60, 0))</t>
  </si>
  <si>
    <t>CD65</t>
  </si>
  <si>
    <t>Cooling Degrees base 65 (Max(AvgDB - 65, 0))</t>
  </si>
  <si>
    <t>CD70</t>
  </si>
  <si>
    <t>Cooling Degrees base 70 (Max(AvgDB - 70, 0))</t>
  </si>
  <si>
    <t>CD75</t>
  </si>
  <si>
    <t>Cooling Degrees base 75 (Max(AvgDB - 75, 0))</t>
  </si>
  <si>
    <t>CD80</t>
  </si>
  <si>
    <t>Cooling Degrees base 80 (Max(AvgDB - 80, 0))</t>
  </si>
  <si>
    <t>HDSpline</t>
  </si>
  <si>
    <t>WkEndHD</t>
  </si>
  <si>
    <t>Heating Degree Spline interacted with Weekend Days.
Allows weather slope on weekend days to be different from week days.
Weekend days defined to include Saturday, Sunday, and Major Holidays.</t>
  </si>
  <si>
    <t>FallHD</t>
  </si>
  <si>
    <t>Heating Degree Spline on Fall Days.
Allows weather slope on fall days to be different from summer days.
Fall defined to 1.0 starting at midyear, phasing out linearly during November, then 0.0 to end of year.</t>
  </si>
  <si>
    <t>CDSpline</t>
  </si>
  <si>
    <t>WkEndCD</t>
  </si>
  <si>
    <t>SpringCD</t>
  </si>
  <si>
    <t>FallCD</t>
  </si>
  <si>
    <t>AR(1)</t>
  </si>
  <si>
    <t>One day lagged autoregressive error term</t>
  </si>
  <si>
    <t>Constant term = 1 for all months</t>
  </si>
  <si>
    <t>MaxHD60</t>
  </si>
  <si>
    <t>Class_NCP</t>
  </si>
  <si>
    <t xml:space="preserve">Monthly Class Peak </t>
  </si>
  <si>
    <t>Actual Customer Demand in a month (used in Billing Demand equations)</t>
  </si>
  <si>
    <t>6. Daily Energy Model File Names</t>
  </si>
  <si>
    <t>Residential daily energy</t>
  </si>
  <si>
    <t>Residential daily energy with AR1 term</t>
  </si>
  <si>
    <t>Residential daily class peak</t>
  </si>
  <si>
    <t>Residential daily class peak with AR1 term</t>
  </si>
  <si>
    <t>Residential load at daily ERCOT peak</t>
  </si>
  <si>
    <t>Residential load at daily ERCOT peak with AR1 term</t>
  </si>
  <si>
    <t>Cooling Degree Spline interacted with Weekend Days.
Allows weather slope on weekend days to be different from week days.
Weekend days defined to include Saturday, Sunday, and Major Holidays.</t>
  </si>
  <si>
    <t>Cooling Degree Spline on Spring Days.
Allows weather slope on spring days to be different from summer days.
Spring defined to be 1.0 for all days before April, phasing out linearly during April.</t>
  </si>
  <si>
    <t>Cooling Degree Spline on Fall Days.
Allows weather slope on fall days to be different from summer days.
Fall defined to phase in linearly in October and continue at 1.0 to end of year.</t>
  </si>
  <si>
    <t>SVS daily class peak with AR1 term</t>
  </si>
  <si>
    <t>SVS daily class peak</t>
  </si>
  <si>
    <t>SVL daily class peak</t>
  </si>
  <si>
    <t>SVL daily class peak with AR1 term</t>
  </si>
  <si>
    <t>SVL IDR daily class peak</t>
  </si>
  <si>
    <t>SVL_IDR daily class peak with AR1 term</t>
  </si>
  <si>
    <t>PVS daily class peak</t>
  </si>
  <si>
    <t>PVS daily class peak with AR1 term</t>
  </si>
  <si>
    <t>PVS IDR daily class peak</t>
  </si>
  <si>
    <t>PVS IDR daily class peak with AR1 term</t>
  </si>
  <si>
    <t>SVS peak with AR1 term</t>
  </si>
  <si>
    <t>SVS load at daily ERCOT peak</t>
  </si>
  <si>
    <t>SVS load at daily ERCOT peak with AR1 term</t>
  </si>
  <si>
    <t>SVL load at daily ERCOT peak</t>
  </si>
  <si>
    <t>SVL load at daily ERCOT peak with AR1 term</t>
  </si>
  <si>
    <t>SVL IDR load at daily ERCOT peak</t>
  </si>
  <si>
    <t>SVL IDR load at daily ERCOT peak with AR1 term</t>
  </si>
  <si>
    <t>PVS load at daily ERCOT peak</t>
  </si>
  <si>
    <t>PVS load at daily ERCOT peak with AR1 term</t>
  </si>
  <si>
    <t>PVS IDR load at daily ERCOT peak</t>
  </si>
  <si>
    <t>PVS IDR load at daily ERCOT peak with AR1 term</t>
  </si>
  <si>
    <t>SVL monthly billing demand</t>
  </si>
  <si>
    <t>SVL IDR monthly billing demand</t>
  </si>
  <si>
    <t>PVS monthly billing demand</t>
  </si>
  <si>
    <t>PVS IDR monthly billing demand</t>
  </si>
  <si>
    <t>Yr2016</t>
  </si>
  <si>
    <t>Yr2017</t>
  </si>
  <si>
    <t>Yr2018</t>
  </si>
  <si>
    <t>Binary = 1 for 2016</t>
  </si>
  <si>
    <t xml:space="preserve">Binary = 1 for 2017 </t>
  </si>
  <si>
    <t>Binary = 1 for 2018</t>
  </si>
  <si>
    <t>PVS daily energy</t>
  </si>
  <si>
    <t>PVS daily energy with AR1 term</t>
  </si>
  <si>
    <t>PVS IDR daily energy</t>
  </si>
  <si>
    <t>PVS IDR daily energy with AR1 term</t>
  </si>
  <si>
    <t>SVS daily energy</t>
  </si>
  <si>
    <t>SVS daily energy with AR1 term</t>
  </si>
  <si>
    <t>SVL daily energy</t>
  </si>
  <si>
    <t>SVL daily energy with AR1 term</t>
  </si>
  <si>
    <t xml:space="preserve">Raw data variables used in the models include: 
      Daily weather data variables and 
      Calendar data variables
</t>
  </si>
  <si>
    <t xml:space="preserve">Raw weather data are provided in Schedule II-H.5 for both actual and normal versions.
Variables include:
     -- AvgDB:  Daily average drybulb temperature, computed as the average of 24 hourly values
     -- HD65: Daily heating degrees base 65 (Max(65-AvgDB, 0))
     -- HD60: Daily heating degrees base 60 (Max(60-AvgDB, 0))
     -- HD55: Daily heating degrees base 55 (Max(55-AvgDB, 0))
     -- HD50: Daily heating degrees base 50 (Max(50-AvgDB, 0))
     -- HD45: Daily heating degrees base 45 (Max(45-AvgDB, 0))
     -- CD55: Daily heating degrees base 55 (Max(AvgDB-55, 0))
     -- CD60: Daily heating degrees base 60 (Max(AvgDB-60, 0))
     -- CD65: Daily heating degrees base 65 (Max(AvgDB-65, 0))
     -- CD70: Daily heating degrees base 70 (Max(AvgDB-70, 0))
     -- CD75: Daily heating degrees base 75 (Max(AvgDB-75, 0))
     -- CD80: Daily heating degrees base 80 (Max(AvgDB-80, 0))
</t>
  </si>
  <si>
    <t>The following tables show the weights used for each class to construct HDSpline and CDSpline variables for energy and for peak models.</t>
  </si>
  <si>
    <t>Heating Degree Spline Weights for Energy Models</t>
  </si>
  <si>
    <t>HD50</t>
  </si>
  <si>
    <t>Heating Degree Spline Weights for Class Peak and CP Models</t>
  </si>
  <si>
    <t>Cooling Degree Spline Weights for Energy Models</t>
  </si>
  <si>
    <t>Cooling Degree Spline Weights for Class Peak and CP Models</t>
  </si>
  <si>
    <t>PVS IDR</t>
  </si>
  <si>
    <t>SVL IDR</t>
  </si>
  <si>
    <t>Schedule II-H-3.1</t>
  </si>
  <si>
    <t>Page 1 of 3</t>
  </si>
  <si>
    <t>Page 2 of 3</t>
  </si>
  <si>
    <t>Page 3 of 3</t>
  </si>
  <si>
    <t>Summary</t>
  </si>
  <si>
    <t>For each rate class the following adjustments were performed.</t>
  </si>
  <si>
    <t>The  customer counts reflects the Company's books for the test year</t>
  </si>
  <si>
    <t>For each rate class, the test year end counts were annualized for each month.</t>
  </si>
  <si>
    <t>Residential Example</t>
  </si>
  <si>
    <t>Transmission Example</t>
  </si>
  <si>
    <t>For each rate class, the change by month, increase or decrease, during the year.</t>
  </si>
  <si>
    <t>Secondary Voltage Small Example</t>
  </si>
  <si>
    <t>Secondary Voltage Large Example</t>
  </si>
  <si>
    <t>There is no additional data</t>
  </si>
  <si>
    <t>Sugar Land Regional Airport</t>
  </si>
  <si>
    <t>CEHE collects weather data from three stations in the Houston MSA service area: Bush Intercontinental Airport (KIAH), Sugar Land Regional Airport (KSGR) and William F. Hobby Airport (KHOU)</t>
  </si>
  <si>
    <t>TCRF</t>
  </si>
  <si>
    <t>EECRF</t>
  </si>
  <si>
    <t>Base Revenue</t>
  </si>
  <si>
    <t>DCRF*</t>
  </si>
  <si>
    <t>*Includes $31AMS charge in DCRF</t>
  </si>
  <si>
    <t>Adjusted Test Year Base Revenue</t>
  </si>
  <si>
    <t>Class Peak Demand (Non-Coincident) @ Source (MW)</t>
  </si>
  <si>
    <t>Class Peak Demand (Non-Coincident) @ Meter (MW)</t>
  </si>
  <si>
    <t>Energy Use @ Source (GWH)</t>
  </si>
  <si>
    <t>* Class load factors computed from monthly energy (meter level) and monthly class peaks (meter level)</t>
  </si>
  <si>
    <t>Hours</t>
  </si>
  <si>
    <t>Miscellaneous Lighting Example</t>
  </si>
  <si>
    <t>Street Lighting Example</t>
  </si>
  <si>
    <t>Secondary Voltage Small (Non-IDR)</t>
  </si>
  <si>
    <t>Secondary Voltage Small (IDR)</t>
  </si>
  <si>
    <t>Page 1 of 11</t>
  </si>
  <si>
    <t>Page 2 of 11</t>
  </si>
  <si>
    <t>Page 3 of 11</t>
  </si>
  <si>
    <t>Page 4 of 11</t>
  </si>
  <si>
    <t>Page 5 of 11</t>
  </si>
  <si>
    <t>Page 6 of 11</t>
  </si>
  <si>
    <t>Page 7 of 11</t>
  </si>
  <si>
    <t>Page 8 of 11</t>
  </si>
  <si>
    <t>Page 9 of 11</t>
  </si>
  <si>
    <t>Page 10 of 11</t>
  </si>
  <si>
    <t>Page 11 of 11</t>
  </si>
  <si>
    <t>Energy Use @ Meter -GWH</t>
  </si>
  <si>
    <t>Secondary Voltage Small (SVS-Non IDR)</t>
  </si>
  <si>
    <t>Secondary Voltage Small (SVS-IDR)</t>
  </si>
  <si>
    <t>Secondary Voltage Large (SVL-Non IDR)</t>
  </si>
  <si>
    <t>Secondary Voltage Large (SVL-IDR)</t>
  </si>
  <si>
    <t>Primary Voltage Service (PVS-Non IDR)</t>
  </si>
  <si>
    <t>Primary Voltage Service (PVS-IDR)</t>
  </si>
  <si>
    <t>Secondary Voltage Small (SVS)</t>
  </si>
  <si>
    <t>Secondary Voltage Large (SVL)</t>
  </si>
  <si>
    <t>Primary Voltage Service (PVS)</t>
  </si>
  <si>
    <t>Energy Use @ Source-GWH</t>
  </si>
  <si>
    <t xml:space="preserve"> Page 1 Line 2 Col 2 is 143,484+ Page 2 Line 2 Col 2 is 4,623 = page 3 Line 2 colunm 2 = 148,107</t>
  </si>
  <si>
    <t xml:space="preserve"> Page 1 Line 1 Col 2 is 2,166,436+ Page 2 Line 1 Col 2 is 31,789=page 3 Line 1 colunm 2 = 2,198,225</t>
  </si>
  <si>
    <t>Primary Voltage Example</t>
  </si>
  <si>
    <t xml:space="preserve"> Page 1 Line 12 Col 2 is 13,190 + Page 2 Line 12 Col 2 is (492) =  page 3 Line 12 colunm 2 =12,698</t>
  </si>
  <si>
    <t xml:space="preserve">    AvgDB -- For each day, average hourly drybulb temperature values across hours.  For monthly average daily values across days in the month.</t>
  </si>
  <si>
    <t xml:space="preserve">    Monthly Heating Degree Days (HDD) -- For each day, calculate HD values from daily AvgDB.  Then sum daily HD values across days in the month.</t>
  </si>
  <si>
    <t xml:space="preserve">    Monthly Cooling Degree Days (CDD) -- For each day, calculate CD values from daily AvgDB.  Then sum daily CD values across days in each month.</t>
  </si>
  <si>
    <t>Abbrev.</t>
  </si>
  <si>
    <t>NOAA ID</t>
  </si>
  <si>
    <t>HOU</t>
  </si>
  <si>
    <t>Calculation of Normal Daily Values for Individual Weather Stations</t>
  </si>
  <si>
    <t>Compute daily average temperature (AvgDB) for each historical day</t>
  </si>
  <si>
    <t>Compute daily cooling degree (CD) and heating degree (HD) values for each historical day</t>
  </si>
  <si>
    <t>Rank:  Sort daily values in each month from highest to lowest based on AvgDB value for each day in the month</t>
  </si>
  <si>
    <t>Average the Ranked Data:  Average sorted values across the 20-year period</t>
  </si>
  <si>
    <t xml:space="preserve">      Highest value is typical hottest day in each month</t>
  </si>
  <si>
    <t xml:space="preserve">      Lowest value is typical coldest day in each month</t>
  </si>
  <si>
    <t xml:space="preserve">      Assign typicaly hottest day value for each month to the date of the actual hottest day in that month</t>
  </si>
  <si>
    <t xml:space="preserve">      Repeat for second hottest day, third hottest day, …., through to coldest day</t>
  </si>
  <si>
    <t xml:space="preserve">    Evenly weight monthly AvgDB, HDD, and CDD values across stations.</t>
  </si>
  <si>
    <t>Stations</t>
  </si>
  <si>
    <t>IAH</t>
  </si>
  <si>
    <t>KIAH</t>
  </si>
  <si>
    <t>SGR</t>
  </si>
  <si>
    <t>KSGR</t>
  </si>
  <si>
    <t>KHOU</t>
  </si>
  <si>
    <t>Computed from 20 years of hourly temperature values (1998 to 2017)</t>
  </si>
  <si>
    <t>Order:  Assign Rank and Average results based on actual weather pattern in 2018</t>
  </si>
  <si>
    <t>Calculation of Actual Values for Individual Weather Stations</t>
  </si>
  <si>
    <t>Monthly actual and normal HDD and CDD values for the calendar months of 2018 are presented in H-5.1.</t>
  </si>
  <si>
    <t>Monthly actual and normal HDD and CDD values for the billing months of 2018 are presented in H-5.2.</t>
  </si>
  <si>
    <t>CDD80</t>
  </si>
  <si>
    <t>CDD75</t>
  </si>
  <si>
    <t>CDD70</t>
  </si>
  <si>
    <t>CDD65</t>
  </si>
  <si>
    <t>CDD60</t>
  </si>
  <si>
    <t>CDD55</t>
  </si>
  <si>
    <t>HDD65</t>
  </si>
  <si>
    <t>HDD60</t>
  </si>
  <si>
    <t>HDD55</t>
  </si>
  <si>
    <t>HDD50</t>
  </si>
  <si>
    <t>HDD45</t>
  </si>
  <si>
    <t>HDD40</t>
  </si>
  <si>
    <t>NAvgDB</t>
  </si>
  <si>
    <t>NCDD80</t>
  </si>
  <si>
    <t>NCDD75</t>
  </si>
  <si>
    <t>NCDD70</t>
  </si>
  <si>
    <t>NCDD65</t>
  </si>
  <si>
    <t>NCDD60</t>
  </si>
  <si>
    <t>NCDD55</t>
  </si>
  <si>
    <t>NHDD65</t>
  </si>
  <si>
    <t>NHDD60</t>
  </si>
  <si>
    <t>NHDD55</t>
  </si>
  <si>
    <t>NHDD50</t>
  </si>
  <si>
    <t>NHDD45</t>
  </si>
  <si>
    <t>NHDD40</t>
  </si>
  <si>
    <t>Annual Actual</t>
  </si>
  <si>
    <t>Annual Normal</t>
  </si>
  <si>
    <t>Difference = Actual - Normal</t>
  </si>
  <si>
    <t>CEHE</t>
  </si>
  <si>
    <t>Combine actual values across stations to get CEHE service area values.</t>
  </si>
  <si>
    <t>Calculate CEHE Weighted Normal Monthly Values</t>
  </si>
  <si>
    <t xml:space="preserve">    For each station, average normal daily AvgDB values across days in the month, then average to get CEHE monthly normal AvgDB.</t>
  </si>
  <si>
    <t xml:space="preserve">    For each station, sum normal daily HD values across days in the month to get monthly normal HDD, then average to get CEHE monthly normal HDD.</t>
  </si>
  <si>
    <t xml:space="preserve">    For each station, sum normal daily CD values across days in the month to get monthly normal HDD, then average to get CEHE monthly normal CDD.</t>
  </si>
  <si>
    <t>CEHE Average Actual</t>
  </si>
  <si>
    <t>CEHE Average Normal</t>
  </si>
  <si>
    <t>* Class load factors computed from AMS monthly energy and AMS monthly class peaks, not weather normalized</t>
  </si>
  <si>
    <t>Not weather normalized</t>
  </si>
  <si>
    <t>Heating Degrees base 50 (Max(50 - AvgDB, 0))</t>
  </si>
  <si>
    <t>AvgDP</t>
  </si>
  <si>
    <t>AvgHum</t>
  </si>
  <si>
    <t>Average dewpoint temperature for the day.</t>
  </si>
  <si>
    <t>Average relative humidity (Percent)</t>
  </si>
  <si>
    <t>Cooling Degree Spline -- Incorporates multiple cooling degree variables with statistical weights.
CDDSpline = W65*CD65+ W70*CD70 + W75*CD75 + W80*CD80.
Weights are based on regressions with a subset of the CD variables.
Weights are different for each class.  
Weights are different for energy models and peak models.</t>
  </si>
  <si>
    <t>Class_Demand</t>
  </si>
  <si>
    <t>MaxCD65</t>
  </si>
  <si>
    <t>LagMaxHD60</t>
  </si>
  <si>
    <t>LagMaxCD65</t>
  </si>
  <si>
    <t>Maximum normal HD60 for the prior month</t>
  </si>
  <si>
    <t>Maximum normal CD65 for the prior month</t>
  </si>
  <si>
    <t>Maximum daily HD60 value in a month (used in Secondary demand models)</t>
  </si>
  <si>
    <t>Maximum daily CD65 value in a month (used in Secondary demand models)</t>
  </si>
  <si>
    <t>Billing Demand Models</t>
  </si>
  <si>
    <t>Hot Month</t>
  </si>
  <si>
    <t>SVS_AR1</t>
  </si>
  <si>
    <t>SVS_Mod</t>
  </si>
  <si>
    <t>SVL_Mod</t>
  </si>
  <si>
    <t>SVL_AR1</t>
  </si>
  <si>
    <t>PVS_AR1</t>
  </si>
  <si>
    <t>SVS_IDR_Mod</t>
  </si>
  <si>
    <t>SVS_IDR daily energy</t>
  </si>
  <si>
    <t>SVL_IDR_Mod</t>
  </si>
  <si>
    <t>SVL_IDR_AR1</t>
  </si>
  <si>
    <t>SVL_IDR daily energy</t>
  </si>
  <si>
    <t>SVL_IDR daily energy with AR1 term</t>
  </si>
  <si>
    <t>PVS_Mod</t>
  </si>
  <si>
    <t>PVS_IDR_Mod</t>
  </si>
  <si>
    <t>PVS_IDR_AR1</t>
  </si>
  <si>
    <t>TVS daily energy</t>
  </si>
  <si>
    <t>SLS_Mod</t>
  </si>
  <si>
    <t>MLS_Mod</t>
  </si>
  <si>
    <t>Street Lighting daily energy</t>
  </si>
  <si>
    <t>Municipal Lighting daily energy</t>
  </si>
  <si>
    <t>9. Load at daily ERCOT peak</t>
  </si>
  <si>
    <t>RS_NCP</t>
  </si>
  <si>
    <t>RS_NCP_AR1</t>
  </si>
  <si>
    <t>RS_CP</t>
  </si>
  <si>
    <t>RS_CP_AR1</t>
  </si>
  <si>
    <t>RS_ECP</t>
  </si>
  <si>
    <t>RS_ECP_AR1</t>
  </si>
  <si>
    <t>7. Class Peak Model File Names (Non-Coincident)</t>
  </si>
  <si>
    <t>SVS_NCP</t>
  </si>
  <si>
    <t>SVS_NCP_AR1</t>
  </si>
  <si>
    <t>SVS_CP</t>
  </si>
  <si>
    <t>SVS_CP_AR1</t>
  </si>
  <si>
    <t>SVS_ECP</t>
  </si>
  <si>
    <t>SVS_ECP_AR1</t>
  </si>
  <si>
    <t>SVL_NCP</t>
  </si>
  <si>
    <t>SVL_NCP_AR1</t>
  </si>
  <si>
    <t>SVL_CP</t>
  </si>
  <si>
    <t>SVL_CP_AR1</t>
  </si>
  <si>
    <t>SVL_ECP</t>
  </si>
  <si>
    <t>SVL_ECP_AR1</t>
  </si>
  <si>
    <t>SVS_IDR_NCP</t>
  </si>
  <si>
    <t>SVS IDR daily class peak</t>
  </si>
  <si>
    <t>SVL_IDR_NCP</t>
  </si>
  <si>
    <t>SVL_IDR_NCP_AR1</t>
  </si>
  <si>
    <t>SVS_IDR_CP</t>
  </si>
  <si>
    <t>Residential load at daily CEHE peak</t>
  </si>
  <si>
    <t>Residential load at daily CEHE peak with AR1 term</t>
  </si>
  <si>
    <t>SVS load at daily CEHE peak</t>
  </si>
  <si>
    <t>SVL load at daily CEHE peak</t>
  </si>
  <si>
    <t>SVL load at daily CEHE peak with AR1 term</t>
  </si>
  <si>
    <t>SVL IDR load at daily CEHE peak</t>
  </si>
  <si>
    <t>SVL IDR load at daily CEHE peak with AR1 term</t>
  </si>
  <si>
    <t>PVS load at daily CEHE peak</t>
  </si>
  <si>
    <t>PVS load at daily CEHE peak with AR1 term</t>
  </si>
  <si>
    <t>PVS IDR load at daily CEHE peak</t>
  </si>
  <si>
    <t>PVS IDR load at daily CEHE peak with AR1 term</t>
  </si>
  <si>
    <t>8. Load at daily CEHE peak</t>
  </si>
  <si>
    <t>SVS IDR load at daily CEHE peak</t>
  </si>
  <si>
    <t>SVS_IDR_ECP</t>
  </si>
  <si>
    <t>SVS IDR load at daily ERCOT peak</t>
  </si>
  <si>
    <t>PVS_NCP</t>
  </si>
  <si>
    <t>PVS_NCP_AR1</t>
  </si>
  <si>
    <t>PVS_IDR_NCP</t>
  </si>
  <si>
    <t>PVS_IDR__NCP_AR1</t>
  </si>
  <si>
    <t xml:space="preserve">SVL_IDR_CP </t>
  </si>
  <si>
    <t>SVL_IDR_CP_AR1</t>
  </si>
  <si>
    <t>PVS_CP</t>
  </si>
  <si>
    <t>PVS_CP_AR1</t>
  </si>
  <si>
    <t>PVS_ IDR_CP</t>
  </si>
  <si>
    <t>PVS_IDR_CP_AR1</t>
  </si>
  <si>
    <t>TVS daily class peak</t>
  </si>
  <si>
    <t>Trans_NCP</t>
  </si>
  <si>
    <t>SLS_NCP</t>
  </si>
  <si>
    <t>MLS_NCP</t>
  </si>
  <si>
    <t>SLS daily class peak</t>
  </si>
  <si>
    <t>MLS daily class peak</t>
  </si>
  <si>
    <t>Trans_CP</t>
  </si>
  <si>
    <t>SLS_CP</t>
  </si>
  <si>
    <t>MLS_CP</t>
  </si>
  <si>
    <t>TVS load at daily CEHE peak</t>
  </si>
  <si>
    <t>SLS load at daily CEHE peak</t>
  </si>
  <si>
    <t>MLS load at daily CEHE peak</t>
  </si>
  <si>
    <t>SVL_IDR_ECP</t>
  </si>
  <si>
    <t>SVL_IDR_ECP_AR1</t>
  </si>
  <si>
    <t>PVS_ECP</t>
  </si>
  <si>
    <t>PVS_ECP_AR1</t>
  </si>
  <si>
    <t>PVS_IDR_ECP</t>
  </si>
  <si>
    <t>TVS load at daily ERCOT peak</t>
  </si>
  <si>
    <t>SLS load at daily ERCOT peak</t>
  </si>
  <si>
    <t>MLS load at daily ERCOT peak</t>
  </si>
  <si>
    <t>Trans_ECP</t>
  </si>
  <si>
    <t>SLS_ECP</t>
  </si>
  <si>
    <t>MLS_ECP</t>
  </si>
  <si>
    <t>Binary variable= 1 for summer months</t>
  </si>
  <si>
    <t xml:space="preserve">The daily heating degree (HD) variables are used to compute a multipart linear heating degree spline for each class.  
The formula for computing the daily HDSpline values is:
     HDSpline = W60*HD60 + W55*HD55+ W50*HD50 + W45*HD45 
Where the W values are weights for each degree base and the HD variables are the daily heating degrees with that base.
The weights are based on regressions that estimate the incremental power of degrees below each successive base.
The subset of HD variables included in the HDSpline variable and the weights vary by class.
Also a separate set of weights is estimated for energy models and for peak models for each class.
Estimated weights are shown on the following tab labeled Schedule II-H-2.3-1.
Some models include lagged HDSpline variables to capture the influence of prior day temperatures.
Daily lag values are computed from the HDSpline values using 85%/15% weights for the one day and two day lag values.
     LagHD = .85 * Lag(HDSpline, 1) + .15 * Lag(HDSpline, 2) 
</t>
  </si>
  <si>
    <t xml:space="preserve">The daily cooling degree variables are used to compute a multipart linear cooling degree spline for each class.
The formula for computing the daily CDSpline values is:
     CDSpline = W65*HD65+ W70*HD70 + W75*HD75 + W80*HD80.
Where the W values are weights for each degree base and the CD variables are the daily cooling degrees with that base.
The weights are based on regressions that estimate the incremental power of degrees above each successive base.
The subset of CD variables included in the CDSpline variable and the weights vary by class.
Also a separate set of weights is estimated for energy models and for peak models for each class.
Estimated weights are shown on the following tab labeled Schedule II-H-2.3-1. Some models include lagged CDSpline values using 85%/15% weights for the one day and two day lag values.
</t>
  </si>
  <si>
    <t xml:space="preserve">All calendar variables in their raw form are included with the model spreadsheets in a file named CalendarVars.xlsx.
Most of the calendar variables are also shown in their raw form directly in the model spreasheets on the Data tab.
The exception is the set of variables that are interacted with the HDSpline and CDSpline variables.  
These include:
     WeekEnd -- A variable set to 1 on Saturday, Sunday and Major Holidays that fall on Weekdays
     SpringH -- A variable that is 0.0 in winter and phases into 1.0 in spring.  It is interacted with HDSpline.
     FallH -- A variable that is set to 1.0 in summer and phases out to 0.0 in fall.  It is interacted with HDSpline.
     SpringC -- A variable that starts at 1.0 in winter and phases out to 0.0 in spring.  It is interacted with CDSpline.
     FallC -- A variable that starts at 0.0 in summer and phases in to 1.0 in fall.  It is interacted with CDSpline
The data values for all of these variables are available in the CalendarVars.xlsx spreadsheet.
These variables are used to construct the interaction variables that appear in the model as follows:
     WkEndHD = WeekEnd * HDSpline
     WkEndCD = WeekEnd * CDSpline
     SpringHD = SpringH * HDSpline
     FallHD = FallH * HDSpline
     SpringCD = SpringC * CDSpline
     FallCD = FallC * CDSpline
The values of these interacted variables are shown on the Data tab in each of the model spreadsheets.
</t>
  </si>
  <si>
    <t>Customer</t>
  </si>
  <si>
    <t>kWh</t>
  </si>
  <si>
    <t>Unadjusted Annual Billing Determinants</t>
  </si>
  <si>
    <t>Distribution Billing KVA or 4CP KVA</t>
  </si>
  <si>
    <t>Transmission NCP KVA or 4CP KVA</t>
  </si>
  <si>
    <t>Billing Determinants</t>
  </si>
  <si>
    <t>Lighting  Service  Classes (SLS, MLS) -     annualize unit and light counts; annualize kWh</t>
  </si>
  <si>
    <t>Sum of Customer Maximum Demands (Non-Coincident Peak) @ Meter (MW)</t>
  </si>
  <si>
    <t>Total Adjusted Billed kVa</t>
  </si>
  <si>
    <t>Adjusted (NCP)kVa</t>
  </si>
  <si>
    <t>Adjusted 4CP kVa</t>
  </si>
  <si>
    <t>Annualized Number of Customers</t>
  </si>
  <si>
    <r>
      <t xml:space="preserve">Adjustment to kWh Sales for: 
</t>
    </r>
    <r>
      <rPr>
        <sz val="8"/>
        <rFont val="Times New Roman"/>
        <family val="1"/>
      </rPr>
      <t>EEP in Rate Year</t>
    </r>
  </si>
  <si>
    <t xml:space="preserve"> Page 1 Line 11 Col 2 is 188 + Page 2 Line 11 Col 2 is 16 =  page 3 Line 11 colunm 2 = 204</t>
  </si>
  <si>
    <t xml:space="preserve"> Page 1 Line 12 Col 2 is 4,779 + Page 2 Line 13 Col 2 is 321 = page 3 Line 13 colunm 2 =5,100</t>
  </si>
  <si>
    <t xml:space="preserve"> Page 1 Line 10 Col 2 is 953 + Page 2 Line 10 Col 2 is 46 = page 3 Line 10 colunm 2 = 999</t>
  </si>
  <si>
    <t xml:space="preserve"> Page 1 Line 7 Col 2 is 135,889 + Page 2 Line7 Col 2 is 1,973 = page 3 Line7 colunm 2 = 137,862</t>
  </si>
  <si>
    <t xml:space="preserve">CDD and HDD are provided for both the CIS (Non-IDR) and BES (IDR) read schedules.  Daily CDD and HDD are aggrgated across the read schedules and are evenly weighted.  </t>
  </si>
  <si>
    <t>Average Number of Customers</t>
  </si>
  <si>
    <t>Residential Class - Adjustments were made to weather normalize kWh and kW; annualize customer counts; annualize kWh and kW; and include kwh energy efficiency impacts for months prior to implementation.</t>
  </si>
  <si>
    <t>Secondary Voltage Small - Adjustments were made to weather normalize kWh and kW; annualize customer counts; annualize kWh and kW; and include kwh energy efficiency impacts for months prior to implementation</t>
  </si>
  <si>
    <t>Secondary Voltage Large - Adjustments were made to weather normalize kWh, kW; annualize customer counts; annualize kWh, kW and 4CP; and include kwh energy efficiency impacts for months prior to implementation</t>
  </si>
  <si>
    <t>Primary Voltage Service  Class - Adjustments were made to weather normalize kWh, kW; annualize customer counts; annualize kWh, kW and 4CP; and include kwh energy efficiency impacts for months prior to implementation</t>
  </si>
  <si>
    <t>Transmission  Service  Class - Adjustments were made to annualize customer counts; annualize kWh and 4CP, and include kwh energy efficiency impacts for months prior to implementation</t>
  </si>
  <si>
    <t>EEP kWh Adjustment Revenue</t>
  </si>
  <si>
    <r>
      <t xml:space="preserve">EEP kVa </t>
    </r>
    <r>
      <rPr>
        <sz val="8"/>
        <color theme="1"/>
        <rFont val="Times New Roman"/>
        <family val="1"/>
      </rPr>
      <t>Adjustment Revenue</t>
    </r>
  </si>
  <si>
    <t xml:space="preserve">For energy and peak models, coefficients are estimated using daily AMS and IDR data for each class.  Daily data cover the period from Jan 1, 2015 to Dec 31, 2018.  For Billing Demand the model is monthly.  Billing demand models use monthly billing data from Jan 2015 to Dec 2018.  </t>
  </si>
  <si>
    <t>Heating Degree Spline -- Incorporates multiple heating degree variables with statistical weights.
HDSpline = W60*HD60 + W55*HD55+ W50*HD50+ W45*HD45.
Weights are based on regressions with a subset of the HD variables.
Weights are different for each class.  
Weights are different for energy models and peak models.</t>
  </si>
  <si>
    <t>SVL monthly billing demand with AR1 term</t>
  </si>
  <si>
    <t>SVL IDR monthly billing demand with AR1 term</t>
  </si>
  <si>
    <t>PVS monthly billing demand with AR1 term</t>
  </si>
  <si>
    <t>PVS IDR monthly billing demand with AR1 term</t>
  </si>
  <si>
    <t>SVL customer demand in a month</t>
  </si>
  <si>
    <t>SVL customer demand in a month with an AR1 term</t>
  </si>
  <si>
    <t>PVS customer demand in a month</t>
  </si>
  <si>
    <t>PVS customer demand in a month with an AR1 term</t>
  </si>
  <si>
    <t>INDEX</t>
  </si>
  <si>
    <t>CENTERPOINT ENERGY HOUSTON ELECTRIC, LLC</t>
  </si>
  <si>
    <t>II-H-1 SUMMARY OF TEST YEAR ADJUSTMENTS</t>
  </si>
  <si>
    <t>DOCKET NUMBER PENDING ASSIGNMENT</t>
  </si>
  <si>
    <t>S. MCMENAMIN</t>
  </si>
  <si>
    <t>II-H-1.1 TEST YEAR SALES DATA</t>
  </si>
  <si>
    <t>II-H-1.2 MONTHLY SALES DATA</t>
  </si>
  <si>
    <t>II-H-1.3 UNADJUSTED TEST YEAR LOAD DATA</t>
  </si>
  <si>
    <t>II-H-1.3.1 ADJUSTMENTS TO TEST YEAR LOAD DATA</t>
  </si>
  <si>
    <t>Schedule II-H-1.3.1</t>
  </si>
  <si>
    <t>Page 10 of 10</t>
  </si>
  <si>
    <t>Page 9 of 10</t>
  </si>
  <si>
    <t>Page 8 of 10</t>
  </si>
  <si>
    <t>Page 7 of 10</t>
  </si>
  <si>
    <t>Page 6 of 10</t>
  </si>
  <si>
    <t>Page 5 of 10</t>
  </si>
  <si>
    <t>Page 4 of 10</t>
  </si>
  <si>
    <t>Page 3 of 10</t>
  </si>
  <si>
    <t>Page 2 of 10</t>
  </si>
  <si>
    <t>Page 1 of 10</t>
  </si>
  <si>
    <t>II-H-1.4 ADJUSTED TEST-YEAR LOAD DATA</t>
  </si>
  <si>
    <t>Sum of Customer Maximum Demands (Non-Coincident Peak) @ Source- MW</t>
  </si>
  <si>
    <t>Sum of Customer Maximum Demands (Non-Coincident Peak) @ Meter- MW</t>
  </si>
  <si>
    <t>Class Peak Demand (Non-Coincident) @ Source- MW</t>
  </si>
  <si>
    <t>Class Peak Demand (Non-Coincident) @ Meter- MW</t>
  </si>
  <si>
    <t>Class Demand Coincident with CNP's System Peak Demand @ Source- MW</t>
  </si>
  <si>
    <t>Class Demand Coincident with CNP's System Peak Demand @ Meter- MW</t>
  </si>
  <si>
    <t>Coincident Peak Demand at the Time of the ERCOT Peak @ Source- MW</t>
  </si>
  <si>
    <t>Coincident Peak Demand at the Time of the ERCOT Peak @ Meter- MW</t>
  </si>
  <si>
    <t>II-H-1.5 ADJUSTMENTS TO OPERATING STATISTICS</t>
  </si>
  <si>
    <t>II-H-2 MODEL ANALYSIS RESULTS</t>
  </si>
  <si>
    <t>II-H-2.1 MODEL INFORMATION</t>
  </si>
  <si>
    <t>Page 1 of 5</t>
  </si>
  <si>
    <t>II-H-2.2 MODEL DATA</t>
  </si>
  <si>
    <t>II-H-2.3 MODEL VARIABLES</t>
  </si>
  <si>
    <t>II-H-3 CUSTOMER ADJUSTMENTS</t>
  </si>
  <si>
    <t>M. TROXLE</t>
  </si>
  <si>
    <t>II-H-3.1 CUSTOMER INFORMATION</t>
  </si>
  <si>
    <t>II-H-3.2 CUSTOMER ADJUSTMENTS</t>
  </si>
  <si>
    <t>II-H-3.3 CUSTOMER ADJUSTMENT DATA</t>
  </si>
  <si>
    <t>II-H-4 REVENUE IMPACTS OF ADJUSTMENTS</t>
  </si>
  <si>
    <t xml:space="preserve">M. TROXLE /S. MCMENAMIN </t>
  </si>
  <si>
    <t>II-H-4.1 REVENUE IMPACT DATA (UNADJUSTED TEST YEAR REVENUE)</t>
  </si>
  <si>
    <t>(THOUSANDS OF DOLLARS)</t>
  </si>
  <si>
    <t>II-H-4.1 REVENUE IMPACT DATA (RATE ANNUALIZATION ADJUSTMENTS)</t>
  </si>
  <si>
    <t>II-H-4.1 REVENUE IMPACT DATA (kWh CUSTOMER ADJUSTMENTS)</t>
  </si>
  <si>
    <t>II-H-4.1 REVENUE IMPACT DATA (kVa CUSTOMER ADJUSTMENT REVENUE)</t>
  </si>
  <si>
    <t>II-H-4.1 REVENUE IMPACT DATA (kWh WEATHER ADJUSTMENTS)</t>
  </si>
  <si>
    <t>II-H-4.1 REVENUE IMPACT DATA (kVa WEATHER ADJUSTMENTS)</t>
  </si>
  <si>
    <t>II-H-4.1 REVENUE IMPACT DATA (OTHER (EEP) kWh ADJUSTMENTS)</t>
  </si>
  <si>
    <t>II-H-4.1 REVENUE IMPACT DATA (OTHER (EEP) kVA Adjustments)</t>
  </si>
  <si>
    <t>II-H-4.1 REVENUE IMPACT DATA (TOTAL ADJUSTED REVENUE)</t>
  </si>
  <si>
    <t>M.TROXLE/S. MCMENAMIN</t>
  </si>
  <si>
    <t>II-H-4.2 REVENUE CALCULATION METHODOLOGIES</t>
  </si>
  <si>
    <t>II-H-5 WEATHER DATA</t>
  </si>
  <si>
    <t>II-H-5.1 WEATHER STATION DATA</t>
  </si>
  <si>
    <t>II-H-5.2 ADJUSTED WEATHER STATION DATA</t>
  </si>
  <si>
    <t>II-H-5.3 ADDITIONAL WEATHER INFORMATION</t>
  </si>
  <si>
    <t>M. TROXLE/S. MCMENAMIN</t>
  </si>
  <si>
    <t>PVS_IDR_ECP_AR1</t>
  </si>
  <si>
    <t>SVL_Demand_Mod</t>
  </si>
  <si>
    <t>SVL_Demand_AR1</t>
  </si>
  <si>
    <t>PVS_Demand_Mod</t>
  </si>
  <si>
    <t>PVS_Demand_AR1</t>
  </si>
  <si>
    <t>SVL_BDemand_Mod</t>
  </si>
  <si>
    <t>SVL_BDemand_AR1</t>
  </si>
  <si>
    <t>PVS_BDemand_Mod</t>
  </si>
  <si>
    <t>PVS_BDemand_AR1</t>
  </si>
  <si>
    <t>SVL_IDR_BDemand_Mod</t>
  </si>
  <si>
    <t>SVL_IDR_BDemand_AR1</t>
  </si>
  <si>
    <t>PVS_IDR_BDemand_AR1</t>
  </si>
  <si>
    <t>PVS_IDR_BDemand_Mod</t>
  </si>
  <si>
    <t>5.  Monthly Demand Models</t>
  </si>
  <si>
    <t>RS_Mod</t>
  </si>
  <si>
    <t>RS_AR1</t>
  </si>
  <si>
    <t>Trans_Mod</t>
  </si>
  <si>
    <t>Sum of Peak Demand Models</t>
  </si>
  <si>
    <t>RS_PeakSum</t>
  </si>
  <si>
    <t>SVS_PeakSum</t>
  </si>
  <si>
    <t>SVL_PeakSum</t>
  </si>
  <si>
    <t>SVL_IDR_PeakSum</t>
  </si>
  <si>
    <t>PVS_PeakSum</t>
  </si>
  <si>
    <t>PVS_IDR_PeakSum</t>
  </si>
  <si>
    <t>Monthly Class Demand Models</t>
  </si>
  <si>
    <t>Residential sum of peak demand weather adjustment</t>
  </si>
  <si>
    <t>SVS sum of peak demand weather adjustment</t>
  </si>
  <si>
    <t>SVL sum of peak demand weather adjustment</t>
  </si>
  <si>
    <t>SVL IDR sum of peak demand weather adjustment</t>
  </si>
  <si>
    <t>PVS sum of peak demand weather adjustment</t>
  </si>
  <si>
    <t>PVS IDR sum of peak demand weather adjustment</t>
  </si>
  <si>
    <t xml:space="preserve">Models are estimated using the Regression component of MetrixND.  Regression models are estimated using least squares.  Regression models with first order autoregressive residuals are estimated using nonlinear least squares.
Model results are provided in a set of model export spreadsheets that contain all of the data, model statistics, coefficient statistics, and actual and predicted values.
The model files are listed below in Topics 5 to 9 of this schedule (lines 81-176).
</t>
  </si>
  <si>
    <t xml:space="preserve">Daily weather response models are estimated for the following variables:
   --  daily class energy, 
   --  daily class peak, 
   --  daily class load at CEHE peak, 
   --  daily class load at ERCOT peak, 
   --  monthly customer demand, and 
   --  monthly billing demand.  
Model details are shown for each model in a separate spreadsheet exported from MetrixND.  
Spreadsheet names and variable definitions are provided on Form II-H-2.1.
Tabs on each spreadsheet are:
    -- Data:  Shows estimation period data values for all variables used in the model
    -- DStat:  Data statistics for each model variable (Mean, Max, Min, Standard Deviation, ...) 
    -- Corr:  Correlation matrix for variables in the model
    -- Coef:  Estimated coefficients and statistics (standard error, t-statistic, P value, units, and definitions)
    -- MStat:  Model statistics (R square, AIC, BIC, MAD, MAPE, Standard Error, Durbin Watson, ...)
    -- Err:  Actual, Predicted, and Residual values for each observation
    -- Elas:  Elasticities for each X variable computed at the mean values
    -- BX:  Decomposition of the predicted value, showing the contribution of each X variable
    -- YHat:  Predicted values and upper and lower confidence bands
See the Data tab for Y and X variable data values in the final form used in the equation.
</t>
  </si>
  <si>
    <t>Definitions - Monthly Models</t>
  </si>
  <si>
    <t>Definitions of variables used in the daily models are as follows:</t>
  </si>
  <si>
    <t>DemPerCust_CycAdj</t>
  </si>
  <si>
    <t>Monthly demand per customer adjusted for the number of cycles contributing to the billing month</t>
  </si>
  <si>
    <t>BDemPerCust_CycAdj</t>
  </si>
  <si>
    <t>Monthly billing demand per customer adjusted for the number of cycles contributing to the billing month</t>
  </si>
  <si>
    <t>MaxHD55</t>
  </si>
  <si>
    <t>MaxCD70</t>
  </si>
  <si>
    <t>Wgt_SVL_NCP</t>
  </si>
  <si>
    <t>Wgt_PVS_NCP</t>
  </si>
  <si>
    <t>Wgt_SVL_IDR_NCP</t>
  </si>
  <si>
    <t>Wgt_PVS_IDR_NCP</t>
  </si>
  <si>
    <t>Wgt_MaxHD55</t>
  </si>
  <si>
    <t>Wgt_MaxCD70</t>
  </si>
  <si>
    <t>Trinary AprMay2017</t>
  </si>
  <si>
    <t>Bin_July2016Plus</t>
  </si>
  <si>
    <t>Trinary AugSep2017</t>
  </si>
  <si>
    <t>Maximum HD55 value for the coldest day of the month</t>
  </si>
  <si>
    <t>Maximum CD70 value for the hottest day of the month</t>
  </si>
  <si>
    <t>Weighted monthly class peak (NCP) per customer for current (50%) and prior month (50%)</t>
  </si>
  <si>
    <t>Weighted average of current month (50%) and lag month (50%) MaxHD55</t>
  </si>
  <si>
    <t>Weighted average of current month (50%) and lag month (50%) Max CD70</t>
  </si>
  <si>
    <t>Trinary = 1 in Apr 2017, -1 in May 2017, 0 otherwise for PVS</t>
  </si>
  <si>
    <t>Binary = 1 in July 2016 and later for PVS</t>
  </si>
  <si>
    <t>Trinary = -1 in Aug 2017, 1 in Sept 2017, 0 otherwise for SVL_IDR and PVS_IDR</t>
  </si>
  <si>
    <t xml:space="preserve">OPUC 1-20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</si>
</sst>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0_);_(* \(#,##0\);_(* &quot;-&quot;_);_(@_)"/>
    <numFmt numFmtId="44" formatCode="_(&quot;$&quot;* #,##0.00_);_(&quot;$&quot;* \(#,##0.00\);_(&quot;$&quot;* &quot;-&quot;??_);_(@_)"/>
    <numFmt numFmtId="43" formatCode="_(* #,##0.00_);_(* \(#,##0.00\);_(* &quot;-&quot;??_);_(@_)"/>
    <numFmt numFmtId="164" formatCode="_(* #,##0_);_(* \(#,##0\);_(* &quot;-&quot;??_);_(@_)"/>
    <numFmt numFmtId="165" formatCode="0.0"/>
    <numFmt numFmtId="166" formatCode="_(&quot;$&quot;* #,##0_);_(&quot;$&quot;* \(#,##0\);_(&quot;$&quot;* &quot;-&quot;??_);_(@_)"/>
    <numFmt numFmtId="167" formatCode="0.000"/>
    <numFmt numFmtId="168" formatCode="0.0000"/>
    <numFmt numFmtId="169" formatCode="_(* #,##0.0_);_(* \(#,##0.0\);_(* &quot;-&quot;??_);_(@_)"/>
  </numFmts>
  <fonts count="30"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Times New Roman"/>
      <family val="1"/>
    </font>
    <font>
      <b/>
      <sz val="8"/>
      <name val="Times New Roman"/>
      <family val="1"/>
    </font>
    <font>
      <sz val="10"/>
      <name val="Arial"/>
      <family val="2"/>
    </font>
    <font>
      <b/>
      <sz val="8"/>
      <color rgb="FF000000"/>
      <name val="Times New Roman"/>
      <family val="1"/>
    </font>
    <font>
      <sz val="8"/>
      <color rgb="FF000000"/>
      <name val="Times New Roman"/>
      <family val="1"/>
    </font>
    <font>
      <sz val="8"/>
      <color rgb="FFFF0000"/>
      <name val="Times New Roman"/>
      <family val="1"/>
    </font>
    <font>
      <sz val="10"/>
      <color rgb="FF000000"/>
      <name val="Arial"/>
      <family val="2"/>
    </font>
    <font>
      <sz val="10"/>
      <color rgb="FF000000"/>
      <name val="Arial"/>
      <family val="2"/>
    </font>
    <font>
      <u/>
      <sz val="10"/>
      <color theme="10"/>
      <name val="Arial"/>
      <family val="2"/>
    </font>
    <font>
      <u/>
      <sz val="8"/>
      <color theme="10"/>
      <name val="Times New Roman"/>
      <family val="1"/>
    </font>
    <font>
      <sz val="8"/>
      <color theme="1"/>
      <name val="Times New Roman"/>
      <family val="1"/>
    </font>
    <font>
      <sz val="10"/>
      <color rgb="FF000000"/>
      <name val="Arial"/>
      <family val="2"/>
    </font>
    <font>
      <sz val="10"/>
      <color rgb="FF000000"/>
      <name val="Arial"/>
      <family val="2"/>
    </font>
    <font>
      <sz val="10"/>
      <color rgb="FF000000"/>
      <name val="Arial"/>
      <family val="2"/>
    </font>
    <font>
      <b/>
      <sz val="8"/>
      <name val="Arial"/>
      <family val="2"/>
    </font>
    <font>
      <sz val="8"/>
      <name val="Arial"/>
      <family val="2"/>
    </font>
    <font>
      <sz val="10"/>
      <color rgb="FF000000"/>
      <name val="Times New Roman"/>
      <family val="1"/>
    </font>
    <font>
      <sz val="9"/>
      <name val="Arial"/>
      <family val="2"/>
    </font>
    <font>
      <sz val="10"/>
      <color rgb="FF000000"/>
      <name val="Arial"/>
      <family val="2"/>
    </font>
    <font>
      <sz val="8"/>
      <color rgb="FF000000"/>
      <name val="Courier New"/>
      <family val="3"/>
    </font>
    <font>
      <sz val="10"/>
      <color rgb="FF000000"/>
      <name val="Courier New"/>
      <family val="3"/>
    </font>
    <font>
      <sz val="10"/>
      <color rgb="FF000000"/>
      <name val="Arial"/>
      <family val="2"/>
    </font>
    <font>
      <sz val="9"/>
      <name val="Times New Roman"/>
      <family val="1"/>
    </font>
    <font>
      <b/>
      <sz val="9"/>
      <name val="Times New Roman"/>
      <family val="1"/>
    </font>
    <font>
      <u/>
      <sz val="8"/>
      <color rgb="FF000000"/>
      <name val="Times New Roman"/>
      <family val="1"/>
    </font>
  </fonts>
  <fills count="9">
    <fill>
      <patternFill patternType="none"/>
    </fill>
    <fill>
      <patternFill patternType="gray125"/>
    </fill>
    <fill>
      <patternFill patternType="solid">
        <fgColor rgb="FFFFFF99"/>
        <bgColor rgb="FFFFFF99"/>
      </patternFill>
    </fill>
    <fill>
      <patternFill patternType="solid">
        <fgColor rgb="FFFFFF99"/>
        <bgColor indexed="64"/>
      </patternFill>
    </fill>
    <fill>
      <patternFill patternType="solid">
        <fgColor rgb="FFFCE5CD"/>
        <bgColor indexed="64"/>
      </patternFill>
    </fill>
    <fill>
      <patternFill patternType="solid">
        <fgColor indexed="54"/>
      </patternFill>
    </fill>
    <fill>
      <patternFill patternType="solid">
        <fgColor indexed="49"/>
      </patternFill>
    </fill>
    <fill>
      <patternFill patternType="solid">
        <fgColor theme="4" tint="0.79998168889431442"/>
        <bgColor indexed="64"/>
      </patternFill>
    </fill>
    <fill>
      <patternFill patternType="solid">
        <fgColor theme="5" tint="0.59999389629810485"/>
        <bgColor rgb="FFFFFF99"/>
      </patternFill>
    </fill>
  </fills>
  <borders count="28">
    <border>
      <left/>
      <right/>
      <top/>
      <bottom/>
      <diagonal/>
    </border>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style="thin">
        <color indexed="54"/>
      </left>
      <right/>
      <top style="thin">
        <color indexed="54"/>
      </top>
      <bottom/>
      <diagonal/>
    </border>
    <border>
      <left style="thin">
        <color indexed="18"/>
      </left>
      <right style="thin">
        <color indexed="18"/>
      </right>
      <top style="thin">
        <color indexed="18"/>
      </top>
      <bottom style="thin">
        <color indexed="18"/>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auto="1"/>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5">
    <xf numFmtId="0" fontId="0" fillId="0" borderId="0"/>
    <xf numFmtId="0" fontId="11" fillId="0" borderId="1"/>
    <xf numFmtId="0" fontId="13" fillId="0" borderId="1" applyNumberFormat="0" applyFill="0" applyBorder="0" applyAlignment="0" applyProtection="0"/>
    <xf numFmtId="0" fontId="12" fillId="0" borderId="1"/>
    <xf numFmtId="43" fontId="11" fillId="0" borderId="0" applyFont="0" applyFill="0" applyBorder="0" applyAlignment="0" applyProtection="0"/>
    <xf numFmtId="0" fontId="4" fillId="0" borderId="1"/>
    <xf numFmtId="43" fontId="4" fillId="0" borderId="1" applyFont="0" applyFill="0" applyBorder="0" applyAlignment="0" applyProtection="0"/>
    <xf numFmtId="9" fontId="11" fillId="0" borderId="1" applyFont="0" applyFill="0" applyBorder="0" applyAlignment="0" applyProtection="0"/>
    <xf numFmtId="43" fontId="11" fillId="0" borderId="1" applyFont="0" applyFill="0" applyBorder="0" applyAlignment="0" applyProtection="0"/>
    <xf numFmtId="0" fontId="3" fillId="0" borderId="1"/>
    <xf numFmtId="43" fontId="3" fillId="0" borderId="1" applyFont="0" applyFill="0" applyBorder="0" applyAlignment="0" applyProtection="0"/>
    <xf numFmtId="43" fontId="7" fillId="0" borderId="1" applyFont="0" applyFill="0" applyBorder="0" applyAlignment="0" applyProtection="0"/>
    <xf numFmtId="0" fontId="7" fillId="0" borderId="1"/>
    <xf numFmtId="0" fontId="7" fillId="0" borderId="1"/>
    <xf numFmtId="44" fontId="11" fillId="0" borderId="1" applyFont="0" applyFill="0" applyBorder="0" applyAlignment="0" applyProtection="0"/>
    <xf numFmtId="0" fontId="16"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2" fillId="0" borderId="1"/>
    <xf numFmtId="0" fontId="18" fillId="0" borderId="1"/>
    <xf numFmtId="0" fontId="2" fillId="0" borderId="1"/>
    <xf numFmtId="43" fontId="2" fillId="0" borderId="1" applyFont="0" applyFill="0" applyBorder="0" applyAlignment="0" applyProtection="0"/>
    <xf numFmtId="0" fontId="19" fillId="5" borderId="5" applyBorder="0"/>
    <xf numFmtId="4" fontId="20" fillId="6" borderId="6" applyNumberFormat="0" applyProtection="0">
      <alignment horizontal="left" vertical="center" indent="1"/>
    </xf>
    <xf numFmtId="4" fontId="20" fillId="6" borderId="6" applyNumberFormat="0" applyProtection="0">
      <alignment horizontal="left" vertical="center" indent="1"/>
    </xf>
    <xf numFmtId="44" fontId="23" fillId="0" borderId="0" applyFont="0" applyFill="0" applyBorder="0" applyAlignment="0" applyProtection="0"/>
    <xf numFmtId="9" fontId="26" fillId="0" borderId="0" applyFont="0" applyFill="0" applyBorder="0" applyAlignment="0" applyProtection="0"/>
    <xf numFmtId="0" fontId="7" fillId="0" borderId="1"/>
    <xf numFmtId="0" fontId="1" fillId="0" borderId="1"/>
    <xf numFmtId="0" fontId="1" fillId="0" borderId="1"/>
  </cellStyleXfs>
  <cellXfs count="273">
    <xf numFmtId="0" fontId="0" fillId="0" borderId="0" xfId="0" applyFont="1" applyAlignment="1"/>
    <xf numFmtId="0" fontId="5" fillId="0" borderId="1" xfId="1" applyFont="1" applyAlignment="1">
      <alignment vertical="center"/>
    </xf>
    <xf numFmtId="0" fontId="15" fillId="3" borderId="3" xfId="0" applyFont="1" applyFill="1" applyBorder="1" applyAlignment="1">
      <alignment horizontal="center" vertical="center" wrapText="1"/>
    </xf>
    <xf numFmtId="164" fontId="9" fillId="0" borderId="1" xfId="4" applyNumberFormat="1" applyFont="1" applyBorder="1" applyAlignment="1">
      <alignment vertical="center"/>
    </xf>
    <xf numFmtId="164" fontId="9" fillId="4" borderId="2" xfId="4" applyNumberFormat="1" applyFont="1" applyFill="1" applyBorder="1" applyAlignment="1">
      <alignment vertical="center"/>
    </xf>
    <xf numFmtId="0" fontId="9" fillId="0" borderId="1" xfId="1" applyFont="1" applyAlignment="1">
      <alignment horizontal="center" vertical="center"/>
    </xf>
    <xf numFmtId="0" fontId="5" fillId="0" borderId="1" xfId="1" applyFont="1" applyFill="1" applyBorder="1" applyAlignment="1">
      <alignment vertical="center"/>
    </xf>
    <xf numFmtId="0" fontId="9" fillId="0" borderId="1" xfId="1" applyFont="1" applyBorder="1" applyAlignment="1">
      <alignment vertical="center"/>
    </xf>
    <xf numFmtId="0" fontId="9" fillId="0" borderId="1" xfId="1" applyFont="1" applyFill="1" applyBorder="1" applyAlignment="1">
      <alignment vertical="center"/>
    </xf>
    <xf numFmtId="0" fontId="9" fillId="0" borderId="1" xfId="1" applyFont="1" applyAlignment="1" applyProtection="1">
      <alignment vertical="center"/>
      <protection locked="0"/>
    </xf>
    <xf numFmtId="0" fontId="9" fillId="0" borderId="1" xfId="1" applyFont="1" applyFill="1" applyAlignment="1">
      <alignment vertical="center"/>
    </xf>
    <xf numFmtId="0" fontId="8" fillId="0" borderId="1" xfId="1" applyFont="1" applyAlignment="1">
      <alignment vertical="center"/>
    </xf>
    <xf numFmtId="0" fontId="9" fillId="0" borderId="1" xfId="1" applyFont="1" applyAlignment="1">
      <alignment horizontal="right" vertical="center"/>
    </xf>
    <xf numFmtId="0" fontId="9" fillId="0" borderId="4" xfId="1" applyFont="1" applyBorder="1" applyAlignment="1">
      <alignment vertical="center"/>
    </xf>
    <xf numFmtId="0" fontId="9" fillId="3" borderId="3" xfId="1" applyFont="1" applyFill="1" applyBorder="1" applyAlignment="1">
      <alignment horizontal="center" vertical="center" wrapText="1"/>
    </xf>
    <xf numFmtId="0" fontId="9" fillId="0" borderId="1" xfId="1" applyFont="1" applyFill="1" applyBorder="1" applyAlignment="1">
      <alignment horizontal="center" vertical="center" wrapText="1"/>
    </xf>
    <xf numFmtId="0" fontId="9" fillId="0" borderId="1" xfId="1" applyFont="1" applyAlignment="1">
      <alignment vertical="center"/>
    </xf>
    <xf numFmtId="0" fontId="14" fillId="0" borderId="1" xfId="2" applyFont="1" applyAlignment="1">
      <alignment horizontal="center" vertical="center"/>
    </xf>
    <xf numFmtId="0" fontId="10" fillId="0" borderId="1" xfId="1" applyFont="1" applyAlignment="1">
      <alignment vertical="center"/>
    </xf>
    <xf numFmtId="164" fontId="9" fillId="0" borderId="1" xfId="4" applyNumberFormat="1" applyFont="1" applyFill="1" applyBorder="1" applyAlignment="1">
      <alignment vertical="center"/>
    </xf>
    <xf numFmtId="0" fontId="9" fillId="0" borderId="1" xfId="1" applyFont="1" applyAlignment="1">
      <alignment vertical="center"/>
    </xf>
    <xf numFmtId="0" fontId="9" fillId="0" borderId="1" xfId="1" applyFont="1" applyAlignment="1">
      <alignment vertical="center"/>
    </xf>
    <xf numFmtId="0" fontId="14" fillId="0" borderId="1" xfId="2" applyFont="1" applyAlignment="1">
      <alignment horizontal="center" vertical="center"/>
    </xf>
    <xf numFmtId="0" fontId="8" fillId="0" borderId="4" xfId="1" applyFont="1" applyBorder="1" applyAlignment="1">
      <alignment vertical="center"/>
    </xf>
    <xf numFmtId="0" fontId="9" fillId="0" borderId="1" xfId="1" applyFont="1" applyAlignment="1">
      <alignment horizontal="left" vertical="center" indent="1"/>
    </xf>
    <xf numFmtId="0" fontId="9" fillId="0" borderId="1" xfId="1" applyFont="1" applyAlignment="1">
      <alignment horizontal="left" vertical="center" indent="2"/>
    </xf>
    <xf numFmtId="0" fontId="9" fillId="0" borderId="2" xfId="1" applyFont="1" applyBorder="1" applyAlignment="1">
      <alignment horizontal="left" vertical="center" indent="2"/>
    </xf>
    <xf numFmtId="164" fontId="9" fillId="0" borderId="1" xfId="4" applyNumberFormat="1" applyFont="1" applyFill="1" applyBorder="1" applyAlignment="1">
      <alignment horizontal="center" vertical="center" wrapText="1"/>
    </xf>
    <xf numFmtId="0" fontId="9" fillId="0" borderId="1" xfId="4" applyNumberFormat="1" applyFont="1" applyFill="1" applyBorder="1" applyAlignment="1">
      <alignment horizontal="center" vertical="center" wrapText="1"/>
    </xf>
    <xf numFmtId="0" fontId="9" fillId="0" borderId="1" xfId="4" applyNumberFormat="1" applyFont="1" applyBorder="1" applyAlignment="1">
      <alignment horizontal="center" vertical="center"/>
    </xf>
    <xf numFmtId="0" fontId="9" fillId="0" borderId="2" xfId="4" applyNumberFormat="1" applyFont="1" applyBorder="1" applyAlignment="1">
      <alignment horizontal="center" vertical="center"/>
    </xf>
    <xf numFmtId="0" fontId="8" fillId="0" borderId="4" xfId="4" applyNumberFormat="1" applyFont="1" applyBorder="1" applyAlignment="1">
      <alignment horizontal="center" vertical="center"/>
    </xf>
    <xf numFmtId="164" fontId="8" fillId="4" borderId="4" xfId="4" applyNumberFormat="1" applyFont="1" applyFill="1" applyBorder="1" applyAlignment="1">
      <alignment vertical="center"/>
    </xf>
    <xf numFmtId="0" fontId="9" fillId="0" borderId="1" xfId="1" applyFont="1" applyAlignment="1">
      <alignment vertical="center"/>
    </xf>
    <xf numFmtId="0" fontId="9" fillId="0" borderId="2" xfId="1" applyFont="1" applyBorder="1" applyAlignment="1">
      <alignment vertical="center"/>
    </xf>
    <xf numFmtId="0" fontId="5" fillId="0" borderId="0" xfId="0" applyFont="1" applyFill="1"/>
    <xf numFmtId="0" fontId="5" fillId="0" borderId="0" xfId="0" applyFont="1"/>
    <xf numFmtId="0" fontId="5" fillId="0" borderId="0" xfId="0" applyFont="1" applyAlignment="1">
      <alignment horizontal="center"/>
    </xf>
    <xf numFmtId="0" fontId="22" fillId="0" borderId="0" xfId="0" applyFont="1"/>
    <xf numFmtId="0" fontId="24" fillId="0" borderId="0" xfId="0" applyFont="1" applyAlignment="1">
      <alignment vertical="center"/>
    </xf>
    <xf numFmtId="0" fontId="25" fillId="0" borderId="0" xfId="0" applyFont="1" applyAlignment="1"/>
    <xf numFmtId="165" fontId="9" fillId="0" borderId="1" xfId="1" applyNumberFormat="1" applyFont="1" applyAlignment="1" applyProtection="1">
      <alignment vertical="center"/>
      <protection locked="0"/>
    </xf>
    <xf numFmtId="165" fontId="9" fillId="0" borderId="1" xfId="1" applyNumberFormat="1" applyFont="1" applyAlignment="1">
      <alignment vertical="center"/>
    </xf>
    <xf numFmtId="0" fontId="9" fillId="0" borderId="1" xfId="1" applyFont="1" applyAlignment="1">
      <alignment horizontal="left" vertical="center" indent="3"/>
    </xf>
    <xf numFmtId="166" fontId="9" fillId="0" borderId="1" xfId="30" applyNumberFormat="1" applyFont="1" applyBorder="1" applyAlignment="1">
      <alignment vertical="center"/>
    </xf>
    <xf numFmtId="166" fontId="9" fillId="0" borderId="2" xfId="30" applyNumberFormat="1" applyFont="1" applyBorder="1" applyAlignment="1">
      <alignment vertical="center"/>
    </xf>
    <xf numFmtId="166" fontId="9" fillId="4" borderId="2" xfId="30" applyNumberFormat="1" applyFont="1" applyFill="1" applyBorder="1" applyAlignment="1">
      <alignment vertical="center"/>
    </xf>
    <xf numFmtId="166" fontId="9" fillId="0" borderId="4" xfId="30" applyNumberFormat="1" applyFont="1" applyBorder="1" applyAlignment="1">
      <alignment vertical="center"/>
    </xf>
    <xf numFmtId="166" fontId="8" fillId="4" borderId="4" xfId="30" applyNumberFormat="1" applyFont="1" applyFill="1" applyBorder="1" applyAlignment="1">
      <alignment vertical="center"/>
    </xf>
    <xf numFmtId="0" fontId="27" fillId="0" borderId="0" xfId="0" applyFont="1"/>
    <xf numFmtId="0" fontId="6" fillId="0" borderId="1" xfId="32" applyFont="1" applyAlignment="1">
      <alignment horizontal="center"/>
    </xf>
    <xf numFmtId="0" fontId="6" fillId="0" borderId="1" xfId="32" quotePrefix="1" applyFont="1" applyAlignment="1">
      <alignment horizontal="center"/>
    </xf>
    <xf numFmtId="0" fontId="6" fillId="0" borderId="0" xfId="0" applyFont="1" applyAlignment="1">
      <alignment horizontal="center"/>
    </xf>
    <xf numFmtId="41" fontId="5" fillId="0" borderId="0" xfId="0" applyNumberFormat="1" applyFont="1"/>
    <xf numFmtId="164" fontId="5" fillId="0" borderId="1" xfId="11" applyNumberFormat="1" applyFont="1"/>
    <xf numFmtId="41" fontId="5" fillId="0" borderId="0" xfId="31" applyNumberFormat="1" applyFont="1"/>
    <xf numFmtId="164" fontId="5" fillId="0" borderId="0" xfId="0" applyNumberFormat="1" applyFont="1"/>
    <xf numFmtId="10" fontId="5" fillId="0" borderId="0" xfId="31" applyNumberFormat="1" applyFont="1"/>
    <xf numFmtId="164" fontId="5" fillId="0" borderId="0" xfId="4" applyNumberFormat="1" applyFont="1"/>
    <xf numFmtId="164" fontId="5" fillId="0" borderId="12" xfId="4" applyNumberFormat="1" applyFont="1" applyBorder="1"/>
    <xf numFmtId="164" fontId="5" fillId="0" borderId="1" xfId="4" applyNumberFormat="1" applyFont="1" applyBorder="1"/>
    <xf numFmtId="0" fontId="8" fillId="0" borderId="1" xfId="1" applyFont="1" applyAlignment="1">
      <alignment horizontal="left" vertical="center"/>
    </xf>
    <xf numFmtId="0" fontId="9" fillId="0" borderId="1" xfId="1" applyFont="1" applyAlignment="1">
      <alignment horizontal="left" vertical="center"/>
    </xf>
    <xf numFmtId="0" fontId="9" fillId="0" borderId="1" xfId="4" applyNumberFormat="1" applyFont="1" applyFill="1" applyBorder="1" applyAlignment="1">
      <alignment horizontal="center" vertical="center"/>
    </xf>
    <xf numFmtId="0" fontId="9" fillId="0" borderId="1" xfId="1" applyFont="1" applyFill="1" applyBorder="1" applyAlignment="1">
      <alignment horizontal="left" vertical="center" indent="1"/>
    </xf>
    <xf numFmtId="0" fontId="9" fillId="0" borderId="1" xfId="1" applyFont="1" applyFill="1" applyBorder="1" applyAlignment="1">
      <alignment horizontal="left" vertical="center" indent="2"/>
    </xf>
    <xf numFmtId="0" fontId="8" fillId="0" borderId="1" xfId="1" applyFont="1" applyFill="1" applyBorder="1" applyAlignment="1">
      <alignment vertical="center"/>
    </xf>
    <xf numFmtId="0" fontId="9" fillId="0" borderId="1" xfId="1" applyFont="1" applyFill="1" applyBorder="1" applyAlignment="1">
      <alignment horizontal="center" vertical="center"/>
    </xf>
    <xf numFmtId="164" fontId="8" fillId="0" borderId="1" xfId="4" applyNumberFormat="1" applyFont="1" applyFill="1" applyBorder="1" applyAlignment="1">
      <alignment vertical="center"/>
    </xf>
    <xf numFmtId="164" fontId="8" fillId="4" borderId="4" xfId="8" applyNumberFormat="1" applyFont="1" applyFill="1" applyBorder="1" applyAlignment="1">
      <alignment vertical="center"/>
    </xf>
    <xf numFmtId="0" fontId="10" fillId="0" borderId="1" xfId="1" applyFont="1" applyFill="1" applyBorder="1" applyAlignment="1">
      <alignment vertical="center"/>
    </xf>
    <xf numFmtId="0" fontId="22" fillId="0" borderId="0" xfId="0" applyFont="1" applyAlignment="1">
      <alignment wrapText="1"/>
    </xf>
    <xf numFmtId="0" fontId="27" fillId="0" borderId="0" xfId="0" applyFont="1" applyAlignment="1">
      <alignment wrapText="1"/>
    </xf>
    <xf numFmtId="0" fontId="9" fillId="0" borderId="0" xfId="0" applyFont="1" applyAlignment="1">
      <alignment vertical="center"/>
    </xf>
    <xf numFmtId="0" fontId="9" fillId="0" borderId="1" xfId="1" applyFont="1" applyAlignment="1">
      <alignment vertical="center" wrapText="1"/>
    </xf>
    <xf numFmtId="0" fontId="5" fillId="0" borderId="0" xfId="0" applyFont="1" applyFill="1" applyAlignment="1">
      <alignment vertical="center"/>
    </xf>
    <xf numFmtId="0" fontId="28" fillId="0" borderId="0" xfId="0" applyFont="1"/>
    <xf numFmtId="0" fontId="28" fillId="0" borderId="0" xfId="0" applyFont="1" applyAlignment="1">
      <alignment vertical="center"/>
    </xf>
    <xf numFmtId="0" fontId="27" fillId="0" borderId="0" xfId="0" applyFont="1" applyAlignment="1">
      <alignment vertical="center"/>
    </xf>
    <xf numFmtId="0" fontId="27" fillId="7" borderId="3" xfId="0" applyFont="1" applyFill="1" applyBorder="1" applyAlignment="1">
      <alignment horizontal="center"/>
    </xf>
    <xf numFmtId="0" fontId="27" fillId="7" borderId="14" xfId="0" applyFont="1" applyFill="1" applyBorder="1"/>
    <xf numFmtId="167" fontId="27" fillId="0" borderId="14" xfId="0" applyNumberFormat="1" applyFont="1" applyBorder="1" applyAlignment="1">
      <alignment horizontal="center"/>
    </xf>
    <xf numFmtId="0" fontId="27" fillId="7" borderId="15" xfId="0" applyFont="1" applyFill="1" applyBorder="1"/>
    <xf numFmtId="167" fontId="27" fillId="0" borderId="15" xfId="0" applyNumberFormat="1" applyFont="1" applyBorder="1" applyAlignment="1">
      <alignment horizontal="center"/>
    </xf>
    <xf numFmtId="0" fontId="27" fillId="7" borderId="16" xfId="0" applyFont="1" applyFill="1" applyBorder="1"/>
    <xf numFmtId="167" fontId="27" fillId="0" borderId="16" xfId="0" applyNumberFormat="1" applyFont="1" applyBorder="1" applyAlignment="1">
      <alignment horizontal="center"/>
    </xf>
    <xf numFmtId="0" fontId="21" fillId="0" borderId="0" xfId="0" applyFont="1" applyAlignment="1">
      <alignment horizontal="center"/>
    </xf>
    <xf numFmtId="164" fontId="9" fillId="0" borderId="1" xfId="4" applyNumberFormat="1" applyFont="1" applyBorder="1" applyAlignment="1">
      <alignment horizontal="center" vertical="center"/>
    </xf>
    <xf numFmtId="0" fontId="9" fillId="0" borderId="1" xfId="1" quotePrefix="1" applyFont="1" applyAlignment="1">
      <alignment horizontal="center" vertical="center"/>
    </xf>
    <xf numFmtId="0" fontId="9" fillId="0" borderId="1" xfId="1" applyFont="1" applyFill="1" applyBorder="1" applyAlignment="1">
      <alignment horizontal="left" vertical="center" wrapText="1"/>
    </xf>
    <xf numFmtId="43" fontId="9" fillId="0" borderId="1" xfId="4" applyFont="1" applyBorder="1" applyAlignment="1">
      <alignment vertical="center"/>
    </xf>
    <xf numFmtId="168" fontId="9" fillId="0" borderId="1" xfId="1" applyNumberFormat="1" applyFont="1" applyAlignment="1">
      <alignment vertical="center"/>
    </xf>
    <xf numFmtId="9" fontId="9" fillId="0" borderId="1" xfId="31" applyFont="1" applyBorder="1" applyAlignment="1">
      <alignment vertical="center"/>
    </xf>
    <xf numFmtId="0" fontId="15" fillId="0" borderId="0" xfId="0" applyFont="1" applyFill="1" applyAlignment="1">
      <alignment horizontal="left" vertical="center" wrapText="1" indent="3"/>
    </xf>
    <xf numFmtId="10" fontId="9" fillId="0" borderId="1" xfId="1" applyNumberFormat="1" applyFont="1" applyAlignment="1">
      <alignment vertical="center"/>
    </xf>
    <xf numFmtId="43" fontId="9" fillId="0" borderId="1" xfId="4" applyFont="1" applyFill="1" applyBorder="1" applyAlignment="1">
      <alignment vertical="center"/>
    </xf>
    <xf numFmtId="43" fontId="9" fillId="0" borderId="1" xfId="4" applyFont="1" applyBorder="1" applyAlignment="1" applyProtection="1">
      <alignment vertical="center"/>
      <protection locked="0"/>
    </xf>
    <xf numFmtId="43" fontId="9" fillId="0" borderId="1" xfId="1" applyNumberFormat="1" applyFont="1" applyAlignment="1">
      <alignment vertical="center"/>
    </xf>
    <xf numFmtId="164" fontId="5" fillId="0" borderId="1" xfId="1" applyNumberFormat="1" applyFont="1" applyAlignment="1">
      <alignment vertical="center"/>
    </xf>
    <xf numFmtId="0" fontId="29" fillId="0" borderId="1" xfId="1" applyFont="1" applyAlignment="1">
      <alignment vertical="center"/>
    </xf>
    <xf numFmtId="0" fontId="10" fillId="0" borderId="1" xfId="1" applyFont="1" applyFill="1" applyAlignment="1">
      <alignment vertical="center"/>
    </xf>
    <xf numFmtId="2" fontId="9" fillId="0" borderId="1" xfId="1" applyNumberFormat="1" applyFont="1" applyAlignment="1">
      <alignment vertical="center"/>
    </xf>
    <xf numFmtId="2" fontId="9" fillId="0" borderId="1" xfId="1" applyNumberFormat="1" applyFont="1" applyAlignment="1" applyProtection="1">
      <alignment vertical="center"/>
      <protection locked="0"/>
    </xf>
    <xf numFmtId="169" fontId="9" fillId="0" borderId="1" xfId="4" applyNumberFormat="1" applyFont="1" applyBorder="1" applyAlignment="1">
      <alignment vertical="center"/>
    </xf>
    <xf numFmtId="165" fontId="9" fillId="3" borderId="3" xfId="1" applyNumberFormat="1" applyFont="1" applyFill="1" applyBorder="1" applyAlignment="1">
      <alignment horizontal="center" vertical="center" wrapText="1"/>
    </xf>
    <xf numFmtId="164" fontId="9" fillId="0" borderId="1" xfId="4" applyNumberFormat="1" applyFont="1" applyBorder="1" applyAlignment="1" applyProtection="1">
      <alignment vertical="center"/>
      <protection locked="0"/>
    </xf>
    <xf numFmtId="2" fontId="9" fillId="0" borderId="1" xfId="4" applyNumberFormat="1" applyFont="1" applyBorder="1" applyAlignment="1" applyProtection="1">
      <alignment vertical="center"/>
      <protection locked="0"/>
    </xf>
    <xf numFmtId="0" fontId="9" fillId="3" borderId="17" xfId="1" applyFont="1" applyFill="1" applyBorder="1" applyAlignment="1">
      <alignment horizontal="center" vertical="center" wrapText="1"/>
    </xf>
    <xf numFmtId="9" fontId="9" fillId="0" borderId="1" xfId="1" applyNumberFormat="1" applyFont="1" applyAlignment="1">
      <alignment vertical="center"/>
    </xf>
    <xf numFmtId="0" fontId="9" fillId="0" borderId="1" xfId="1" applyFont="1" applyFill="1" applyAlignment="1">
      <alignment vertical="center" wrapText="1"/>
    </xf>
    <xf numFmtId="167" fontId="27" fillId="0" borderId="0" xfId="0" applyNumberFormat="1" applyFont="1"/>
    <xf numFmtId="167" fontId="27" fillId="0" borderId="15" xfId="0" applyNumberFormat="1" applyFont="1" applyFill="1" applyBorder="1" applyAlignment="1">
      <alignment horizontal="center"/>
    </xf>
    <xf numFmtId="167" fontId="27" fillId="0" borderId="16" xfId="0" applyNumberFormat="1" applyFont="1" applyFill="1" applyBorder="1" applyAlignment="1">
      <alignment horizontal="center"/>
    </xf>
    <xf numFmtId="43" fontId="6" fillId="0" borderId="1" xfId="1" applyNumberFormat="1" applyFont="1" applyFill="1" applyBorder="1" applyAlignment="1">
      <alignment vertical="center"/>
    </xf>
    <xf numFmtId="0" fontId="9" fillId="0" borderId="1" xfId="1" quotePrefix="1" applyNumberFormat="1" applyFont="1" applyAlignment="1">
      <alignment horizontal="center" vertical="center"/>
    </xf>
    <xf numFmtId="0" fontId="15" fillId="3" borderId="17" xfId="0" applyFont="1" applyFill="1" applyBorder="1" applyAlignment="1">
      <alignment horizontal="center" vertical="center" wrapText="1"/>
    </xf>
    <xf numFmtId="0" fontId="0" fillId="0" borderId="1" xfId="0" applyFont="1" applyBorder="1" applyAlignment="1"/>
    <xf numFmtId="0" fontId="15" fillId="3" borderId="18" xfId="0" applyFont="1" applyFill="1" applyBorder="1" applyAlignment="1">
      <alignment horizontal="center" vertical="center" wrapText="1"/>
    </xf>
    <xf numFmtId="0" fontId="9" fillId="0" borderId="7" xfId="1" quotePrefix="1" applyFont="1" applyBorder="1" applyAlignment="1">
      <alignment horizontal="center" vertical="center"/>
    </xf>
    <xf numFmtId="0" fontId="9" fillId="0" borderId="1" xfId="1" quotePrefix="1" applyFont="1" applyBorder="1" applyAlignment="1">
      <alignment horizontal="center" vertical="center"/>
    </xf>
    <xf numFmtId="0" fontId="9" fillId="0" borderId="10" xfId="1" quotePrefix="1" applyFont="1" applyBorder="1" applyAlignment="1">
      <alignment horizontal="center" vertical="center"/>
    </xf>
    <xf numFmtId="0" fontId="9" fillId="0" borderId="7" xfId="1" applyFont="1" applyBorder="1" applyAlignment="1">
      <alignment vertical="center"/>
    </xf>
    <xf numFmtId="0" fontId="9" fillId="0" borderId="10" xfId="1" applyFont="1" applyBorder="1" applyAlignment="1">
      <alignment vertical="center"/>
    </xf>
    <xf numFmtId="0" fontId="9" fillId="0" borderId="7" xfId="4" applyNumberFormat="1" applyFont="1" applyBorder="1" applyAlignment="1">
      <alignment horizontal="center" vertical="center"/>
    </xf>
    <xf numFmtId="0" fontId="9" fillId="0" borderId="10" xfId="4" applyNumberFormat="1" applyFont="1" applyBorder="1" applyAlignment="1">
      <alignment horizontal="center" vertical="center"/>
    </xf>
    <xf numFmtId="164" fontId="9" fillId="0" borderId="7" xfId="4" applyNumberFormat="1" applyFont="1" applyBorder="1" applyAlignment="1">
      <alignment vertical="center"/>
    </xf>
    <xf numFmtId="164" fontId="9" fillId="0" borderId="7" xfId="4" applyNumberFormat="1" applyFont="1" applyBorder="1" applyAlignment="1">
      <alignment horizontal="right" vertical="center"/>
    </xf>
    <xf numFmtId="164" fontId="9" fillId="0" borderId="8" xfId="4" applyNumberFormat="1" applyFont="1" applyBorder="1" applyAlignment="1">
      <alignment horizontal="right" vertical="center"/>
    </xf>
    <xf numFmtId="164" fontId="0" fillId="0" borderId="7" xfId="4" applyNumberFormat="1" applyFont="1" applyBorder="1" applyAlignment="1">
      <alignment horizontal="right"/>
    </xf>
    <xf numFmtId="164" fontId="9" fillId="0" borderId="17" xfId="4" applyNumberFormat="1" applyFont="1" applyBorder="1" applyAlignment="1">
      <alignment horizontal="right" vertical="center"/>
    </xf>
    <xf numFmtId="164" fontId="9" fillId="0" borderId="7" xfId="4" applyNumberFormat="1" applyFont="1" applyBorder="1" applyAlignment="1">
      <alignment horizontal="right"/>
    </xf>
    <xf numFmtId="164" fontId="9" fillId="0" borderId="1" xfId="4" applyNumberFormat="1" applyFont="1" applyBorder="1" applyAlignment="1">
      <alignment horizontal="right" vertical="center"/>
    </xf>
    <xf numFmtId="164" fontId="9" fillId="0" borderId="10" xfId="4" applyNumberFormat="1" applyFont="1" applyBorder="1" applyAlignment="1">
      <alignment horizontal="right" vertical="center"/>
    </xf>
    <xf numFmtId="164" fontId="9" fillId="0" borderId="2" xfId="4" applyNumberFormat="1" applyFont="1" applyBorder="1" applyAlignment="1">
      <alignment horizontal="right" vertical="center"/>
    </xf>
    <xf numFmtId="164" fontId="9" fillId="0" borderId="9" xfId="4" applyNumberFormat="1" applyFont="1" applyBorder="1" applyAlignment="1">
      <alignment horizontal="right" vertical="center"/>
    </xf>
    <xf numFmtId="164" fontId="0" fillId="0" borderId="1" xfId="4" applyNumberFormat="1" applyFont="1" applyBorder="1" applyAlignment="1">
      <alignment horizontal="right"/>
    </xf>
    <xf numFmtId="164" fontId="0" fillId="0" borderId="10" xfId="4" applyNumberFormat="1" applyFont="1" applyBorder="1" applyAlignment="1">
      <alignment horizontal="right"/>
    </xf>
    <xf numFmtId="164" fontId="9" fillId="0" borderId="1" xfId="4" applyNumberFormat="1" applyFont="1" applyBorder="1" applyAlignment="1">
      <alignment horizontal="right"/>
    </xf>
    <xf numFmtId="164" fontId="9" fillId="0" borderId="10" xfId="4" applyNumberFormat="1" applyFont="1" applyBorder="1" applyAlignment="1">
      <alignment horizontal="right"/>
    </xf>
    <xf numFmtId="164" fontId="9" fillId="0" borderId="19" xfId="4" applyNumberFormat="1" applyFont="1" applyBorder="1" applyAlignment="1">
      <alignment horizontal="right" vertical="center"/>
    </xf>
    <xf numFmtId="0" fontId="9" fillId="0" borderId="12" xfId="1" applyFont="1" applyBorder="1" applyAlignment="1">
      <alignment horizontal="center" vertical="center"/>
    </xf>
    <xf numFmtId="0" fontId="9" fillId="0" borderId="8" xfId="4" applyNumberFormat="1" applyFont="1" applyBorder="1" applyAlignment="1">
      <alignment horizontal="center" vertical="center"/>
    </xf>
    <xf numFmtId="0" fontId="9" fillId="0" borderId="9" xfId="4" applyNumberFormat="1" applyFont="1" applyBorder="1" applyAlignment="1">
      <alignment horizontal="center" vertical="center"/>
    </xf>
    <xf numFmtId="0" fontId="0" fillId="0" borderId="7" xfId="0" applyFont="1" applyBorder="1" applyAlignment="1"/>
    <xf numFmtId="0" fontId="0" fillId="0" borderId="10" xfId="0" applyFont="1" applyBorder="1" applyAlignment="1"/>
    <xf numFmtId="0" fontId="9" fillId="0" borderId="17" xfId="1" applyFont="1" applyBorder="1" applyAlignment="1">
      <alignment vertical="center"/>
    </xf>
    <xf numFmtId="0" fontId="9" fillId="0" borderId="19" xfId="1" applyFont="1" applyBorder="1" applyAlignment="1">
      <alignment vertical="center"/>
    </xf>
    <xf numFmtId="0" fontId="9" fillId="0" borderId="18" xfId="1" applyFont="1" applyBorder="1" applyAlignment="1">
      <alignment vertical="center"/>
    </xf>
    <xf numFmtId="164" fontId="9" fillId="0" borderId="7" xfId="4" applyNumberFormat="1" applyFont="1" applyBorder="1" applyAlignment="1">
      <alignment horizontal="center" vertical="center"/>
    </xf>
    <xf numFmtId="164" fontId="9" fillId="0" borderId="10" xfId="4" applyNumberFormat="1" applyFont="1" applyBorder="1" applyAlignment="1">
      <alignment horizontal="center" vertical="center"/>
    </xf>
    <xf numFmtId="164" fontId="9" fillId="0" borderId="10" xfId="4" applyNumberFormat="1" applyFont="1" applyBorder="1" applyAlignment="1">
      <alignment vertical="center"/>
    </xf>
    <xf numFmtId="164" fontId="9" fillId="0" borderId="8" xfId="4" applyNumberFormat="1" applyFont="1" applyBorder="1" applyAlignment="1">
      <alignment horizontal="center" vertical="center"/>
    </xf>
    <xf numFmtId="164" fontId="9" fillId="0" borderId="2" xfId="4" applyNumberFormat="1" applyFont="1" applyBorder="1" applyAlignment="1">
      <alignment horizontal="center" vertical="center"/>
    </xf>
    <xf numFmtId="164" fontId="9" fillId="0" borderId="9" xfId="4" applyNumberFormat="1" applyFont="1" applyBorder="1" applyAlignment="1">
      <alignment horizontal="center" vertical="center"/>
    </xf>
    <xf numFmtId="164" fontId="0" fillId="0" borderId="7" xfId="4" applyNumberFormat="1" applyFont="1" applyBorder="1" applyAlignment="1"/>
    <xf numFmtId="164" fontId="0" fillId="0" borderId="1" xfId="4" applyNumberFormat="1" applyFont="1" applyBorder="1" applyAlignment="1"/>
    <xf numFmtId="164" fontId="0" fillId="0" borderId="10" xfId="4" applyNumberFormat="1" applyFont="1" applyBorder="1" applyAlignment="1"/>
    <xf numFmtId="164" fontId="9" fillId="0" borderId="17" xfId="4" applyNumberFormat="1" applyFont="1" applyBorder="1" applyAlignment="1">
      <alignment vertical="center"/>
    </xf>
    <xf numFmtId="164" fontId="9" fillId="0" borderId="19" xfId="4" applyNumberFormat="1" applyFont="1" applyBorder="1" applyAlignment="1">
      <alignment vertical="center"/>
    </xf>
    <xf numFmtId="164" fontId="9" fillId="0" borderId="18" xfId="4" applyNumberFormat="1" applyFont="1" applyBorder="1" applyAlignment="1">
      <alignment vertical="center"/>
    </xf>
    <xf numFmtId="166" fontId="9" fillId="0" borderId="1" xfId="1" applyNumberFormat="1" applyFont="1" applyAlignment="1">
      <alignment vertical="center"/>
    </xf>
    <xf numFmtId="166" fontId="0" fillId="0" borderId="1" xfId="0" applyNumberFormat="1" applyFont="1" applyBorder="1" applyAlignment="1"/>
    <xf numFmtId="166" fontId="0" fillId="0" borderId="0" xfId="0" applyNumberFormat="1" applyFont="1" applyAlignment="1"/>
    <xf numFmtId="41" fontId="9" fillId="0" borderId="1" xfId="4" applyNumberFormat="1" applyFont="1" applyBorder="1" applyAlignment="1">
      <alignment horizontal="center" vertical="center"/>
    </xf>
    <xf numFmtId="41" fontId="9" fillId="0" borderId="2" xfId="4" applyNumberFormat="1" applyFont="1" applyBorder="1" applyAlignment="1">
      <alignment horizontal="center" vertical="center"/>
    </xf>
    <xf numFmtId="41" fontId="9" fillId="0" borderId="10" xfId="4" applyNumberFormat="1" applyFont="1" applyBorder="1" applyAlignment="1">
      <alignment horizontal="center" vertical="center"/>
    </xf>
    <xf numFmtId="41" fontId="9" fillId="0" borderId="9" xfId="4" applyNumberFormat="1" applyFont="1" applyBorder="1" applyAlignment="1">
      <alignment horizontal="center" vertical="center"/>
    </xf>
    <xf numFmtId="0" fontId="9" fillId="0" borderId="17" xfId="1" applyFont="1" applyBorder="1" applyAlignment="1">
      <alignment horizontal="center" vertical="center"/>
    </xf>
    <xf numFmtId="0" fontId="9" fillId="0" borderId="19" xfId="1" applyFont="1" applyBorder="1" applyAlignment="1">
      <alignment horizontal="center" vertical="center"/>
    </xf>
    <xf numFmtId="0" fontId="9" fillId="0" borderId="18" xfId="1" applyFont="1" applyBorder="1" applyAlignment="1">
      <alignment horizontal="center" vertical="center"/>
    </xf>
    <xf numFmtId="41" fontId="9" fillId="0" borderId="1" xfId="1" applyNumberFormat="1" applyFont="1" applyBorder="1" applyAlignment="1">
      <alignment vertical="center"/>
    </xf>
    <xf numFmtId="41" fontId="0" fillId="0" borderId="1" xfId="0" applyNumberFormat="1" applyFont="1" applyBorder="1" applyAlignment="1"/>
    <xf numFmtId="41" fontId="9" fillId="0" borderId="19" xfId="1" applyNumberFormat="1" applyFont="1" applyBorder="1" applyAlignment="1">
      <alignment vertical="center"/>
    </xf>
    <xf numFmtId="0" fontId="9" fillId="0" borderId="1" xfId="1" quotePrefix="1" applyNumberFormat="1" applyFont="1" applyBorder="1" applyAlignment="1">
      <alignment horizontal="center" vertical="center"/>
    </xf>
    <xf numFmtId="164" fontId="0" fillId="0" borderId="0" xfId="4" applyNumberFormat="1" applyFont="1" applyAlignment="1"/>
    <xf numFmtId="164" fontId="9" fillId="0" borderId="4" xfId="4" applyNumberFormat="1" applyFont="1" applyBorder="1" applyAlignment="1">
      <alignment vertical="center"/>
    </xf>
    <xf numFmtId="0" fontId="9" fillId="0" borderId="8" xfId="1" applyFont="1" applyBorder="1" applyAlignment="1">
      <alignment vertical="center"/>
    </xf>
    <xf numFmtId="164" fontId="9" fillId="0" borderId="23" xfId="4" applyNumberFormat="1" applyFont="1" applyBorder="1" applyAlignment="1">
      <alignment vertical="center"/>
    </xf>
    <xf numFmtId="0" fontId="9" fillId="0" borderId="9" xfId="1" applyFont="1" applyBorder="1" applyAlignment="1">
      <alignment vertical="center"/>
    </xf>
    <xf numFmtId="164" fontId="9" fillId="0" borderId="24" xfId="4" applyNumberFormat="1" applyFont="1" applyBorder="1" applyAlignment="1">
      <alignment vertical="center"/>
    </xf>
    <xf numFmtId="164" fontId="5" fillId="0" borderId="1" xfId="0" applyNumberFormat="1" applyFont="1" applyBorder="1"/>
    <xf numFmtId="0" fontId="5" fillId="0" borderId="1" xfId="1" applyFont="1" applyFill="1" applyAlignment="1">
      <alignment vertical="center" wrapText="1"/>
    </xf>
    <xf numFmtId="164" fontId="9" fillId="0" borderId="1" xfId="1" applyNumberFormat="1" applyFont="1" applyAlignment="1">
      <alignment vertical="center"/>
    </xf>
    <xf numFmtId="43" fontId="15" fillId="0" borderId="1" xfId="4" applyFont="1" applyBorder="1" applyAlignment="1">
      <alignment vertical="center"/>
    </xf>
    <xf numFmtId="2" fontId="15" fillId="0" borderId="1" xfId="1" applyNumberFormat="1" applyFont="1" applyAlignment="1">
      <alignment vertical="center"/>
    </xf>
    <xf numFmtId="0" fontId="22" fillId="0" borderId="0" xfId="0" applyFont="1" applyFill="1" applyAlignment="1">
      <alignment wrapText="1"/>
    </xf>
    <xf numFmtId="0" fontId="22" fillId="0" borderId="0" xfId="0" applyFont="1" applyFill="1"/>
    <xf numFmtId="44" fontId="9" fillId="0" borderId="1" xfId="30" applyFont="1" applyBorder="1" applyAlignment="1">
      <alignment vertical="center"/>
    </xf>
    <xf numFmtId="0" fontId="11" fillId="0" borderId="0" xfId="0" applyFont="1" applyAlignment="1"/>
    <xf numFmtId="0" fontId="6" fillId="2" borderId="25" xfId="1" applyNumberFormat="1" applyFont="1" applyFill="1" applyBorder="1" applyAlignment="1">
      <alignment vertical="center"/>
    </xf>
    <xf numFmtId="0" fontId="14" fillId="0" borderId="1" xfId="2" applyNumberFormat="1" applyFont="1" applyBorder="1" applyAlignment="1">
      <alignment horizontal="center" vertical="center"/>
    </xf>
    <xf numFmtId="0" fontId="6" fillId="2" borderId="26" xfId="1" applyNumberFormat="1" applyFont="1" applyFill="1" applyBorder="1" applyAlignment="1">
      <alignment vertical="center"/>
    </xf>
    <xf numFmtId="0" fontId="9" fillId="0" borderId="1" xfId="1" applyNumberFormat="1" applyFont="1" applyAlignment="1">
      <alignment vertical="center"/>
    </xf>
    <xf numFmtId="0" fontId="6" fillId="2" borderId="26" xfId="1" applyNumberFormat="1" applyFont="1" applyFill="1" applyBorder="1" applyAlignment="1">
      <alignment horizontal="left" vertical="center"/>
    </xf>
    <xf numFmtId="0" fontId="6" fillId="2" borderId="27" xfId="1" applyNumberFormat="1" applyFont="1" applyFill="1" applyBorder="1" applyAlignment="1">
      <alignment horizontal="left" vertical="center"/>
    </xf>
    <xf numFmtId="43" fontId="6" fillId="0" borderId="1" xfId="1" applyNumberFormat="1" applyFont="1" applyFill="1" applyBorder="1" applyAlignment="1">
      <alignment horizontal="left" vertical="center"/>
    </xf>
    <xf numFmtId="0" fontId="6" fillId="0" borderId="1" xfId="1" applyFont="1" applyFill="1" applyBorder="1" applyAlignment="1">
      <alignment horizontal="left" vertical="center"/>
    </xf>
    <xf numFmtId="0" fontId="6" fillId="2" borderId="25" xfId="1" applyNumberFormat="1" applyFont="1" applyFill="1" applyBorder="1" applyAlignment="1" applyProtection="1">
      <alignment vertical="center"/>
      <protection locked="0"/>
    </xf>
    <xf numFmtId="0" fontId="14" fillId="0" borderId="1" xfId="2" applyNumberFormat="1" applyFont="1" applyBorder="1" applyAlignment="1" applyProtection="1">
      <alignment horizontal="center" vertical="center"/>
      <protection locked="0"/>
    </xf>
    <xf numFmtId="0" fontId="6" fillId="2" borderId="26" xfId="1" applyNumberFormat="1" applyFont="1" applyFill="1" applyBorder="1" applyAlignment="1" applyProtection="1">
      <alignment vertical="center"/>
      <protection locked="0"/>
    </xf>
    <xf numFmtId="0" fontId="9" fillId="0" borderId="1" xfId="1" applyNumberFormat="1" applyFont="1" applyAlignment="1" applyProtection="1">
      <alignment vertical="center"/>
      <protection locked="0"/>
    </xf>
    <xf numFmtId="0" fontId="6" fillId="2" borderId="27" xfId="1" applyNumberFormat="1" applyFont="1" applyFill="1" applyBorder="1" applyAlignment="1" applyProtection="1">
      <alignment horizontal="left" vertical="center"/>
      <protection locked="0"/>
    </xf>
    <xf numFmtId="164" fontId="9" fillId="4" borderId="1" xfId="4" applyNumberFormat="1" applyFont="1" applyFill="1" applyBorder="1" applyAlignment="1">
      <alignment vertical="center"/>
    </xf>
    <xf numFmtId="43" fontId="6" fillId="0" borderId="1" xfId="1" applyNumberFormat="1" applyFont="1" applyFill="1" applyBorder="1" applyAlignment="1">
      <alignment horizontal="center" vertical="center"/>
    </xf>
    <xf numFmtId="0" fontId="6" fillId="0" borderId="1" xfId="1" applyFont="1" applyFill="1" applyBorder="1" applyAlignment="1">
      <alignment horizontal="center" vertical="center"/>
    </xf>
    <xf numFmtId="0" fontId="6" fillId="2" borderId="27" xfId="1" applyNumberFormat="1" applyFont="1" applyFill="1" applyBorder="1" applyAlignment="1" applyProtection="1">
      <alignment vertical="center"/>
      <protection locked="0"/>
    </xf>
    <xf numFmtId="0" fontId="6" fillId="2" borderId="8" xfId="1" applyNumberFormat="1" applyFont="1" applyFill="1" applyBorder="1" applyAlignment="1" applyProtection="1">
      <alignment vertical="center"/>
      <protection locked="0"/>
    </xf>
    <xf numFmtId="0" fontId="6" fillId="2" borderId="7" xfId="1" applyNumberFormat="1" applyFont="1" applyFill="1" applyBorder="1" applyAlignment="1" applyProtection="1">
      <alignment vertical="center"/>
      <protection locked="0"/>
    </xf>
    <xf numFmtId="0" fontId="6" fillId="2" borderId="11" xfId="1" applyNumberFormat="1" applyFont="1" applyFill="1" applyBorder="1" applyAlignment="1" applyProtection="1">
      <alignment vertical="center"/>
      <protection locked="0"/>
    </xf>
    <xf numFmtId="0" fontId="9" fillId="0" borderId="1" xfId="1" applyNumberFormat="1" applyFont="1" applyFill="1" applyBorder="1" applyAlignment="1" applyProtection="1">
      <alignment vertical="center"/>
      <protection locked="0"/>
    </xf>
    <xf numFmtId="0" fontId="6" fillId="2" borderId="7" xfId="1" applyNumberFormat="1" applyFont="1" applyFill="1" applyBorder="1" applyAlignment="1">
      <alignment horizontal="left" vertical="center"/>
    </xf>
    <xf numFmtId="0" fontId="6" fillId="2" borderId="11" xfId="1" applyNumberFormat="1" applyFont="1" applyFill="1" applyBorder="1" applyAlignment="1" applyProtection="1">
      <alignment horizontal="left" vertical="center"/>
      <protection locked="0"/>
    </xf>
    <xf numFmtId="0" fontId="15" fillId="0" borderId="1" xfId="0" applyFont="1" applyFill="1" applyBorder="1" applyAlignment="1">
      <alignment horizontal="left" vertical="center" wrapText="1" indent="3"/>
    </xf>
    <xf numFmtId="0" fontId="6" fillId="0" borderId="1" xfId="1" applyNumberFormat="1" applyFont="1" applyFill="1" applyBorder="1" applyAlignment="1" applyProtection="1">
      <alignment vertical="center"/>
      <protection locked="0"/>
    </xf>
    <xf numFmtId="0" fontId="14" fillId="0" borderId="1" xfId="2" applyFont="1" applyFill="1" applyBorder="1" applyAlignment="1">
      <alignment horizontal="center" vertical="center"/>
    </xf>
    <xf numFmtId="0" fontId="9" fillId="0" borderId="1" xfId="1" applyFont="1" applyFill="1" applyBorder="1" applyAlignment="1">
      <alignment horizontal="right" vertical="center"/>
    </xf>
    <xf numFmtId="0" fontId="6" fillId="0" borderId="1" xfId="1" applyNumberFormat="1" applyFont="1" applyFill="1" applyBorder="1" applyAlignment="1" applyProtection="1">
      <alignment horizontal="left" vertical="center"/>
      <protection locked="0"/>
    </xf>
    <xf numFmtId="0" fontId="8" fillId="0" borderId="1" xfId="1" applyFont="1" applyFill="1" applyBorder="1" applyAlignment="1">
      <alignment horizontal="left" vertical="center"/>
    </xf>
    <xf numFmtId="10" fontId="9" fillId="0" borderId="1" xfId="1" applyNumberFormat="1" applyFont="1" applyFill="1" applyBorder="1" applyAlignment="1">
      <alignment vertical="center"/>
    </xf>
    <xf numFmtId="0" fontId="9" fillId="0" borderId="1" xfId="1" applyFont="1" applyFill="1" applyBorder="1" applyAlignment="1">
      <alignment horizontal="left" vertical="center"/>
    </xf>
    <xf numFmtId="9" fontId="9" fillId="0" borderId="1" xfId="31" applyFont="1" applyFill="1" applyBorder="1" applyAlignment="1">
      <alignment vertical="center"/>
    </xf>
    <xf numFmtId="168" fontId="9" fillId="0" borderId="1" xfId="1" applyNumberFormat="1" applyFont="1" applyFill="1" applyBorder="1" applyAlignment="1">
      <alignment vertical="center"/>
    </xf>
    <xf numFmtId="0" fontId="9" fillId="0" borderId="1" xfId="1" applyNumberFormat="1" applyFont="1" applyAlignment="1">
      <alignment horizontal="right" vertical="center"/>
    </xf>
    <xf numFmtId="0" fontId="9" fillId="0" borderId="0" xfId="0" applyFont="1" applyAlignment="1">
      <alignment horizontal="right"/>
    </xf>
    <xf numFmtId="0" fontId="14" fillId="0" borderId="1" xfId="2" applyNumberFormat="1" applyFont="1" applyAlignment="1">
      <alignment horizontal="center" vertical="center"/>
    </xf>
    <xf numFmtId="0" fontId="6" fillId="2" borderId="11" xfId="1" applyNumberFormat="1" applyFont="1" applyFill="1" applyBorder="1" applyAlignment="1">
      <alignment horizontal="left" vertical="center"/>
    </xf>
    <xf numFmtId="0" fontId="9" fillId="0" borderId="0" xfId="0" applyFont="1" applyAlignment="1"/>
    <xf numFmtId="0" fontId="6" fillId="2" borderId="8" xfId="1" applyNumberFormat="1" applyFont="1" applyFill="1" applyBorder="1" applyAlignment="1">
      <alignment vertical="center"/>
    </xf>
    <xf numFmtId="0" fontId="9" fillId="3" borderId="9" xfId="1" applyNumberFormat="1" applyFont="1" applyFill="1" applyBorder="1" applyAlignment="1">
      <alignment vertical="center"/>
    </xf>
    <xf numFmtId="0" fontId="6" fillId="2" borderId="7" xfId="1" applyNumberFormat="1" applyFont="1" applyFill="1" applyBorder="1" applyAlignment="1">
      <alignment vertical="center"/>
    </xf>
    <xf numFmtId="0" fontId="5" fillId="3" borderId="10" xfId="1" applyNumberFormat="1" applyFont="1" applyFill="1" applyBorder="1" applyAlignment="1">
      <alignment vertical="center"/>
    </xf>
    <xf numFmtId="0" fontId="9" fillId="0" borderId="1" xfId="1" applyNumberFormat="1" applyFont="1" applyFill="1" applyAlignment="1">
      <alignment vertical="center"/>
    </xf>
    <xf numFmtId="0" fontId="6" fillId="0" borderId="1" xfId="1" applyNumberFormat="1" applyFont="1" applyFill="1" applyBorder="1" applyAlignment="1">
      <alignment horizontal="left" vertical="center"/>
    </xf>
    <xf numFmtId="0" fontId="5" fillId="0" borderId="1" xfId="1" applyNumberFormat="1" applyFont="1" applyFill="1" applyBorder="1" applyAlignment="1">
      <alignment vertical="center"/>
    </xf>
    <xf numFmtId="0" fontId="6" fillId="3" borderId="25" xfId="1" applyNumberFormat="1" applyFont="1" applyFill="1" applyBorder="1" applyAlignment="1">
      <alignment vertical="center"/>
    </xf>
    <xf numFmtId="0" fontId="6" fillId="3" borderId="26" xfId="1" applyNumberFormat="1" applyFont="1" applyFill="1" applyBorder="1" applyAlignment="1">
      <alignment vertical="center"/>
    </xf>
    <xf numFmtId="0" fontId="6" fillId="2" borderId="9" xfId="1" applyNumberFormat="1" applyFont="1" applyFill="1" applyBorder="1" applyAlignment="1" applyProtection="1">
      <alignment vertical="center"/>
      <protection locked="0"/>
    </xf>
    <xf numFmtId="164" fontId="14" fillId="0" borderId="1" xfId="8" applyNumberFormat="1" applyFont="1" applyBorder="1" applyAlignment="1" applyProtection="1">
      <alignment horizontal="center" vertical="center"/>
      <protection locked="0"/>
    </xf>
    <xf numFmtId="164" fontId="5" fillId="0" borderId="1" xfId="8" applyNumberFormat="1" applyFont="1" applyFill="1" applyBorder="1" applyAlignment="1" applyProtection="1">
      <alignment vertical="center"/>
      <protection locked="0"/>
    </xf>
    <xf numFmtId="0" fontId="6" fillId="2" borderId="10" xfId="1" applyNumberFormat="1" applyFont="1" applyFill="1" applyBorder="1" applyAlignment="1" applyProtection="1">
      <alignment vertical="center"/>
      <protection locked="0"/>
    </xf>
    <xf numFmtId="164" fontId="9" fillId="0" borderId="1" xfId="8" applyNumberFormat="1" applyFont="1" applyBorder="1" applyAlignment="1" applyProtection="1">
      <alignment vertical="center"/>
      <protection locked="0"/>
    </xf>
    <xf numFmtId="0" fontId="6" fillId="2" borderId="13" xfId="1" applyNumberFormat="1" applyFont="1" applyFill="1" applyBorder="1" applyAlignment="1" applyProtection="1">
      <alignment vertical="center"/>
      <protection locked="0"/>
    </xf>
    <xf numFmtId="0" fontId="5" fillId="0" borderId="1" xfId="1" applyNumberFormat="1" applyFont="1" applyFill="1" applyBorder="1" applyAlignment="1" applyProtection="1">
      <alignment horizontal="left" vertical="center"/>
      <protection locked="0"/>
    </xf>
    <xf numFmtId="0" fontId="6" fillId="3" borderId="8" xfId="1" applyNumberFormat="1" applyFont="1" applyFill="1" applyBorder="1" applyAlignment="1" applyProtection="1">
      <alignment vertical="center"/>
      <protection locked="0"/>
    </xf>
    <xf numFmtId="0" fontId="6" fillId="3" borderId="9" xfId="1" applyNumberFormat="1" applyFont="1" applyFill="1" applyBorder="1" applyAlignment="1" applyProtection="1">
      <alignment vertical="center"/>
      <protection locked="0"/>
    </xf>
    <xf numFmtId="0" fontId="6" fillId="3" borderId="7" xfId="1" applyNumberFormat="1" applyFont="1" applyFill="1" applyBorder="1" applyAlignment="1" applyProtection="1">
      <alignment vertical="center"/>
      <protection locked="0"/>
    </xf>
    <xf numFmtId="0" fontId="6" fillId="3" borderId="10" xfId="1" applyNumberFormat="1" applyFont="1" applyFill="1" applyBorder="1" applyAlignment="1" applyProtection="1">
      <alignment vertical="center"/>
      <protection locked="0"/>
    </xf>
    <xf numFmtId="164" fontId="6" fillId="0" borderId="1" xfId="8" applyNumberFormat="1" applyFont="1" applyFill="1" applyBorder="1" applyAlignment="1" applyProtection="1">
      <alignment vertical="center"/>
      <protection locked="0"/>
    </xf>
    <xf numFmtId="0" fontId="6" fillId="3" borderId="13" xfId="1" applyNumberFormat="1" applyFont="1" applyFill="1" applyBorder="1" applyAlignment="1" applyProtection="1">
      <alignment vertical="center"/>
      <protection locked="0"/>
    </xf>
    <xf numFmtId="164" fontId="9" fillId="0" borderId="1" xfId="8" applyNumberFormat="1" applyFont="1" applyFill="1" applyBorder="1" applyAlignment="1" applyProtection="1">
      <alignment vertical="center"/>
      <protection locked="0"/>
    </xf>
    <xf numFmtId="0" fontId="5" fillId="3" borderId="9" xfId="1" applyNumberFormat="1" applyFont="1" applyFill="1" applyBorder="1" applyAlignment="1" applyProtection="1">
      <alignment vertical="center"/>
      <protection locked="0"/>
    </xf>
    <xf numFmtId="0" fontId="5" fillId="3" borderId="10" xfId="1" applyNumberFormat="1" applyFont="1" applyFill="1" applyBorder="1" applyAlignment="1" applyProtection="1">
      <alignment vertical="center"/>
      <protection locked="0"/>
    </xf>
    <xf numFmtId="0" fontId="5" fillId="3" borderId="13" xfId="1" applyNumberFormat="1" applyFont="1" applyFill="1" applyBorder="1" applyAlignment="1" applyProtection="1">
      <alignment vertical="center"/>
      <protection locked="0"/>
    </xf>
    <xf numFmtId="0" fontId="5" fillId="0" borderId="1" xfId="1" applyNumberFormat="1" applyFont="1" applyFill="1" applyBorder="1" applyAlignment="1" applyProtection="1">
      <alignment vertical="center"/>
      <protection locked="0"/>
    </xf>
    <xf numFmtId="0" fontId="8" fillId="0" borderId="1" xfId="1" applyFont="1" applyFill="1" applyAlignment="1">
      <alignment vertical="center"/>
    </xf>
    <xf numFmtId="0" fontId="6" fillId="2" borderId="1" xfId="1" applyNumberFormat="1" applyFont="1" applyFill="1" applyBorder="1" applyAlignment="1">
      <alignment vertical="center"/>
    </xf>
    <xf numFmtId="0" fontId="9" fillId="3" borderId="1" xfId="1" applyNumberFormat="1" applyFont="1" applyFill="1" applyBorder="1" applyAlignment="1">
      <alignment vertical="center"/>
    </xf>
    <xf numFmtId="0" fontId="9" fillId="0" borderId="1" xfId="1" applyNumberFormat="1" applyFont="1" applyBorder="1" applyAlignment="1">
      <alignment vertical="center"/>
    </xf>
    <xf numFmtId="0" fontId="6" fillId="2" borderId="1" xfId="1" applyNumberFormat="1" applyFont="1" applyFill="1" applyBorder="1" applyAlignment="1">
      <alignment horizontal="left" vertical="center"/>
    </xf>
    <xf numFmtId="0" fontId="14" fillId="0" borderId="1" xfId="2" applyNumberFormat="1" applyFont="1" applyAlignment="1" applyProtection="1">
      <alignment horizontal="center" vertical="center"/>
      <protection locked="0"/>
    </xf>
    <xf numFmtId="0" fontId="6" fillId="8" borderId="26" xfId="1" applyNumberFormat="1" applyFont="1" applyFill="1" applyBorder="1" applyAlignment="1">
      <alignment horizontal="left" vertical="center"/>
    </xf>
    <xf numFmtId="43" fontId="9" fillId="0" borderId="1" xfId="31" applyNumberFormat="1" applyFont="1" applyBorder="1" applyAlignment="1">
      <alignment vertical="center"/>
    </xf>
    <xf numFmtId="0" fontId="22" fillId="0" borderId="0" xfId="0" applyFont="1" applyAlignment="1">
      <alignment horizontal="left" wrapText="1"/>
    </xf>
    <xf numFmtId="0" fontId="27" fillId="0" borderId="2" xfId="0" applyFont="1" applyBorder="1" applyAlignment="1">
      <alignment horizontal="left" wrapText="1"/>
    </xf>
    <xf numFmtId="0" fontId="9" fillId="0" borderId="8" xfId="1" applyFont="1" applyBorder="1" applyAlignment="1">
      <alignment horizontal="center" vertical="center"/>
    </xf>
    <xf numFmtId="0" fontId="9" fillId="0" borderId="2" xfId="1" applyFont="1" applyBorder="1" applyAlignment="1">
      <alignment horizontal="center" vertical="center"/>
    </xf>
    <xf numFmtId="0" fontId="9" fillId="0" borderId="9" xfId="1" applyFont="1" applyBorder="1" applyAlignment="1">
      <alignment horizontal="center" vertical="center"/>
    </xf>
    <xf numFmtId="0" fontId="9" fillId="0" borderId="17" xfId="1" applyFont="1" applyBorder="1" applyAlignment="1">
      <alignment horizontal="center" vertical="center"/>
    </xf>
    <xf numFmtId="0" fontId="9" fillId="0" borderId="19" xfId="1" applyFont="1" applyBorder="1" applyAlignment="1">
      <alignment horizontal="center" vertical="center"/>
    </xf>
    <xf numFmtId="0" fontId="9" fillId="0" borderId="18" xfId="1" applyFont="1" applyBorder="1" applyAlignment="1">
      <alignment horizontal="center" vertical="center"/>
    </xf>
    <xf numFmtId="0" fontId="9" fillId="0" borderId="20" xfId="1" applyFont="1" applyBorder="1" applyAlignment="1">
      <alignment horizontal="center" vertical="center"/>
    </xf>
    <xf numFmtId="0" fontId="9" fillId="0" borderId="21" xfId="1" applyFont="1" applyBorder="1" applyAlignment="1">
      <alignment horizontal="center" vertical="center"/>
    </xf>
    <xf numFmtId="0" fontId="9" fillId="0" borderId="22" xfId="1" applyFont="1" applyBorder="1" applyAlignment="1">
      <alignment horizontal="center" vertical="center"/>
    </xf>
  </cellXfs>
  <cellStyles count="35">
    <cellStyle name="Comma" xfId="4" builtinId="3"/>
    <cellStyle name="Comma 10" xfId="6" xr:uid="{00000000-0005-0000-0000-000001000000}"/>
    <cellStyle name="Comma 10 2" xfId="10" xr:uid="{00000000-0005-0000-0000-000002000000}"/>
    <cellStyle name="Comma 10 2 2" xfId="26" xr:uid="{00000000-0005-0000-0000-000003000000}"/>
    <cellStyle name="Comma 2" xfId="8" xr:uid="{00000000-0005-0000-0000-000004000000}"/>
    <cellStyle name="Comma 2 2" xfId="11" xr:uid="{00000000-0005-0000-0000-000005000000}"/>
    <cellStyle name="Currency" xfId="30" builtinId="4"/>
    <cellStyle name="Currency 2" xfId="14" xr:uid="{00000000-0005-0000-0000-000007000000}"/>
    <cellStyle name="Hyperlink" xfId="2" builtinId="8"/>
    <cellStyle name="Normal" xfId="0" builtinId="0"/>
    <cellStyle name="Normal 10" xfId="21" xr:uid="{00000000-0005-0000-0000-00000A000000}"/>
    <cellStyle name="Normal 11" xfId="13" xr:uid="{00000000-0005-0000-0000-00000B000000}"/>
    <cellStyle name="Normal 12" xfId="5" xr:uid="{00000000-0005-0000-0000-00000C000000}"/>
    <cellStyle name="Normal 12 2" xfId="9" xr:uid="{00000000-0005-0000-0000-00000D000000}"/>
    <cellStyle name="Normal 12 2 2" xfId="25" xr:uid="{00000000-0005-0000-0000-00000E000000}"/>
    <cellStyle name="Normal 13" xfId="22" xr:uid="{00000000-0005-0000-0000-00000F000000}"/>
    <cellStyle name="Normal 14" xfId="23" xr:uid="{00000000-0005-0000-0000-000010000000}"/>
    <cellStyle name="Normal 15" xfId="24" xr:uid="{00000000-0005-0000-0000-000011000000}"/>
    <cellStyle name="Normal 2" xfId="1" xr:uid="{00000000-0005-0000-0000-000012000000}"/>
    <cellStyle name="Normal 2 3" xfId="12" xr:uid="{00000000-0005-0000-0000-000013000000}"/>
    <cellStyle name="Normal 3" xfId="3" xr:uid="{00000000-0005-0000-0000-000014000000}"/>
    <cellStyle name="Normal 4" xfId="15" xr:uid="{00000000-0005-0000-0000-000015000000}"/>
    <cellStyle name="Normal 5" xfId="16" xr:uid="{00000000-0005-0000-0000-000016000000}"/>
    <cellStyle name="Normal 54" xfId="33" xr:uid="{00000000-0005-0000-0000-000017000000}"/>
    <cellStyle name="Normal 55" xfId="34" xr:uid="{00000000-0005-0000-0000-000018000000}"/>
    <cellStyle name="Normal 6" xfId="17" xr:uid="{00000000-0005-0000-0000-000019000000}"/>
    <cellStyle name="Normal 7" xfId="18" xr:uid="{00000000-0005-0000-0000-00001A000000}"/>
    <cellStyle name="Normal 8" xfId="19" xr:uid="{00000000-0005-0000-0000-00001B000000}"/>
    <cellStyle name="Normal 9" xfId="20" xr:uid="{00000000-0005-0000-0000-00001C000000}"/>
    <cellStyle name="Normal_Book21" xfId="32" xr:uid="{00000000-0005-0000-0000-00001D000000}"/>
    <cellStyle name="Percent" xfId="31" builtinId="5"/>
    <cellStyle name="Percent 2" xfId="7" xr:uid="{00000000-0005-0000-0000-00001F000000}"/>
    <cellStyle name="SAPBEXchaText" xfId="28" xr:uid="{00000000-0005-0000-0000-000020000000}"/>
    <cellStyle name="SAPBEXItemHeader" xfId="27" xr:uid="{00000000-0005-0000-0000-000021000000}"/>
    <cellStyle name="SAPBEXstdItem" xfId="29" xr:uid="{00000000-0005-0000-0000-000022000000}"/>
  </cellStyles>
  <dxfs count="0"/>
  <tableStyles count="0" defaultTableStyle="TableStyleMedium2" defaultPivotStyle="PivotStyleLight16"/>
  <colors>
    <mruColors>
      <color rgb="FFFCE5CD"/>
      <color rgb="FFFFFF99"/>
      <color rgb="FFFF0000"/>
      <color rgb="FFE2EFDA"/>
      <color rgb="FFFF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1905</xdr:colOff>
      <xdr:row>6</xdr:row>
      <xdr:rowOff>127634</xdr:rowOff>
    </xdr:from>
    <xdr:to>
      <xdr:col>3</xdr:col>
      <xdr:colOff>329565</xdr:colOff>
      <xdr:row>20</xdr:row>
      <xdr:rowOff>123825</xdr:rowOff>
    </xdr:to>
    <xdr:sp macro="" textlink="">
      <xdr:nvSpPr>
        <xdr:cNvPr id="5" name="TextBox 4">
          <a:extLst>
            <a:ext uri="{FF2B5EF4-FFF2-40B4-BE49-F238E27FC236}">
              <a16:creationId xmlns:a16="http://schemas.microsoft.com/office/drawing/2014/main" id="{00000000-0008-0000-0400-000005000000}"/>
            </a:ext>
          </a:extLst>
        </xdr:cNvPr>
        <xdr:cNvSpPr txBox="1"/>
      </xdr:nvSpPr>
      <xdr:spPr>
        <a:xfrm>
          <a:off x="316230" y="984884"/>
          <a:ext cx="3689985" cy="1996441"/>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a:solidFill>
                <a:sysClr val="windowText" lastClr="000000"/>
              </a:solidFill>
              <a:latin typeface="Times New Roman" panose="02020603050405020304" pitchFamily="18" charset="0"/>
              <a:cs typeface="Times New Roman" panose="02020603050405020304" pitchFamily="18" charset="0"/>
            </a:rPr>
            <a:t>Demand at the meter is computed directly</a:t>
          </a:r>
          <a:r>
            <a:rPr lang="en-US" sz="800" baseline="0">
              <a:solidFill>
                <a:sysClr val="windowText" lastClr="000000"/>
              </a:solidFill>
              <a:latin typeface="Times New Roman" panose="02020603050405020304" pitchFamily="18" charset="0"/>
              <a:cs typeface="Times New Roman" panose="02020603050405020304" pitchFamily="18" charset="0"/>
            </a:rPr>
            <a:t> from AMS or IDR data summed across customers in each class. Demand at the source is computed from the peak demand at the meter adjusted upward for distribution and transmission loss factors at the time of the peak for the month.</a:t>
          </a:r>
          <a:endParaRPr lang="en-US" sz="800">
            <a:solidFill>
              <a:sysClr val="windowText" lastClr="000000"/>
            </a:solidFill>
            <a:latin typeface="Times New Roman" panose="02020603050405020304" pitchFamily="18" charset="0"/>
            <a:cs typeface="Times New Roman" panose="02020603050405020304" pitchFamily="18" charset="0"/>
          </a:endParaRPr>
        </a:p>
        <a:p>
          <a:endParaRPr lang="en-US" sz="800">
            <a:solidFill>
              <a:sysClr val="windowText" lastClr="000000"/>
            </a:solidFill>
            <a:latin typeface="Times New Roman" panose="02020603050405020304" pitchFamily="18" charset="0"/>
            <a:cs typeface="Times New Roman" panose="02020603050405020304" pitchFamily="18" charset="0"/>
          </a:endParaRPr>
        </a:p>
        <a:p>
          <a:r>
            <a:rPr lang="en-US" sz="800">
              <a:solidFill>
                <a:sysClr val="windowText" lastClr="000000"/>
              </a:solidFill>
              <a:latin typeface="Times New Roman" panose="02020603050405020304" pitchFamily="18" charset="0"/>
              <a:cs typeface="Times New Roman" panose="02020603050405020304" pitchFamily="18" charset="0"/>
            </a:rPr>
            <a:t>Energy usage in Schedule H-1.3 is based on calendar month kWh</a:t>
          </a:r>
          <a:r>
            <a:rPr lang="en-US" sz="800" baseline="0">
              <a:solidFill>
                <a:sysClr val="windowText" lastClr="000000"/>
              </a:solidFill>
              <a:latin typeface="Times New Roman" panose="02020603050405020304" pitchFamily="18" charset="0"/>
              <a:cs typeface="Times New Roman" panose="02020603050405020304" pitchFamily="18" charset="0"/>
            </a:rPr>
            <a:t> sales at the meter.  It is the sum of the interval data from the beginning to the end of the month. This will not match the Billing Month kWh sales reported on Schedule H-1.2.  Energy use at the source is computed from energy at the meter scaled up for distribution and transmission losses.</a:t>
          </a:r>
          <a:endParaRPr lang="en-US" sz="800">
            <a:solidFill>
              <a:sysClr val="windowText" lastClr="000000"/>
            </a:solidFill>
            <a:latin typeface="Times New Roman" panose="02020603050405020304" pitchFamily="18" charset="0"/>
            <a:cs typeface="Times New Roman" panose="02020603050405020304" pitchFamily="18" charset="0"/>
          </a:endParaRPr>
        </a:p>
        <a:p>
          <a:endParaRPr lang="en-US" sz="800">
            <a:solidFill>
              <a:sysClr val="windowText" lastClr="000000"/>
            </a:solidFill>
            <a:latin typeface="Times New Roman" panose="02020603050405020304" pitchFamily="18" charset="0"/>
            <a:cs typeface="Times New Roman" panose="02020603050405020304" pitchFamily="18" charset="0"/>
          </a:endParaRPr>
        </a:p>
        <a:p>
          <a:r>
            <a:rPr lang="en-US" sz="800">
              <a:solidFill>
                <a:sysClr val="windowText" lastClr="000000"/>
              </a:solidFill>
              <a:latin typeface="Times New Roman" panose="02020603050405020304" pitchFamily="18" charset="0"/>
              <a:cs typeface="Times New Roman" panose="02020603050405020304" pitchFamily="18" charset="0"/>
            </a:rPr>
            <a:t>Weather</a:t>
          </a:r>
          <a:r>
            <a:rPr lang="en-US" sz="800" baseline="0">
              <a:solidFill>
                <a:sysClr val="windowText" lastClr="000000"/>
              </a:solidFill>
              <a:latin typeface="Times New Roman" panose="02020603050405020304" pitchFamily="18" charset="0"/>
              <a:cs typeface="Times New Roman" panose="02020603050405020304" pitchFamily="18" charset="0"/>
            </a:rPr>
            <a:t> Adjustments were made to the class peak demand, coincident peak demand (CEHE System), coincident peak demand (ERCOT), and energy.  The weather adjustment is applied to all rate classes except TVS and Lighting. The coincidence factors and load factors for 2015 and 2016 are not weather normalized.</a:t>
          </a:r>
          <a:endParaRPr lang="en-US" sz="800">
            <a:solidFill>
              <a:sysClr val="windowText" lastClr="000000"/>
            </a:solidFill>
            <a:latin typeface="Times New Roman" panose="02020603050405020304" pitchFamily="18" charset="0"/>
            <a:cs typeface="Times New Roman" panose="02020603050405020304" pitchFamily="18" charset="0"/>
          </a:endParaRPr>
        </a:p>
        <a:p>
          <a:endParaRPr lang="en-US" sz="800">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9</xdr:row>
      <xdr:rowOff>0</xdr:rowOff>
    </xdr:from>
    <xdr:to>
      <xdr:col>2</xdr:col>
      <xdr:colOff>1623060</xdr:colOff>
      <xdr:row>11</xdr:row>
      <xdr:rowOff>121920</xdr:rowOff>
    </xdr:to>
    <xdr:sp macro="" textlink="">
      <xdr:nvSpPr>
        <xdr:cNvPr id="2" name="TextBox 1">
          <a:extLst>
            <a:ext uri="{FF2B5EF4-FFF2-40B4-BE49-F238E27FC236}">
              <a16:creationId xmlns:a16="http://schemas.microsoft.com/office/drawing/2014/main" id="{00000000-0008-0000-0700-000002000000}"/>
            </a:ext>
          </a:extLst>
        </xdr:cNvPr>
        <xdr:cNvSpPr txBox="1"/>
      </xdr:nvSpPr>
      <xdr:spPr>
        <a:xfrm>
          <a:off x="419100" y="1584960"/>
          <a:ext cx="3581400" cy="518160"/>
        </a:xfrm>
        <a:prstGeom prst="rect">
          <a:avLst/>
        </a:prstGeom>
        <a:solidFill>
          <a:sysClr val="window" lastClr="FFFFFF"/>
        </a:solidFill>
        <a:ln>
          <a:solidFill>
            <a:sysClr val="windowText" lastClr="000000"/>
          </a:solidFill>
        </a:ln>
      </xdr:spPr>
      <xdr:txBody>
        <a:bodyPr vertOverflow="clip" horzOverflow="clip" wrap="square" lIns="0" tIns="0" rIns="0" bIns="0" rtlCol="0" anchor="t">
          <a:noAutofit/>
        </a:bodyPr>
        <a:lstStyle/>
        <a:p>
          <a:pPr lvl="0"/>
          <a:r>
            <a:rPr lang="en-US" sz="800">
              <a:effectLst/>
              <a:latin typeface="Times New Roman" panose="02020603050405020304" pitchFamily="18" charset="0"/>
              <a:ea typeface="+mn-ea"/>
              <a:cs typeface="Times New Roman" panose="02020603050405020304" pitchFamily="18" charset="0"/>
            </a:rPr>
            <a:t>Please refer to supporting schedules for Schedule II-H-2</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1</xdr:col>
      <xdr:colOff>133350</xdr:colOff>
      <xdr:row>9</xdr:row>
      <xdr:rowOff>25198</xdr:rowOff>
    </xdr:from>
    <xdr:ext cx="4848225" cy="6281591"/>
    <xdr:sp macro="" textlink="">
      <xdr:nvSpPr>
        <xdr:cNvPr id="3" name="TextBox 2">
          <a:extLst>
            <a:ext uri="{FF2B5EF4-FFF2-40B4-BE49-F238E27FC236}">
              <a16:creationId xmlns:a16="http://schemas.microsoft.com/office/drawing/2014/main" id="{30EB2F8C-B849-453F-8057-58C0B5A0A96A}"/>
            </a:ext>
          </a:extLst>
        </xdr:cNvPr>
        <xdr:cNvSpPr txBox="1"/>
      </xdr:nvSpPr>
      <xdr:spPr>
        <a:xfrm rot="10800000" flipV="1">
          <a:off x="447675" y="1453948"/>
          <a:ext cx="4848225" cy="6281591"/>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800">
              <a:solidFill>
                <a:schemeClr val="tx1"/>
              </a:solidFill>
              <a:effectLst/>
              <a:latin typeface="Times New Roman" panose="02020603050405020304" pitchFamily="18" charset="0"/>
              <a:ea typeface="+mn-ea"/>
              <a:cs typeface="Times New Roman" panose="02020603050405020304" pitchFamily="18" charset="0"/>
            </a:rPr>
            <a:t>This schedule provides a narrative explanation of the methodologies used to calculate the adjustments to revenues set forth in Schedule II-H-4.1.  The adjustments include (a) rate annualization adjustments; (b) customer growth adjustments, (c) weather normalization adjustments and (d)</a:t>
          </a:r>
          <a:r>
            <a:rPr lang="en-US" sz="800" baseline="0">
              <a:solidFill>
                <a:schemeClr val="tx1"/>
              </a:solidFill>
              <a:effectLst/>
              <a:latin typeface="Times New Roman" panose="02020603050405020304" pitchFamily="18" charset="0"/>
              <a:ea typeface="+mn-ea"/>
              <a:cs typeface="Times New Roman" panose="02020603050405020304" pitchFamily="18" charset="0"/>
            </a:rPr>
            <a:t> energy efficiency and other adjustments</a:t>
          </a:r>
          <a:r>
            <a:rPr lang="en-US" sz="800">
              <a:solidFill>
                <a:schemeClr val="tx1"/>
              </a:solidFill>
              <a:effectLst/>
              <a:latin typeface="Times New Roman" panose="02020603050405020304" pitchFamily="18" charset="0"/>
              <a:ea typeface="+mn-ea"/>
              <a:cs typeface="Times New Roman" panose="02020603050405020304" pitchFamily="18" charset="0"/>
            </a:rPr>
            <a:t>.  Customer growth adjustments affect number of customers, energy sales, and billing demands and are the result of annualizing billing determinants by month to reflect the number of customers at the end of the test year.  Weather normalization adjustments affect energy and demands and are made to recognize the effects of deviations in test year temperatures from normal temperatures</a:t>
          </a:r>
          <a:endParaRPr lang="en-US" sz="800" u="sng">
            <a:solidFill>
              <a:schemeClr val="tx1"/>
            </a:solidFill>
            <a:effectLst/>
            <a:latin typeface="Times New Roman" panose="02020603050405020304" pitchFamily="18" charset="0"/>
            <a:ea typeface="+mn-ea"/>
            <a:cs typeface="Times New Roman" panose="02020603050405020304" pitchFamily="18" charset="0"/>
          </a:endParaRPr>
        </a:p>
        <a:p>
          <a:r>
            <a:rPr lang="en-US" sz="800">
              <a:solidFill>
                <a:schemeClr val="tx1"/>
              </a:solidFill>
              <a:effectLst/>
              <a:latin typeface="Times New Roman" panose="02020603050405020304" pitchFamily="18" charset="0"/>
              <a:ea typeface="+mn-ea"/>
              <a:cs typeface="Times New Roman" panose="02020603050405020304" pitchFamily="18" charset="0"/>
            </a:rPr>
            <a:t> </a:t>
          </a:r>
        </a:p>
        <a:p>
          <a:r>
            <a:rPr lang="en-US" sz="800" u="sng">
              <a:solidFill>
                <a:schemeClr val="tx1"/>
              </a:solidFill>
              <a:effectLst/>
              <a:latin typeface="Times New Roman" panose="02020603050405020304" pitchFamily="18" charset="0"/>
              <a:ea typeface="+mn-ea"/>
              <a:cs typeface="Times New Roman" panose="02020603050405020304" pitchFamily="18" charset="0"/>
            </a:rPr>
            <a:t>SCHEDULE II-H-4.1.1</a:t>
          </a:r>
          <a:endParaRPr lang="en-US" sz="800">
            <a:solidFill>
              <a:schemeClr val="tx1"/>
            </a:solidFill>
            <a:effectLst/>
            <a:latin typeface="Times New Roman" panose="02020603050405020304" pitchFamily="18" charset="0"/>
            <a:ea typeface="+mn-ea"/>
            <a:cs typeface="Times New Roman" panose="02020603050405020304" pitchFamily="18" charset="0"/>
          </a:endParaRPr>
        </a:p>
        <a:p>
          <a:r>
            <a:rPr lang="en-US" sz="800">
              <a:solidFill>
                <a:schemeClr val="tx1"/>
              </a:solidFill>
              <a:effectLst/>
              <a:latin typeface="Times New Roman" panose="02020603050405020304" pitchFamily="18" charset="0"/>
              <a:ea typeface="+mn-ea"/>
              <a:cs typeface="Times New Roman" panose="02020603050405020304" pitchFamily="18" charset="0"/>
            </a:rPr>
            <a:t>Unadjusted Test Year Revenues – booked annual billing units by class of service are provided in lines 1 through 14, columns (3) through (6) and booked revenues by class of service are provided in columns (7) through (16).  </a:t>
          </a:r>
        </a:p>
        <a:p>
          <a:r>
            <a:rPr lang="en-US" sz="800">
              <a:solidFill>
                <a:schemeClr val="tx1"/>
              </a:solidFill>
              <a:effectLst/>
              <a:latin typeface="Times New Roman" panose="02020603050405020304" pitchFamily="18" charset="0"/>
              <a:ea typeface="+mn-ea"/>
              <a:cs typeface="Times New Roman" panose="02020603050405020304" pitchFamily="18" charset="0"/>
            </a:rPr>
            <a:t> </a:t>
          </a:r>
        </a:p>
        <a:p>
          <a:r>
            <a:rPr lang="en-US" sz="800" u="sng">
              <a:solidFill>
                <a:schemeClr val="tx1"/>
              </a:solidFill>
              <a:effectLst/>
              <a:latin typeface="Times New Roman" panose="02020603050405020304" pitchFamily="18" charset="0"/>
              <a:ea typeface="+mn-ea"/>
              <a:cs typeface="Times New Roman" panose="02020603050405020304" pitchFamily="18" charset="0"/>
            </a:rPr>
            <a:t>SCHEDULE II-H-4.1.2</a:t>
          </a:r>
          <a:endParaRPr lang="en-US" sz="800">
            <a:solidFill>
              <a:schemeClr val="tx1"/>
            </a:solidFill>
            <a:effectLst/>
            <a:latin typeface="Times New Roman" panose="02020603050405020304" pitchFamily="18" charset="0"/>
            <a:ea typeface="+mn-ea"/>
            <a:cs typeface="Times New Roman" panose="02020603050405020304" pitchFamily="18" charset="0"/>
          </a:endParaRPr>
        </a:p>
        <a:p>
          <a:r>
            <a:rPr lang="en-US" sz="800">
              <a:solidFill>
                <a:schemeClr val="tx1"/>
              </a:solidFill>
              <a:effectLst/>
              <a:latin typeface="Times New Roman" panose="02020603050405020304" pitchFamily="18" charset="0"/>
              <a:ea typeface="+mn-ea"/>
              <a:cs typeface="Times New Roman" panose="02020603050405020304" pitchFamily="18" charset="0"/>
            </a:rPr>
            <a:t>Revenues Associated with Rate Annualization Adjustments – No changes were made to rates</a:t>
          </a:r>
          <a:r>
            <a:rPr lang="en-US" sz="800" baseline="0">
              <a:solidFill>
                <a:schemeClr val="tx1"/>
              </a:solidFill>
              <a:effectLst/>
              <a:latin typeface="Times New Roman" panose="02020603050405020304" pitchFamily="18" charset="0"/>
              <a:ea typeface="+mn-ea"/>
              <a:cs typeface="Times New Roman" panose="02020603050405020304" pitchFamily="18" charset="0"/>
            </a:rPr>
            <a:t> in the test year</a:t>
          </a:r>
          <a:r>
            <a:rPr lang="en-US" sz="800" u="sng">
              <a:solidFill>
                <a:schemeClr val="tx1"/>
              </a:solidFill>
              <a:effectLst/>
              <a:latin typeface="Times New Roman" panose="02020603050405020304" pitchFamily="18" charset="0"/>
              <a:ea typeface="+mn-ea"/>
              <a:cs typeface="Times New Roman" panose="02020603050405020304" pitchFamily="18" charset="0"/>
            </a:rPr>
            <a:t> </a:t>
          </a:r>
        </a:p>
        <a:p>
          <a:endParaRPr lang="en-US" sz="800" u="sng">
            <a:solidFill>
              <a:schemeClr val="tx1"/>
            </a:solidFill>
            <a:effectLst/>
            <a:latin typeface="Times New Roman" panose="02020603050405020304" pitchFamily="18" charset="0"/>
            <a:ea typeface="+mn-ea"/>
            <a:cs typeface="Times New Roman" panose="02020603050405020304" pitchFamily="18" charset="0"/>
          </a:endParaRPr>
        </a:p>
        <a:p>
          <a:r>
            <a:rPr lang="en-US" sz="800" u="sng">
              <a:solidFill>
                <a:schemeClr val="tx1"/>
              </a:solidFill>
              <a:effectLst/>
              <a:latin typeface="Times New Roman" panose="02020603050405020304" pitchFamily="18" charset="0"/>
              <a:ea typeface="+mn-ea"/>
              <a:cs typeface="Times New Roman" panose="02020603050405020304" pitchFamily="18" charset="0"/>
            </a:rPr>
            <a:t>SCHEDULE II-H-4.1.3</a:t>
          </a:r>
          <a:endParaRPr lang="en-US" sz="800">
            <a:solidFill>
              <a:schemeClr val="tx1"/>
            </a:solidFill>
            <a:effectLst/>
            <a:latin typeface="Times New Roman" panose="02020603050405020304" pitchFamily="18" charset="0"/>
            <a:ea typeface="+mn-ea"/>
            <a:cs typeface="Times New Roman" panose="02020603050405020304" pitchFamily="18" charset="0"/>
          </a:endParaRPr>
        </a:p>
        <a:p>
          <a:r>
            <a:rPr lang="en-US" sz="800">
              <a:solidFill>
                <a:schemeClr val="tx1"/>
              </a:solidFill>
              <a:effectLst/>
              <a:latin typeface="Times New Roman" panose="02020603050405020304" pitchFamily="18" charset="0"/>
              <a:ea typeface="+mn-ea"/>
              <a:cs typeface="Times New Roman" panose="02020603050405020304" pitchFamily="18" charset="0"/>
            </a:rPr>
            <a:t>Revenues Associated with kWh Customer Adjustments – The change in customers represents the differences between the total billed customers and total year-end customers by class set forth on Schedule II-H-1.2.  This schedule uses the total customer adjustment to kWh sales from Schedule II-H-1.2, times the applicable kWh charges at present rates to derive the revenue adjustment amounts set forth in Schedule II-H-4.1 (3), columns 9 and 10.  </a:t>
          </a:r>
        </a:p>
        <a:p>
          <a:r>
            <a:rPr lang="en-US" sz="800">
              <a:solidFill>
                <a:schemeClr val="tx1"/>
              </a:solidFill>
              <a:effectLst/>
              <a:latin typeface="Times New Roman" panose="02020603050405020304" pitchFamily="18" charset="0"/>
              <a:ea typeface="+mn-ea"/>
              <a:cs typeface="Times New Roman" panose="02020603050405020304" pitchFamily="18" charset="0"/>
            </a:rPr>
            <a:t>Additionally, column 7 and 8 provide the adjustments to customer charge and meter charge revenues associated with the change in the number of customers.  </a:t>
          </a:r>
        </a:p>
        <a:p>
          <a:r>
            <a:rPr lang="en-US" sz="800">
              <a:solidFill>
                <a:schemeClr val="tx1"/>
              </a:solidFill>
              <a:effectLst/>
              <a:latin typeface="Times New Roman" panose="02020603050405020304" pitchFamily="18" charset="0"/>
              <a:ea typeface="+mn-ea"/>
              <a:cs typeface="Times New Roman" panose="02020603050405020304" pitchFamily="18" charset="0"/>
            </a:rPr>
            <a:t> </a:t>
          </a:r>
        </a:p>
        <a:p>
          <a:r>
            <a:rPr lang="en-US" sz="800" u="sng">
              <a:solidFill>
                <a:schemeClr val="tx1"/>
              </a:solidFill>
              <a:effectLst/>
              <a:latin typeface="Times New Roman" panose="02020603050405020304" pitchFamily="18" charset="0"/>
              <a:ea typeface="+mn-ea"/>
              <a:cs typeface="Times New Roman" panose="02020603050405020304" pitchFamily="18" charset="0"/>
            </a:rPr>
            <a:t>SCHEDULE II-H-4.1.4</a:t>
          </a:r>
          <a:endParaRPr lang="en-US" sz="800">
            <a:solidFill>
              <a:schemeClr val="tx1"/>
            </a:solidFill>
            <a:effectLst/>
            <a:latin typeface="Times New Roman" panose="02020603050405020304" pitchFamily="18" charset="0"/>
            <a:ea typeface="+mn-ea"/>
            <a:cs typeface="Times New Roman" panose="02020603050405020304" pitchFamily="18" charset="0"/>
          </a:endParaRPr>
        </a:p>
        <a:p>
          <a:r>
            <a:rPr lang="en-US" sz="800">
              <a:solidFill>
                <a:schemeClr val="tx1"/>
              </a:solidFill>
              <a:effectLst/>
              <a:latin typeface="Times New Roman" panose="02020603050405020304" pitchFamily="18" charset="0"/>
              <a:ea typeface="+mn-ea"/>
              <a:cs typeface="Times New Roman" panose="02020603050405020304" pitchFamily="18" charset="0"/>
            </a:rPr>
            <a:t>Revenues Associated with kVA Customer Adjustments – employs the total customer adjustment to kVa from WP H-4.1(4) for the SVL, PVS and TVS classes times the applicable transmission and distribution kVa charges at present rates to derive the revenue adjustment amounts set forth in Schedule II-H-4.1 (4), columns (9) and (10).  </a:t>
          </a:r>
        </a:p>
        <a:p>
          <a:r>
            <a:rPr lang="en-US" sz="800">
              <a:solidFill>
                <a:schemeClr val="tx1"/>
              </a:solidFill>
              <a:effectLst/>
              <a:latin typeface="Times New Roman" panose="02020603050405020304" pitchFamily="18" charset="0"/>
              <a:ea typeface="+mn-ea"/>
              <a:cs typeface="Times New Roman" panose="02020603050405020304" pitchFamily="18" charset="0"/>
            </a:rPr>
            <a:t> </a:t>
          </a:r>
        </a:p>
        <a:p>
          <a:r>
            <a:rPr lang="en-US" sz="800" u="sng">
              <a:solidFill>
                <a:schemeClr val="tx1"/>
              </a:solidFill>
              <a:effectLst/>
              <a:latin typeface="Times New Roman" panose="02020603050405020304" pitchFamily="18" charset="0"/>
              <a:ea typeface="+mn-ea"/>
              <a:cs typeface="Times New Roman" panose="02020603050405020304" pitchFamily="18" charset="0"/>
            </a:rPr>
            <a:t>SCHEDULE II-H-4.1.5</a:t>
          </a:r>
          <a:endParaRPr lang="en-US" sz="800">
            <a:solidFill>
              <a:schemeClr val="tx1"/>
            </a:solidFill>
            <a:effectLst/>
            <a:latin typeface="Times New Roman" panose="02020603050405020304" pitchFamily="18" charset="0"/>
            <a:ea typeface="+mn-ea"/>
            <a:cs typeface="Times New Roman" panose="02020603050405020304" pitchFamily="18" charset="0"/>
          </a:endParaRPr>
        </a:p>
        <a:p>
          <a:r>
            <a:rPr lang="en-US" sz="800">
              <a:solidFill>
                <a:schemeClr val="tx1"/>
              </a:solidFill>
              <a:effectLst/>
              <a:latin typeface="Times New Roman" panose="02020603050405020304" pitchFamily="18" charset="0"/>
              <a:ea typeface="+mn-ea"/>
              <a:cs typeface="Times New Roman" panose="02020603050405020304" pitchFamily="18" charset="0"/>
            </a:rPr>
            <a:t>Revenues Associated with kWh Weather Adjustments – are shown on columns (9) and (10) and are calculated by multiplying the weather adjustment to kWh shown on Schedule II-H-4.1(5) column (4) and on Schedule II-H-1.1 column (4) times the applicable energy charges from existing tariffs.  </a:t>
          </a:r>
        </a:p>
        <a:p>
          <a:r>
            <a:rPr lang="en-US" sz="800">
              <a:solidFill>
                <a:schemeClr val="tx1"/>
              </a:solidFill>
              <a:effectLst/>
              <a:latin typeface="Times New Roman" panose="02020603050405020304" pitchFamily="18" charset="0"/>
              <a:ea typeface="+mn-ea"/>
              <a:cs typeface="Times New Roman" panose="02020603050405020304" pitchFamily="18" charset="0"/>
            </a:rPr>
            <a:t> </a:t>
          </a:r>
        </a:p>
        <a:p>
          <a:r>
            <a:rPr lang="en-US" sz="800" u="sng">
              <a:solidFill>
                <a:schemeClr val="tx1"/>
              </a:solidFill>
              <a:effectLst/>
              <a:latin typeface="Times New Roman" panose="02020603050405020304" pitchFamily="18" charset="0"/>
              <a:ea typeface="+mn-ea"/>
              <a:cs typeface="Times New Roman" panose="02020603050405020304" pitchFamily="18" charset="0"/>
            </a:rPr>
            <a:t>SCHEDULE II-H-4.1.6</a:t>
          </a:r>
          <a:endParaRPr lang="en-US" sz="800">
            <a:solidFill>
              <a:schemeClr val="tx1"/>
            </a:solidFill>
            <a:effectLst/>
            <a:latin typeface="Times New Roman" panose="02020603050405020304" pitchFamily="18" charset="0"/>
            <a:ea typeface="+mn-ea"/>
            <a:cs typeface="Times New Roman" panose="02020603050405020304" pitchFamily="18" charset="0"/>
          </a:endParaRPr>
        </a:p>
        <a:p>
          <a:r>
            <a:rPr lang="en-US" sz="800">
              <a:solidFill>
                <a:schemeClr val="tx1"/>
              </a:solidFill>
              <a:effectLst/>
              <a:latin typeface="Times New Roman" panose="02020603050405020304" pitchFamily="18" charset="0"/>
              <a:ea typeface="+mn-ea"/>
              <a:cs typeface="Times New Roman" panose="02020603050405020304" pitchFamily="18" charset="0"/>
            </a:rPr>
            <a:t>Revenues Associated with kVa Weather Adjustments – are shown on columns (9) and (10) of Schedule II-H-4.1(6), and are calculated by multiplying the weather adjustment to transmission and distribution billing kVa shown on Schedule II-H-4.1(6), columns (5) and (6) and on WP H-4.1(Weather Impact) times the applicable test year demand charges in existing tariffs.</a:t>
          </a:r>
        </a:p>
        <a:p>
          <a:r>
            <a:rPr lang="en-US" sz="800">
              <a:solidFill>
                <a:schemeClr val="tx1"/>
              </a:solidFill>
              <a:effectLst/>
              <a:latin typeface="Times New Roman" panose="02020603050405020304" pitchFamily="18" charset="0"/>
              <a:ea typeface="+mn-ea"/>
              <a:cs typeface="Times New Roman" panose="02020603050405020304" pitchFamily="18" charset="0"/>
            </a:rPr>
            <a:t>  </a:t>
          </a:r>
        </a:p>
        <a:p>
          <a:r>
            <a:rPr lang="en-US" sz="800" u="sng">
              <a:solidFill>
                <a:schemeClr val="tx1"/>
              </a:solidFill>
              <a:effectLst/>
              <a:latin typeface="Times New Roman" panose="02020603050405020304" pitchFamily="18" charset="0"/>
              <a:ea typeface="+mn-ea"/>
              <a:cs typeface="Times New Roman" panose="02020603050405020304" pitchFamily="18" charset="0"/>
            </a:rPr>
            <a:t>SCHEDULE II-H-4.1.7</a:t>
          </a:r>
          <a:endParaRPr lang="en-US" sz="800">
            <a:solidFill>
              <a:schemeClr val="tx1"/>
            </a:solidFill>
            <a:effectLst/>
            <a:latin typeface="Times New Roman" panose="02020603050405020304" pitchFamily="18" charset="0"/>
            <a:ea typeface="+mn-ea"/>
            <a:cs typeface="Times New Roman" panose="02020603050405020304" pitchFamily="18" charset="0"/>
          </a:endParaRPr>
        </a:p>
        <a:p>
          <a:r>
            <a:rPr lang="en-US" sz="800">
              <a:solidFill>
                <a:schemeClr val="tx1"/>
              </a:solidFill>
              <a:effectLst/>
              <a:latin typeface="Times New Roman" panose="02020603050405020304" pitchFamily="18" charset="0"/>
              <a:ea typeface="+mn-ea"/>
              <a:cs typeface="Times New Roman" panose="02020603050405020304" pitchFamily="18" charset="0"/>
            </a:rPr>
            <a:t>Revenues associated with EEP adjustments to kWh</a:t>
          </a:r>
          <a:r>
            <a:rPr lang="en-US" sz="800" baseline="0">
              <a:solidFill>
                <a:schemeClr val="tx1"/>
              </a:solidFill>
              <a:effectLst/>
              <a:latin typeface="Times New Roman" panose="02020603050405020304" pitchFamily="18" charset="0"/>
              <a:ea typeface="+mn-ea"/>
              <a:cs typeface="Times New Roman" panose="02020603050405020304" pitchFamily="18" charset="0"/>
            </a:rPr>
            <a:t> as supported by Schedule II-H-1.1, valued at existing test year end base rates</a:t>
          </a:r>
          <a:r>
            <a:rPr lang="en-US" sz="800">
              <a:solidFill>
                <a:schemeClr val="tx1"/>
              </a:solidFill>
              <a:effectLst/>
              <a:latin typeface="Times New Roman" panose="02020603050405020304" pitchFamily="18" charset="0"/>
              <a:ea typeface="+mn-ea"/>
              <a:cs typeface="Times New Roman" panose="02020603050405020304" pitchFamily="18" charset="0"/>
            </a:rPr>
            <a:t>  </a:t>
          </a:r>
        </a:p>
        <a:p>
          <a:r>
            <a:rPr lang="en-US" sz="800">
              <a:solidFill>
                <a:schemeClr val="tx1"/>
              </a:solidFill>
              <a:effectLst/>
              <a:latin typeface="Times New Roman" panose="02020603050405020304" pitchFamily="18" charset="0"/>
              <a:ea typeface="+mn-ea"/>
              <a:cs typeface="Times New Roman" panose="02020603050405020304" pitchFamily="18" charset="0"/>
            </a:rPr>
            <a:t> </a:t>
          </a:r>
        </a:p>
        <a:p>
          <a:r>
            <a:rPr lang="en-US" sz="800" u="sng">
              <a:solidFill>
                <a:schemeClr val="tx1"/>
              </a:solidFill>
              <a:effectLst/>
              <a:latin typeface="Times New Roman" panose="02020603050405020304" pitchFamily="18" charset="0"/>
              <a:ea typeface="+mn-ea"/>
              <a:cs typeface="Times New Roman" panose="02020603050405020304" pitchFamily="18" charset="0"/>
            </a:rPr>
            <a:t>SCHEDULE II-H-4.1.8</a:t>
          </a:r>
          <a:endParaRPr lang="en-US" sz="800">
            <a:solidFill>
              <a:schemeClr val="tx1"/>
            </a:solidFill>
            <a:effectLst/>
            <a:latin typeface="Times New Roman" panose="02020603050405020304" pitchFamily="18" charset="0"/>
            <a:ea typeface="+mn-ea"/>
            <a:cs typeface="Times New Roman" panose="02020603050405020304" pitchFamily="18" charset="0"/>
          </a:endParaRPr>
        </a:p>
        <a:p>
          <a:r>
            <a:rPr lang="en-US" sz="800">
              <a:solidFill>
                <a:schemeClr val="tx1"/>
              </a:solidFill>
              <a:effectLst/>
              <a:latin typeface="Times New Roman" panose="02020603050405020304" pitchFamily="18" charset="0"/>
              <a:ea typeface="+mn-ea"/>
              <a:cs typeface="Times New Roman" panose="02020603050405020304" pitchFamily="18" charset="0"/>
            </a:rPr>
            <a:t>Revenues associated with</a:t>
          </a:r>
          <a:r>
            <a:rPr lang="en-US" sz="800" baseline="0">
              <a:solidFill>
                <a:schemeClr val="tx1"/>
              </a:solidFill>
              <a:effectLst/>
              <a:latin typeface="Times New Roman" panose="02020603050405020304" pitchFamily="18" charset="0"/>
              <a:ea typeface="+mn-ea"/>
              <a:cs typeface="Times New Roman" panose="02020603050405020304" pitchFamily="18" charset="0"/>
            </a:rPr>
            <a:t> EEP</a:t>
          </a:r>
          <a:r>
            <a:rPr lang="en-US" sz="800">
              <a:solidFill>
                <a:schemeClr val="tx1"/>
              </a:solidFill>
              <a:effectLst/>
              <a:latin typeface="Times New Roman" panose="02020603050405020304" pitchFamily="18" charset="0"/>
              <a:ea typeface="+mn-ea"/>
              <a:cs typeface="Times New Roman" panose="02020603050405020304" pitchFamily="18" charset="0"/>
            </a:rPr>
            <a:t> adjustments to kVa demands</a:t>
          </a:r>
          <a:r>
            <a:rPr kumimoji="0" lang="en-US" sz="8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 No changes were made for EEP impacts to demands in the test year</a:t>
          </a:r>
          <a:r>
            <a:rPr lang="en-US" sz="800">
              <a:solidFill>
                <a:schemeClr val="tx1"/>
              </a:solidFill>
              <a:effectLst/>
              <a:latin typeface="Times New Roman" panose="02020603050405020304" pitchFamily="18" charset="0"/>
              <a:ea typeface="+mn-ea"/>
              <a:cs typeface="Times New Roman" panose="02020603050405020304" pitchFamily="18" charset="0"/>
            </a:rPr>
            <a:t>.   </a:t>
          </a:r>
        </a:p>
        <a:p>
          <a:r>
            <a:rPr lang="en-US" sz="800">
              <a:solidFill>
                <a:schemeClr val="tx1"/>
              </a:solidFill>
              <a:effectLst/>
              <a:latin typeface="Times New Roman" panose="02020603050405020304" pitchFamily="18" charset="0"/>
              <a:ea typeface="+mn-ea"/>
              <a:cs typeface="Times New Roman" panose="02020603050405020304" pitchFamily="18" charset="0"/>
            </a:rPr>
            <a:t> </a:t>
          </a:r>
        </a:p>
        <a:p>
          <a:r>
            <a:rPr lang="en-US" sz="800" u="sng">
              <a:solidFill>
                <a:schemeClr val="tx1"/>
              </a:solidFill>
              <a:effectLst/>
              <a:latin typeface="Times New Roman" panose="02020603050405020304" pitchFamily="18" charset="0"/>
              <a:ea typeface="+mn-ea"/>
              <a:cs typeface="Times New Roman" panose="02020603050405020304" pitchFamily="18" charset="0"/>
            </a:rPr>
            <a:t>SCHEDULE II-H-4.1.9</a:t>
          </a:r>
          <a:endParaRPr lang="en-US" sz="800">
            <a:solidFill>
              <a:schemeClr val="tx1"/>
            </a:solidFill>
            <a:effectLst/>
            <a:latin typeface="Times New Roman" panose="02020603050405020304" pitchFamily="18" charset="0"/>
            <a:ea typeface="+mn-ea"/>
            <a:cs typeface="Times New Roman" panose="02020603050405020304" pitchFamily="18" charset="0"/>
          </a:endParaRPr>
        </a:p>
        <a:p>
          <a:r>
            <a:rPr lang="en-US" sz="800">
              <a:solidFill>
                <a:schemeClr val="tx1"/>
              </a:solidFill>
              <a:effectLst/>
              <a:latin typeface="Times New Roman" panose="02020603050405020304" pitchFamily="18" charset="0"/>
              <a:ea typeface="+mn-ea"/>
              <a:cs typeface="Times New Roman" panose="02020603050405020304" pitchFamily="18" charset="0"/>
            </a:rPr>
            <a:t>Total Adjusted Revenue – this information summarizes the adjustments from parts 2 through 8, made to the unadjusted information set forth on page 1.  </a:t>
          </a:r>
        </a:p>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www.west.ssp.pwc.com/Users/ckirchof001/Downloads/RFP%20Schedules%20Filed%20(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PC01-20%20H%20Schedule%20Wkpr%2010%20yr%20nor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A"/>
      <sheetName val="I-A-1"/>
      <sheetName val="II-B"/>
      <sheetName val="II-B-1 Plant"/>
      <sheetName val="II-B-2 General Plant"/>
      <sheetName val="II-B-3 Comm. Equip."/>
      <sheetName val="II-B-4 CWIP"/>
      <sheetName val="II-B-5 Depreciation"/>
      <sheetName val="II-B-6 Plant Future"/>
      <sheetName val="II-B-7 Accum. Provisions"/>
      <sheetName val="II-B-8 M&amp;S"/>
      <sheetName val="II-B-9 CWCapital"/>
      <sheetName val="II-B-10 Prepayments"/>
      <sheetName val="II-B-11 Rate Base Other"/>
      <sheetName val="II-B-12 Reg. Assets"/>
      <sheetName val="II-C-1"/>
      <sheetName val="II-C-1.1"/>
      <sheetName val="II-C-2.1"/>
      <sheetName val="II-C-2.2"/>
      <sheetName val="II-C-2.2a"/>
      <sheetName val="II-C-2.3"/>
      <sheetName val="II-C-2.3a"/>
      <sheetName val="II-C-2.4"/>
      <sheetName val="II-C-2.4a"/>
      <sheetName val="II-C-2.5"/>
      <sheetName val="II-C-2.7"/>
      <sheetName val="II-C-2.8"/>
      <sheetName val="II-C-2.9"/>
      <sheetName val="II-D-1 O&amp;M"/>
      <sheetName val="II-D-1.1 O&amp;M Total by Mth "/>
      <sheetName val="II-D-1.2 O&amp;M TRANS by Mth"/>
      <sheetName val="II-D-1.3 O&amp;M DIST by Mth"/>
      <sheetName val="II-D-1.4 O&amp;M MET by Mth"/>
      <sheetName val="II-D-1.5 O&amp;M TDCS by Mth"/>
      <sheetName val="II-D-2 A&amp;G"/>
      <sheetName val="II-D-2.1 A&amp;G Total by Mth"/>
      <sheetName val="II-D-2.2 A&amp;G TRANS by Mth"/>
      <sheetName val="II-D-2.3 A&amp;G DIST by Mth"/>
      <sheetName val="II-D-2.4 A&amp;G MET by Mth"/>
      <sheetName val="II-D-2.5 A&amp;G TDCS by Mth"/>
      <sheetName val=" II-D-2.2.1 Bad Debt"/>
      <sheetName val="II-D-2.2.2 Bad Debt"/>
      <sheetName val="II-D-2.3 Adv. Contr. Dues"/>
      <sheetName val="II-D-2.4 Advertising"/>
      <sheetName val="II-D-2.4a"/>
      <sheetName val="II-D-2.5"/>
      <sheetName val="II-D.2.6"/>
      <sheetName val="II-D-2.6a"/>
      <sheetName val="II-D-2.6b"/>
      <sheetName val="II-D-2.6c"/>
      <sheetName val="II-D-2.7"/>
      <sheetName val="II-D-2.8 Factoring"/>
      <sheetName val="II-D-2.9 Rents &amp; Leases"/>
      <sheetName val="II-D-3 Payroll Expense"/>
      <sheetName val="II-D-3.2 Regular &amp; OT Payroll"/>
      <sheetName val="II-D-3.3 Reg Payroll byCategory"/>
      <sheetName val="II-D-3.4 Cap vs Exp Payroll"/>
      <sheetName val="II-D-3.5 Employee Headcount"/>
      <sheetName val="II-D-3.6 STI Sev Other Payroll"/>
      <sheetName val="II-D-3.7.1"/>
      <sheetName val=" II-D-3.7.2"/>
      <sheetName val="II-D-3.7.3"/>
      <sheetName val="II-D-3.7.4"/>
      <sheetName val="II-D-3.7.5"/>
      <sheetName val="II-D-3.7.6"/>
      <sheetName val="II-D-3.7.7"/>
      <sheetName val="II-D-3.8.1"/>
      <sheetName val="II-D-3.8.2 &amp; 3.8.3"/>
      <sheetName val="II-D-3.8.4"/>
      <sheetName val="II-D-3.9.1"/>
      <sheetName val="II-D-3.9.2"/>
      <sheetName val="II-D-3.9.3"/>
      <sheetName val="II-D-3.9.4"/>
      <sheetName val="II-D-3.9.5"/>
      <sheetName val="II-D-3.9.6"/>
      <sheetName val="II-D-3.10.1"/>
      <sheetName val="II-D-3.10.2"/>
      <sheetName val="II-D-4 Exclusions"/>
      <sheetName val="II-E-1 Dep. Exp."/>
      <sheetName val="II-E-2 Taxes Other"/>
      <sheetName val="II-E-2.1 Ad Valorem"/>
      <sheetName val="II-E-3 FIT"/>
      <sheetName val="II-E-4 Other Expenses"/>
      <sheetName val="II-E-4.1"/>
      <sheetName val="II-E-4.2 Below the Line"/>
      <sheetName val="II-E-4.3 Nonreccuring"/>
      <sheetName val="II-E-4.4 Reg. Comm. Exp"/>
      <sheetName val="II-E-5 Other Revenues"/>
      <sheetName val="II-F Alloc_Data"/>
      <sheetName val="II-F Alloc_Factor"/>
      <sheetName val="V-K-1"/>
      <sheetName val="V-K-2"/>
      <sheetName val="V-K-4"/>
      <sheetName val="V-K-5.1"/>
      <sheetName val="V-K-5.2"/>
      <sheetName val="V-K-6"/>
      <sheetName val="V-K-7"/>
      <sheetName val="V-K-8"/>
      <sheetName val="V-K-1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17">
          <cell r="B17">
            <v>560</v>
          </cell>
          <cell r="C17" t="str">
            <v>Operation Super. &amp; Engin.</v>
          </cell>
          <cell r="E17">
            <v>5869</v>
          </cell>
          <cell r="F17">
            <v>0</v>
          </cell>
          <cell r="G17">
            <v>15</v>
          </cell>
          <cell r="H17">
            <v>5884</v>
          </cell>
          <cell r="I17" t="str">
            <v>*</v>
          </cell>
          <cell r="J17" t="str">
            <v>TRAN</v>
          </cell>
          <cell r="K17">
            <v>5884</v>
          </cell>
          <cell r="L17">
            <v>5884</v>
          </cell>
          <cell r="M17">
            <v>0</v>
          </cell>
          <cell r="N17">
            <v>0</v>
          </cell>
          <cell r="O17">
            <v>0</v>
          </cell>
        </row>
        <row r="18">
          <cell r="B18">
            <v>561</v>
          </cell>
          <cell r="C18" t="str">
            <v xml:space="preserve">Load Dispatching </v>
          </cell>
          <cell r="E18">
            <v>6481</v>
          </cell>
          <cell r="F18">
            <v>0</v>
          </cell>
          <cell r="G18">
            <v>210</v>
          </cell>
          <cell r="H18">
            <v>6691</v>
          </cell>
          <cell r="I18" t="str">
            <v>*</v>
          </cell>
          <cell r="J18" t="str">
            <v>TRAN</v>
          </cell>
          <cell r="K18">
            <v>6691</v>
          </cell>
          <cell r="L18">
            <v>6691</v>
          </cell>
          <cell r="M18">
            <v>0</v>
          </cell>
          <cell r="N18">
            <v>0</v>
          </cell>
          <cell r="O18">
            <v>0</v>
          </cell>
        </row>
        <row r="19">
          <cell r="B19">
            <v>562</v>
          </cell>
          <cell r="C19" t="str">
            <v>Station Equipment</v>
          </cell>
          <cell r="E19">
            <v>98</v>
          </cell>
          <cell r="F19">
            <v>0</v>
          </cell>
          <cell r="G19">
            <v>11</v>
          </cell>
          <cell r="H19">
            <v>109</v>
          </cell>
          <cell r="I19" t="str">
            <v>*</v>
          </cell>
          <cell r="J19" t="str">
            <v>TPLNT353</v>
          </cell>
          <cell r="K19">
            <v>109</v>
          </cell>
          <cell r="L19">
            <v>94.628102514088184</v>
          </cell>
          <cell r="M19">
            <v>14.371897485911823</v>
          </cell>
          <cell r="N19">
            <v>0</v>
          </cell>
          <cell r="O19">
            <v>0</v>
          </cell>
        </row>
        <row r="20">
          <cell r="B20">
            <v>563</v>
          </cell>
          <cell r="C20" t="str">
            <v xml:space="preserve">Overhead Line Expense </v>
          </cell>
          <cell r="E20">
            <v>459</v>
          </cell>
          <cell r="F20">
            <v>0</v>
          </cell>
          <cell r="G20">
            <v>-5</v>
          </cell>
          <cell r="H20">
            <v>454</v>
          </cell>
          <cell r="I20" t="str">
            <v>*</v>
          </cell>
          <cell r="J20" t="str">
            <v>TRAN</v>
          </cell>
          <cell r="K20">
            <v>454</v>
          </cell>
          <cell r="L20">
            <v>454</v>
          </cell>
          <cell r="M20">
            <v>0</v>
          </cell>
          <cell r="N20">
            <v>0</v>
          </cell>
          <cell r="O20">
            <v>0</v>
          </cell>
        </row>
        <row r="21">
          <cell r="B21">
            <v>564</v>
          </cell>
          <cell r="C21" t="str">
            <v xml:space="preserve">Underground Line Expense </v>
          </cell>
          <cell r="E21">
            <v>2</v>
          </cell>
          <cell r="F21">
            <v>0</v>
          </cell>
          <cell r="G21">
            <v>0</v>
          </cell>
          <cell r="H21">
            <v>2</v>
          </cell>
          <cell r="I21" t="str">
            <v>*</v>
          </cell>
          <cell r="J21" t="str">
            <v>TRAN</v>
          </cell>
          <cell r="K21">
            <v>2</v>
          </cell>
          <cell r="L21">
            <v>2</v>
          </cell>
          <cell r="M21">
            <v>0</v>
          </cell>
          <cell r="N21">
            <v>0</v>
          </cell>
          <cell r="O21">
            <v>0</v>
          </cell>
        </row>
        <row r="22">
          <cell r="B22">
            <v>565</v>
          </cell>
          <cell r="C22" t="str">
            <v>Electricity Transmitted by Others</v>
          </cell>
          <cell r="E22">
            <v>322930</v>
          </cell>
          <cell r="F22">
            <v>0</v>
          </cell>
          <cell r="G22">
            <v>-173310</v>
          </cell>
          <cell r="H22">
            <v>149620</v>
          </cell>
          <cell r="I22" t="str">
            <v>*</v>
          </cell>
          <cell r="J22" t="str">
            <v>TRAN</v>
          </cell>
          <cell r="K22">
            <v>149620</v>
          </cell>
          <cell r="L22">
            <v>149620</v>
          </cell>
          <cell r="M22">
            <v>0</v>
          </cell>
          <cell r="N22">
            <v>0</v>
          </cell>
          <cell r="O22">
            <v>0</v>
          </cell>
        </row>
        <row r="23">
          <cell r="B23">
            <v>566</v>
          </cell>
          <cell r="C23" t="str">
            <v xml:space="preserve">Misc. Transmission Expense </v>
          </cell>
          <cell r="E23">
            <v>1988</v>
          </cell>
          <cell r="F23">
            <v>0</v>
          </cell>
          <cell r="G23">
            <v>3</v>
          </cell>
          <cell r="H23">
            <v>1991</v>
          </cell>
          <cell r="I23" t="str">
            <v>*</v>
          </cell>
          <cell r="J23" t="str">
            <v>TRAN</v>
          </cell>
          <cell r="K23">
            <v>1991</v>
          </cell>
          <cell r="L23">
            <v>1991</v>
          </cell>
          <cell r="M23">
            <v>0</v>
          </cell>
          <cell r="N23">
            <v>0</v>
          </cell>
          <cell r="O23">
            <v>0</v>
          </cell>
        </row>
        <row r="24">
          <cell r="B24">
            <v>567</v>
          </cell>
          <cell r="C24" t="str">
            <v xml:space="preserve">Rents </v>
          </cell>
          <cell r="E24">
            <v>1</v>
          </cell>
          <cell r="F24">
            <v>0</v>
          </cell>
          <cell r="G24">
            <v>0</v>
          </cell>
          <cell r="H24">
            <v>1</v>
          </cell>
          <cell r="I24" t="str">
            <v>*</v>
          </cell>
          <cell r="J24" t="str">
            <v>TRAN</v>
          </cell>
          <cell r="K24">
            <v>1</v>
          </cell>
          <cell r="L24">
            <v>1</v>
          </cell>
          <cell r="M24">
            <v>0</v>
          </cell>
          <cell r="N24">
            <v>0</v>
          </cell>
          <cell r="O24">
            <v>0</v>
          </cell>
        </row>
        <row r="27">
          <cell r="C27" t="str">
            <v>Subtotal</v>
          </cell>
          <cell r="E27">
            <v>337828</v>
          </cell>
          <cell r="F27">
            <v>0</v>
          </cell>
          <cell r="G27">
            <v>-173076</v>
          </cell>
          <cell r="H27">
            <v>164752</v>
          </cell>
          <cell r="K27">
            <v>164752</v>
          </cell>
          <cell r="L27">
            <v>164737.62810251408</v>
          </cell>
          <cell r="M27">
            <v>14.371897485911823</v>
          </cell>
          <cell r="N27">
            <v>0</v>
          </cell>
          <cell r="O27">
            <v>0</v>
          </cell>
        </row>
        <row r="29">
          <cell r="C29" t="str">
            <v>Maintenance</v>
          </cell>
          <cell r="D29" t="str">
            <v>II-D-1</v>
          </cell>
        </row>
        <row r="30">
          <cell r="B30">
            <v>568</v>
          </cell>
          <cell r="C30" t="str">
            <v xml:space="preserve">Maintenance Super. &amp; Engin. </v>
          </cell>
          <cell r="E30">
            <v>0</v>
          </cell>
          <cell r="F30">
            <v>0</v>
          </cell>
          <cell r="G30">
            <v>0</v>
          </cell>
          <cell r="H30">
            <v>0</v>
          </cell>
          <cell r="I30" t="str">
            <v>*</v>
          </cell>
          <cell r="J30" t="str">
            <v>TRAN</v>
          </cell>
          <cell r="K30">
            <v>0</v>
          </cell>
          <cell r="L30">
            <v>0</v>
          </cell>
          <cell r="M30">
            <v>0</v>
          </cell>
          <cell r="N30">
            <v>0</v>
          </cell>
          <cell r="O30">
            <v>0</v>
          </cell>
        </row>
        <row r="31">
          <cell r="B31">
            <v>569</v>
          </cell>
          <cell r="C31" t="str">
            <v>Maint. of Structures</v>
          </cell>
          <cell r="E31">
            <v>269</v>
          </cell>
          <cell r="F31">
            <v>0</v>
          </cell>
          <cell r="G31">
            <v>19</v>
          </cell>
          <cell r="H31">
            <v>288</v>
          </cell>
          <cell r="I31" t="str">
            <v>*</v>
          </cell>
          <cell r="J31" t="str">
            <v>TRAN</v>
          </cell>
          <cell r="K31">
            <v>288</v>
          </cell>
          <cell r="L31">
            <v>288</v>
          </cell>
          <cell r="M31">
            <v>0</v>
          </cell>
          <cell r="N31">
            <v>0</v>
          </cell>
          <cell r="O31">
            <v>0</v>
          </cell>
        </row>
        <row r="32">
          <cell r="B32">
            <v>570</v>
          </cell>
          <cell r="C32" t="str">
            <v>Maint. of Station Equipment</v>
          </cell>
          <cell r="E32">
            <v>5662</v>
          </cell>
          <cell r="F32">
            <v>0</v>
          </cell>
          <cell r="G32">
            <v>70</v>
          </cell>
          <cell r="H32">
            <v>5732</v>
          </cell>
          <cell r="I32" t="str">
            <v>*</v>
          </cell>
          <cell r="J32" t="str">
            <v>TPLNT353</v>
          </cell>
          <cell r="K32">
            <v>5732</v>
          </cell>
          <cell r="L32">
            <v>4976.2227854197563</v>
          </cell>
          <cell r="M32">
            <v>755.77721458024382</v>
          </cell>
          <cell r="N32">
            <v>0</v>
          </cell>
          <cell r="O32">
            <v>0</v>
          </cell>
        </row>
        <row r="33">
          <cell r="B33">
            <v>571</v>
          </cell>
          <cell r="C33" t="str">
            <v>Maint. of Overhead Lines</v>
          </cell>
          <cell r="E33">
            <v>11001</v>
          </cell>
          <cell r="F33">
            <v>0</v>
          </cell>
          <cell r="G33">
            <v>190</v>
          </cell>
          <cell r="H33">
            <v>11191</v>
          </cell>
          <cell r="I33" t="str">
            <v>*</v>
          </cell>
          <cell r="J33" t="str">
            <v>TRAN</v>
          </cell>
          <cell r="K33">
            <v>11191</v>
          </cell>
          <cell r="L33">
            <v>11191</v>
          </cell>
          <cell r="M33">
            <v>0</v>
          </cell>
          <cell r="N33">
            <v>0</v>
          </cell>
          <cell r="O33">
            <v>0</v>
          </cell>
        </row>
        <row r="34">
          <cell r="B34">
            <v>572</v>
          </cell>
          <cell r="C34" t="str">
            <v>Maint. of Underground Lines</v>
          </cell>
          <cell r="E34">
            <v>2</v>
          </cell>
          <cell r="F34">
            <v>0</v>
          </cell>
          <cell r="G34">
            <v>0</v>
          </cell>
          <cell r="H34">
            <v>2</v>
          </cell>
          <cell r="I34" t="str">
            <v>*</v>
          </cell>
          <cell r="J34" t="str">
            <v>TRAN</v>
          </cell>
          <cell r="K34">
            <v>2</v>
          </cell>
          <cell r="L34">
            <v>2</v>
          </cell>
          <cell r="M34">
            <v>0</v>
          </cell>
          <cell r="N34">
            <v>0</v>
          </cell>
          <cell r="O34">
            <v>0</v>
          </cell>
        </row>
        <row r="35">
          <cell r="B35">
            <v>573</v>
          </cell>
          <cell r="C35" t="str">
            <v>Maint. of Misc. Trans.Plant</v>
          </cell>
          <cell r="E35">
            <v>235</v>
          </cell>
          <cell r="F35">
            <v>0</v>
          </cell>
          <cell r="G35">
            <v>10</v>
          </cell>
          <cell r="H35">
            <v>245</v>
          </cell>
          <cell r="I35" t="str">
            <v>*</v>
          </cell>
          <cell r="J35" t="str">
            <v>TRAN</v>
          </cell>
          <cell r="K35">
            <v>245</v>
          </cell>
          <cell r="L35">
            <v>245</v>
          </cell>
          <cell r="M35">
            <v>0</v>
          </cell>
          <cell r="N35">
            <v>0</v>
          </cell>
          <cell r="O35">
            <v>0</v>
          </cell>
        </row>
        <row r="37">
          <cell r="C37" t="str">
            <v>Subtotal</v>
          </cell>
          <cell r="E37">
            <v>17169</v>
          </cell>
          <cell r="F37">
            <v>0</v>
          </cell>
          <cell r="G37">
            <v>289</v>
          </cell>
          <cell r="H37">
            <v>17458</v>
          </cell>
          <cell r="K37">
            <v>17458</v>
          </cell>
          <cell r="L37">
            <v>16702.222785419755</v>
          </cell>
          <cell r="M37">
            <v>755.77721458024382</v>
          </cell>
          <cell r="N37">
            <v>0</v>
          </cell>
          <cell r="O37">
            <v>0</v>
          </cell>
        </row>
        <row r="39">
          <cell r="B39" t="str">
            <v>TOTAL TRANSMISSION EXPENSE</v>
          </cell>
          <cell r="D39" t="str">
            <v>II-D-1</v>
          </cell>
          <cell r="E39">
            <v>354997</v>
          </cell>
          <cell r="F39">
            <v>0</v>
          </cell>
          <cell r="G39">
            <v>-172787</v>
          </cell>
          <cell r="H39">
            <v>182210</v>
          </cell>
          <cell r="K39">
            <v>182210</v>
          </cell>
          <cell r="L39">
            <v>181439.85088793383</v>
          </cell>
          <cell r="M39">
            <v>770.14911206615568</v>
          </cell>
          <cell r="N39">
            <v>0</v>
          </cell>
          <cell r="O39">
            <v>0</v>
          </cell>
        </row>
        <row r="41">
          <cell r="B41" t="str">
            <v>Distribution Expense</v>
          </cell>
        </row>
        <row r="42">
          <cell r="C42" t="str">
            <v>Operation</v>
          </cell>
        </row>
        <row r="43">
          <cell r="B43">
            <v>581</v>
          </cell>
          <cell r="C43" t="str">
            <v xml:space="preserve">Load Dispatching </v>
          </cell>
          <cell r="D43" t="str">
            <v>II-D-1</v>
          </cell>
          <cell r="E43">
            <v>3424</v>
          </cell>
          <cell r="F43">
            <v>0</v>
          </cell>
          <cell r="G43">
            <v>121</v>
          </cell>
          <cell r="H43">
            <v>3545</v>
          </cell>
          <cell r="I43" t="str">
            <v>*</v>
          </cell>
          <cell r="J43" t="str">
            <v>DIST</v>
          </cell>
          <cell r="K43">
            <v>3545</v>
          </cell>
          <cell r="L43">
            <v>0</v>
          </cell>
          <cell r="M43">
            <v>3545</v>
          </cell>
          <cell r="N43">
            <v>0</v>
          </cell>
          <cell r="O43">
            <v>0</v>
          </cell>
        </row>
        <row r="44">
          <cell r="B44">
            <v>582</v>
          </cell>
          <cell r="C44" t="str">
            <v xml:space="preserve">Station Expense </v>
          </cell>
          <cell r="E44">
            <v>1185</v>
          </cell>
          <cell r="F44">
            <v>0</v>
          </cell>
          <cell r="G44">
            <v>154</v>
          </cell>
          <cell r="H44">
            <v>1339</v>
          </cell>
          <cell r="I44" t="str">
            <v>*</v>
          </cell>
          <cell r="J44" t="str">
            <v>DPLNT362</v>
          </cell>
          <cell r="K44">
            <v>1339</v>
          </cell>
          <cell r="L44">
            <v>507.63287212584839</v>
          </cell>
          <cell r="M44">
            <v>831.36712787415172</v>
          </cell>
          <cell r="N44">
            <v>0</v>
          </cell>
          <cell r="O44">
            <v>0</v>
          </cell>
        </row>
        <row r="45">
          <cell r="B45">
            <v>583</v>
          </cell>
          <cell r="C45" t="str">
            <v xml:space="preserve">Overhead Line Expense -Primary </v>
          </cell>
          <cell r="E45">
            <v>2478</v>
          </cell>
          <cell r="F45">
            <v>0</v>
          </cell>
          <cell r="G45">
            <v>190</v>
          </cell>
          <cell r="H45">
            <v>2668</v>
          </cell>
          <cell r="I45" t="str">
            <v>*</v>
          </cell>
          <cell r="J45" t="str">
            <v>DIST</v>
          </cell>
          <cell r="K45">
            <v>2668</v>
          </cell>
          <cell r="L45">
            <v>0</v>
          </cell>
          <cell r="M45">
            <v>2668</v>
          </cell>
          <cell r="N45">
            <v>0</v>
          </cell>
          <cell r="O45">
            <v>0</v>
          </cell>
        </row>
        <row r="46">
          <cell r="B46">
            <v>584</v>
          </cell>
          <cell r="C46" t="str">
            <v xml:space="preserve">Underground Line Expense </v>
          </cell>
          <cell r="E46">
            <v>3847</v>
          </cell>
          <cell r="F46">
            <v>0</v>
          </cell>
          <cell r="G46">
            <v>241</v>
          </cell>
          <cell r="H46">
            <v>4088</v>
          </cell>
          <cell r="I46" t="str">
            <v>*</v>
          </cell>
          <cell r="J46" t="str">
            <v>DIST</v>
          </cell>
          <cell r="K46">
            <v>4088</v>
          </cell>
          <cell r="L46">
            <v>0</v>
          </cell>
          <cell r="M46">
            <v>4088</v>
          </cell>
          <cell r="N46">
            <v>0</v>
          </cell>
          <cell r="O46">
            <v>0</v>
          </cell>
        </row>
        <row r="47">
          <cell r="B47">
            <v>585</v>
          </cell>
          <cell r="C47" t="str">
            <v xml:space="preserve">Street Lights </v>
          </cell>
          <cell r="E47">
            <v>101</v>
          </cell>
          <cell r="F47">
            <v>0</v>
          </cell>
          <cell r="G47">
            <v>-7</v>
          </cell>
          <cell r="H47">
            <v>94</v>
          </cell>
          <cell r="I47" t="str">
            <v>*</v>
          </cell>
          <cell r="J47" t="str">
            <v>DIST</v>
          </cell>
          <cell r="K47">
            <v>94</v>
          </cell>
          <cell r="L47">
            <v>0</v>
          </cell>
          <cell r="M47">
            <v>94</v>
          </cell>
          <cell r="N47">
            <v>0</v>
          </cell>
          <cell r="O47">
            <v>0</v>
          </cell>
        </row>
        <row r="48">
          <cell r="B48">
            <v>586</v>
          </cell>
          <cell r="C48" t="str">
            <v xml:space="preserve">Meter Expenses </v>
          </cell>
          <cell r="E48">
            <v>39386</v>
          </cell>
          <cell r="F48">
            <v>0</v>
          </cell>
          <cell r="G48">
            <v>-9813</v>
          </cell>
          <cell r="H48">
            <v>29573</v>
          </cell>
          <cell r="I48" t="str">
            <v>*</v>
          </cell>
          <cell r="J48" t="str">
            <v>MET</v>
          </cell>
          <cell r="K48">
            <v>29573</v>
          </cell>
          <cell r="L48">
            <v>0</v>
          </cell>
          <cell r="M48">
            <v>0</v>
          </cell>
          <cell r="N48">
            <v>29573</v>
          </cell>
          <cell r="O48">
            <v>0</v>
          </cell>
        </row>
        <row r="49">
          <cell r="B49">
            <v>587</v>
          </cell>
          <cell r="C49" t="str">
            <v xml:space="preserve">Customer Installation Expense </v>
          </cell>
          <cell r="E49">
            <v>2526</v>
          </cell>
          <cell r="F49">
            <v>0</v>
          </cell>
          <cell r="G49">
            <v>173</v>
          </cell>
          <cell r="H49">
            <v>2699</v>
          </cell>
          <cell r="I49" t="str">
            <v>*</v>
          </cell>
          <cell r="J49" t="str">
            <v>DIST</v>
          </cell>
          <cell r="K49">
            <v>2699</v>
          </cell>
          <cell r="L49">
            <v>0</v>
          </cell>
          <cell r="M49">
            <v>2699</v>
          </cell>
          <cell r="N49">
            <v>0</v>
          </cell>
          <cell r="O49">
            <v>0</v>
          </cell>
        </row>
        <row r="50">
          <cell r="B50">
            <v>589</v>
          </cell>
          <cell r="C50" t="str">
            <v xml:space="preserve">Rents </v>
          </cell>
          <cell r="E50">
            <v>0</v>
          </cell>
          <cell r="F50">
            <v>0</v>
          </cell>
          <cell r="G50">
            <v>0</v>
          </cell>
          <cell r="H50">
            <v>0</v>
          </cell>
          <cell r="I50" t="str">
            <v>*</v>
          </cell>
          <cell r="J50" t="str">
            <v>DIST</v>
          </cell>
          <cell r="K50">
            <v>0</v>
          </cell>
          <cell r="L50">
            <v>0</v>
          </cell>
          <cell r="M50">
            <v>0</v>
          </cell>
          <cell r="N50">
            <v>0</v>
          </cell>
          <cell r="O50">
            <v>0</v>
          </cell>
        </row>
        <row r="51">
          <cell r="C51" t="str">
            <v>Subtotal 581-589</v>
          </cell>
          <cell r="E51">
            <v>52947</v>
          </cell>
          <cell r="F51">
            <v>0</v>
          </cell>
          <cell r="G51">
            <v>-8941</v>
          </cell>
          <cell r="H51">
            <v>44006</v>
          </cell>
          <cell r="K51">
            <v>44006</v>
          </cell>
          <cell r="L51">
            <v>507.63287212584839</v>
          </cell>
          <cell r="M51">
            <v>13925.367127874151</v>
          </cell>
          <cell r="N51">
            <v>29573</v>
          </cell>
          <cell r="O51">
            <v>0</v>
          </cell>
        </row>
        <row r="53">
          <cell r="B53">
            <v>580</v>
          </cell>
          <cell r="C53" t="str">
            <v>Operation Super. &amp; Engin.</v>
          </cell>
          <cell r="E53">
            <v>30487</v>
          </cell>
          <cell r="F53">
            <v>0</v>
          </cell>
          <cell r="G53">
            <v>566</v>
          </cell>
          <cell r="H53">
            <v>31053</v>
          </cell>
          <cell r="I53" t="str">
            <v>*</v>
          </cell>
          <cell r="J53" t="str">
            <v>DIST</v>
          </cell>
          <cell r="K53">
            <v>31053</v>
          </cell>
          <cell r="L53">
            <v>0</v>
          </cell>
          <cell r="M53">
            <v>31053</v>
          </cell>
          <cell r="N53">
            <v>0</v>
          </cell>
          <cell r="O53">
            <v>0</v>
          </cell>
        </row>
        <row r="54">
          <cell r="B54">
            <v>588</v>
          </cell>
          <cell r="C54" t="str">
            <v>Misc. Distribution Expenses</v>
          </cell>
          <cell r="E54">
            <v>28523</v>
          </cell>
          <cell r="F54">
            <v>0</v>
          </cell>
          <cell r="G54">
            <v>359</v>
          </cell>
          <cell r="H54">
            <v>28882</v>
          </cell>
          <cell r="I54" t="str">
            <v>*</v>
          </cell>
          <cell r="J54" t="str">
            <v>DIST</v>
          </cell>
          <cell r="K54">
            <v>28882</v>
          </cell>
          <cell r="L54">
            <v>0</v>
          </cell>
          <cell r="M54">
            <v>28882</v>
          </cell>
          <cell r="N54">
            <v>0</v>
          </cell>
          <cell r="O54">
            <v>0</v>
          </cell>
        </row>
        <row r="55">
          <cell r="C55" t="str">
            <v xml:space="preserve"> Subtotal 580 &amp; 588</v>
          </cell>
          <cell r="E55">
            <v>59010</v>
          </cell>
          <cell r="F55">
            <v>0</v>
          </cell>
          <cell r="G55">
            <v>925</v>
          </cell>
          <cell r="H55">
            <v>59935</v>
          </cell>
          <cell r="K55">
            <v>59935</v>
          </cell>
          <cell r="L55">
            <v>0</v>
          </cell>
          <cell r="M55">
            <v>59935</v>
          </cell>
          <cell r="N55">
            <v>0</v>
          </cell>
          <cell r="O55">
            <v>0</v>
          </cell>
        </row>
        <row r="57">
          <cell r="B57" t="str">
            <v>Distribution-Operation-Total</v>
          </cell>
          <cell r="E57">
            <v>111957</v>
          </cell>
          <cell r="F57">
            <v>0</v>
          </cell>
          <cell r="G57">
            <v>-8016</v>
          </cell>
          <cell r="H57">
            <v>103941</v>
          </cell>
          <cell r="K57">
            <v>103941</v>
          </cell>
          <cell r="L57">
            <v>507.63287212584839</v>
          </cell>
          <cell r="M57">
            <v>73860.367127874153</v>
          </cell>
          <cell r="N57">
            <v>29573</v>
          </cell>
          <cell r="O57">
            <v>0</v>
          </cell>
        </row>
        <row r="59">
          <cell r="C59" t="str">
            <v>Maintenance</v>
          </cell>
          <cell r="D59" t="str">
            <v>II-D-1</v>
          </cell>
        </row>
        <row r="60">
          <cell r="B60">
            <v>591</v>
          </cell>
          <cell r="C60" t="str">
            <v>Maint. of Structures</v>
          </cell>
          <cell r="E60">
            <v>791</v>
          </cell>
          <cell r="F60">
            <v>0</v>
          </cell>
          <cell r="G60">
            <v>3</v>
          </cell>
          <cell r="H60">
            <v>794</v>
          </cell>
          <cell r="I60" t="str">
            <v>*</v>
          </cell>
          <cell r="J60" t="str">
            <v>DIST</v>
          </cell>
          <cell r="K60">
            <v>794</v>
          </cell>
          <cell r="L60">
            <v>0</v>
          </cell>
          <cell r="M60">
            <v>794</v>
          </cell>
          <cell r="N60">
            <v>0</v>
          </cell>
          <cell r="O60">
            <v>0</v>
          </cell>
        </row>
        <row r="61">
          <cell r="B61">
            <v>592</v>
          </cell>
          <cell r="C61" t="str">
            <v>Maint. of Station Equipment</v>
          </cell>
          <cell r="E61">
            <v>10788</v>
          </cell>
          <cell r="F61">
            <v>0</v>
          </cell>
          <cell r="G61">
            <v>216</v>
          </cell>
          <cell r="H61">
            <v>11004</v>
          </cell>
          <cell r="I61" t="str">
            <v>*</v>
          </cell>
          <cell r="J61" t="str">
            <v>DPLNT362</v>
          </cell>
          <cell r="K61">
            <v>11004</v>
          </cell>
          <cell r="L61">
            <v>4171.7640962455835</v>
          </cell>
          <cell r="M61">
            <v>6832.2359037544174</v>
          </cell>
          <cell r="N61">
            <v>0</v>
          </cell>
          <cell r="O61">
            <v>0</v>
          </cell>
        </row>
        <row r="62">
          <cell r="B62">
            <v>593</v>
          </cell>
          <cell r="C62" t="str">
            <v>Maint. of Overhead Lines-Primary</v>
          </cell>
          <cell r="E62">
            <v>42896</v>
          </cell>
          <cell r="F62">
            <v>0</v>
          </cell>
          <cell r="G62">
            <v>7626</v>
          </cell>
          <cell r="H62">
            <v>50522</v>
          </cell>
          <cell r="I62" t="str">
            <v>*</v>
          </cell>
          <cell r="J62" t="str">
            <v>DIST</v>
          </cell>
          <cell r="K62">
            <v>50522</v>
          </cell>
          <cell r="L62">
            <v>0</v>
          </cell>
          <cell r="M62">
            <v>50522</v>
          </cell>
          <cell r="N62">
            <v>0</v>
          </cell>
          <cell r="O62">
            <v>0</v>
          </cell>
        </row>
        <row r="63">
          <cell r="B63">
            <v>594</v>
          </cell>
          <cell r="C63" t="str">
            <v>Maint. of Underground Lines-Primary</v>
          </cell>
          <cell r="E63">
            <v>6347</v>
          </cell>
          <cell r="F63">
            <v>0</v>
          </cell>
          <cell r="G63">
            <v>84</v>
          </cell>
          <cell r="H63">
            <v>6431</v>
          </cell>
          <cell r="I63" t="str">
            <v>*</v>
          </cell>
          <cell r="J63" t="str">
            <v>DIST</v>
          </cell>
          <cell r="K63">
            <v>6431</v>
          </cell>
          <cell r="L63">
            <v>0</v>
          </cell>
          <cell r="M63">
            <v>6431</v>
          </cell>
          <cell r="N63">
            <v>0</v>
          </cell>
          <cell r="O63">
            <v>0</v>
          </cell>
        </row>
        <row r="64">
          <cell r="B64">
            <v>595</v>
          </cell>
          <cell r="C64" t="str">
            <v>Maint. of Line Transformers</v>
          </cell>
          <cell r="E64">
            <v>894</v>
          </cell>
          <cell r="F64">
            <v>0</v>
          </cell>
          <cell r="G64">
            <v>0</v>
          </cell>
          <cell r="H64">
            <v>894</v>
          </cell>
          <cell r="I64" t="str">
            <v>*</v>
          </cell>
          <cell r="J64" t="str">
            <v>DIST</v>
          </cell>
          <cell r="K64">
            <v>894</v>
          </cell>
          <cell r="L64">
            <v>0</v>
          </cell>
          <cell r="M64">
            <v>894</v>
          </cell>
          <cell r="N64">
            <v>0</v>
          </cell>
          <cell r="O64">
            <v>0</v>
          </cell>
        </row>
        <row r="65">
          <cell r="B65">
            <v>596</v>
          </cell>
          <cell r="C65" t="str">
            <v>Maint. of Street Lights</v>
          </cell>
          <cell r="E65">
            <v>7535</v>
          </cell>
          <cell r="F65">
            <v>0</v>
          </cell>
          <cell r="G65">
            <v>-13</v>
          </cell>
          <cell r="H65">
            <v>7522</v>
          </cell>
          <cell r="I65" t="str">
            <v>*</v>
          </cell>
          <cell r="J65" t="str">
            <v>DIST</v>
          </cell>
          <cell r="K65">
            <v>7522</v>
          </cell>
          <cell r="L65">
            <v>0</v>
          </cell>
          <cell r="M65">
            <v>7522</v>
          </cell>
          <cell r="N65">
            <v>0</v>
          </cell>
          <cell r="O65">
            <v>0</v>
          </cell>
        </row>
        <row r="66">
          <cell r="B66">
            <v>597</v>
          </cell>
          <cell r="C66" t="str">
            <v>Maint. of Meters</v>
          </cell>
          <cell r="E66">
            <v>3217</v>
          </cell>
          <cell r="F66">
            <v>0</v>
          </cell>
          <cell r="G66">
            <v>-120</v>
          </cell>
          <cell r="H66">
            <v>3097</v>
          </cell>
          <cell r="I66" t="str">
            <v>*</v>
          </cell>
          <cell r="J66" t="str">
            <v>MET</v>
          </cell>
          <cell r="K66">
            <v>3097</v>
          </cell>
          <cell r="L66">
            <v>0</v>
          </cell>
          <cell r="M66">
            <v>0</v>
          </cell>
          <cell r="N66">
            <v>3097</v>
          </cell>
          <cell r="O66">
            <v>0</v>
          </cell>
        </row>
        <row r="67">
          <cell r="B67">
            <v>598</v>
          </cell>
          <cell r="C67" t="str">
            <v>Maint. of Misc. Dist. Plant.</v>
          </cell>
          <cell r="E67">
            <v>921</v>
          </cell>
          <cell r="F67">
            <v>0</v>
          </cell>
          <cell r="G67">
            <v>0</v>
          </cell>
          <cell r="H67">
            <v>921</v>
          </cell>
          <cell r="I67" t="str">
            <v>*</v>
          </cell>
          <cell r="J67" t="str">
            <v>DIST</v>
          </cell>
          <cell r="K67">
            <v>921</v>
          </cell>
          <cell r="L67">
            <v>0</v>
          </cell>
          <cell r="M67">
            <v>921</v>
          </cell>
          <cell r="N67">
            <v>0</v>
          </cell>
          <cell r="O67">
            <v>0</v>
          </cell>
        </row>
        <row r="68">
          <cell r="C68" t="str">
            <v>Subtotal 591-598</v>
          </cell>
          <cell r="E68">
            <v>73389</v>
          </cell>
          <cell r="F68">
            <v>0</v>
          </cell>
          <cell r="G68">
            <v>7796</v>
          </cell>
          <cell r="H68">
            <v>81185</v>
          </cell>
          <cell r="K68">
            <v>81185</v>
          </cell>
          <cell r="L68">
            <v>4171.7640962455835</v>
          </cell>
          <cell r="M68">
            <v>73916.235903754423</v>
          </cell>
          <cell r="N68">
            <v>3097</v>
          </cell>
          <cell r="O68">
            <v>0</v>
          </cell>
        </row>
        <row r="70">
          <cell r="B70">
            <v>590</v>
          </cell>
          <cell r="C70" t="str">
            <v>Maintenance Super.&amp; Engin.</v>
          </cell>
          <cell r="E70">
            <v>4872</v>
          </cell>
          <cell r="F70">
            <v>0</v>
          </cell>
          <cell r="G70">
            <v>624</v>
          </cell>
          <cell r="H70">
            <v>5496</v>
          </cell>
          <cell r="I70" t="str">
            <v>*</v>
          </cell>
          <cell r="J70" t="str">
            <v>DIST</v>
          </cell>
          <cell r="K70">
            <v>5496</v>
          </cell>
          <cell r="L70">
            <v>0</v>
          </cell>
          <cell r="M70">
            <v>5496</v>
          </cell>
          <cell r="N70">
            <v>0</v>
          </cell>
          <cell r="O70">
            <v>0</v>
          </cell>
        </row>
        <row r="71">
          <cell r="B71">
            <v>598.20000000000005</v>
          </cell>
          <cell r="C71" t="str">
            <v>Maint. of Misc. Dist. Plant.-OTHER</v>
          </cell>
          <cell r="E71">
            <v>0</v>
          </cell>
          <cell r="F71">
            <v>0</v>
          </cell>
          <cell r="G71">
            <v>0</v>
          </cell>
          <cell r="H71">
            <v>0</v>
          </cell>
          <cell r="I71" t="str">
            <v>*</v>
          </cell>
          <cell r="J71" t="str">
            <v>DIST</v>
          </cell>
          <cell r="K71">
            <v>0</v>
          </cell>
          <cell r="L71">
            <v>0</v>
          </cell>
          <cell r="M71">
            <v>0</v>
          </cell>
          <cell r="N71">
            <v>0</v>
          </cell>
          <cell r="O71">
            <v>0</v>
          </cell>
        </row>
        <row r="72">
          <cell r="C72" t="str">
            <v>Subtotal 590 &amp; 598.2</v>
          </cell>
          <cell r="E72">
            <v>4872</v>
          </cell>
          <cell r="F72">
            <v>0</v>
          </cell>
          <cell r="G72">
            <v>624</v>
          </cell>
          <cell r="H72">
            <v>5496</v>
          </cell>
          <cell r="K72">
            <v>5496</v>
          </cell>
          <cell r="L72">
            <v>0</v>
          </cell>
          <cell r="M72">
            <v>5496</v>
          </cell>
          <cell r="N72">
            <v>0</v>
          </cell>
          <cell r="O72">
            <v>0</v>
          </cell>
        </row>
        <row r="74">
          <cell r="B74" t="str">
            <v>TOTAL DISTRIBUTION EXPENSE</v>
          </cell>
          <cell r="D74" t="str">
            <v>II-D-1</v>
          </cell>
          <cell r="E74">
            <v>190218</v>
          </cell>
          <cell r="F74">
            <v>0</v>
          </cell>
          <cell r="G74">
            <v>404</v>
          </cell>
          <cell r="H74">
            <v>190622</v>
          </cell>
          <cell r="K74">
            <v>190622</v>
          </cell>
          <cell r="L74">
            <v>4679.3969683714322</v>
          </cell>
          <cell r="M74">
            <v>153272.60303162859</v>
          </cell>
          <cell r="N74">
            <v>32670</v>
          </cell>
          <cell r="O74">
            <v>0</v>
          </cell>
        </row>
        <row r="76">
          <cell r="C76" t="str">
            <v>Customer Accounting Expenses</v>
          </cell>
          <cell r="D76" t="str">
            <v>II-D-1</v>
          </cell>
        </row>
        <row r="77">
          <cell r="B77">
            <v>902</v>
          </cell>
          <cell r="C77" t="str">
            <v>Meter Reading Expense</v>
          </cell>
          <cell r="E77">
            <v>10476</v>
          </cell>
          <cell r="F77">
            <v>0</v>
          </cell>
          <cell r="G77">
            <v>-140</v>
          </cell>
          <cell r="H77">
            <v>10336</v>
          </cell>
          <cell r="I77" t="str">
            <v>*</v>
          </cell>
          <cell r="J77" t="str">
            <v>MET</v>
          </cell>
          <cell r="K77">
            <v>10336</v>
          </cell>
          <cell r="L77">
            <v>0</v>
          </cell>
          <cell r="M77">
            <v>0</v>
          </cell>
          <cell r="N77">
            <v>10336</v>
          </cell>
          <cell r="O77">
            <v>0</v>
          </cell>
        </row>
        <row r="78">
          <cell r="B78">
            <v>903</v>
          </cell>
          <cell r="C78" t="str">
            <v>Customer Records  &amp; Collection</v>
          </cell>
          <cell r="E78">
            <v>21632</v>
          </cell>
          <cell r="F78">
            <v>0</v>
          </cell>
          <cell r="G78">
            <v>-1268</v>
          </cell>
          <cell r="H78">
            <v>20364</v>
          </cell>
          <cell r="I78" t="str">
            <v>*</v>
          </cell>
          <cell r="J78" t="str">
            <v>TDCS</v>
          </cell>
          <cell r="K78">
            <v>20364</v>
          </cell>
          <cell r="L78">
            <v>0</v>
          </cell>
          <cell r="M78">
            <v>0</v>
          </cell>
          <cell r="N78">
            <v>0</v>
          </cell>
          <cell r="O78">
            <v>20364</v>
          </cell>
        </row>
        <row r="79">
          <cell r="C79" t="str">
            <v>Subtotal 902-903</v>
          </cell>
          <cell r="E79">
            <v>32108</v>
          </cell>
          <cell r="F79">
            <v>0</v>
          </cell>
          <cell r="G79">
            <v>-1408</v>
          </cell>
          <cell r="H79">
            <v>30700</v>
          </cell>
          <cell r="K79">
            <v>30700</v>
          </cell>
          <cell r="L79">
            <v>0</v>
          </cell>
          <cell r="M79">
            <v>0</v>
          </cell>
          <cell r="N79">
            <v>10336</v>
          </cell>
          <cell r="O79">
            <v>20364</v>
          </cell>
        </row>
        <row r="81">
          <cell r="B81">
            <v>901</v>
          </cell>
          <cell r="C81" t="str">
            <v>Supervision</v>
          </cell>
          <cell r="E81">
            <v>38</v>
          </cell>
          <cell r="F81">
            <v>0</v>
          </cell>
          <cell r="G81">
            <v>3</v>
          </cell>
          <cell r="H81">
            <v>41</v>
          </cell>
          <cell r="I81" t="str">
            <v>*</v>
          </cell>
          <cell r="J81" t="str">
            <v>C902_3</v>
          </cell>
          <cell r="K81">
            <v>41</v>
          </cell>
          <cell r="L81">
            <v>0</v>
          </cell>
          <cell r="M81">
            <v>0</v>
          </cell>
          <cell r="N81">
            <v>13.803778501628663</v>
          </cell>
          <cell r="O81">
            <v>27.196221498371333</v>
          </cell>
        </row>
        <row r="82">
          <cell r="B82">
            <v>904</v>
          </cell>
          <cell r="C82" t="str">
            <v>Uncollectible Accounts</v>
          </cell>
          <cell r="E82">
            <v>551</v>
          </cell>
          <cell r="F82">
            <v>0</v>
          </cell>
          <cell r="G82">
            <v>0</v>
          </cell>
          <cell r="H82">
            <v>551</v>
          </cell>
          <cell r="I82" t="str">
            <v>*</v>
          </cell>
          <cell r="J82" t="str">
            <v>TDCS</v>
          </cell>
          <cell r="K82">
            <v>551</v>
          </cell>
          <cell r="L82">
            <v>0</v>
          </cell>
          <cell r="M82">
            <v>0</v>
          </cell>
          <cell r="N82">
            <v>0</v>
          </cell>
          <cell r="O82">
            <v>551</v>
          </cell>
        </row>
        <row r="83">
          <cell r="B83">
            <v>905</v>
          </cell>
          <cell r="C83" t="str">
            <v>Misc. Customer Account Exp.</v>
          </cell>
          <cell r="E83">
            <v>0</v>
          </cell>
          <cell r="F83">
            <v>0</v>
          </cell>
          <cell r="G83">
            <v>0</v>
          </cell>
          <cell r="H83">
            <v>0</v>
          </cell>
          <cell r="I83" t="str">
            <v>*</v>
          </cell>
          <cell r="J83" t="str">
            <v>TDCS</v>
          </cell>
          <cell r="K83">
            <v>0</v>
          </cell>
          <cell r="L83">
            <v>0</v>
          </cell>
          <cell r="M83">
            <v>0</v>
          </cell>
          <cell r="N83">
            <v>0</v>
          </cell>
          <cell r="O83">
            <v>0</v>
          </cell>
        </row>
        <row r="84">
          <cell r="C84" t="str">
            <v>Subtotal Customer Accounting</v>
          </cell>
          <cell r="E84">
            <v>32697</v>
          </cell>
          <cell r="F84">
            <v>0</v>
          </cell>
          <cell r="G84">
            <v>-1405</v>
          </cell>
          <cell r="H84">
            <v>31292</v>
          </cell>
          <cell r="K84">
            <v>31292</v>
          </cell>
          <cell r="L84">
            <v>0</v>
          </cell>
          <cell r="M84">
            <v>0</v>
          </cell>
          <cell r="N84">
            <v>10349.803778501629</v>
          </cell>
          <cell r="O84">
            <v>20942.196221498372</v>
          </cell>
        </row>
        <row r="86">
          <cell r="C86" t="str">
            <v>Cust. Service &amp; Information Expense</v>
          </cell>
          <cell r="D86" t="str">
            <v>II-D-1</v>
          </cell>
        </row>
        <row r="87">
          <cell r="B87">
            <v>906</v>
          </cell>
          <cell r="C87" t="str">
            <v>Customer Svc. &amp; Infor.</v>
          </cell>
          <cell r="E87">
            <v>0</v>
          </cell>
          <cell r="F87">
            <v>0</v>
          </cell>
          <cell r="G87">
            <v>0</v>
          </cell>
          <cell r="H87">
            <v>0</v>
          </cell>
          <cell r="I87" t="str">
            <v>*</v>
          </cell>
          <cell r="J87" t="str">
            <v>TDCS</v>
          </cell>
          <cell r="K87">
            <v>0</v>
          </cell>
          <cell r="L87">
            <v>0</v>
          </cell>
          <cell r="M87">
            <v>0</v>
          </cell>
          <cell r="N87">
            <v>0</v>
          </cell>
          <cell r="O87">
            <v>0</v>
          </cell>
        </row>
        <row r="88">
          <cell r="B88">
            <v>908</v>
          </cell>
          <cell r="C88" t="str">
            <v>Customer Assistance</v>
          </cell>
          <cell r="E88">
            <v>26587</v>
          </cell>
          <cell r="F88">
            <v>0</v>
          </cell>
          <cell r="G88">
            <v>-23614</v>
          </cell>
          <cell r="H88">
            <v>2973</v>
          </cell>
          <cell r="I88" t="str">
            <v>*</v>
          </cell>
          <cell r="J88" t="str">
            <v>TDCS</v>
          </cell>
          <cell r="K88">
            <v>2973</v>
          </cell>
          <cell r="L88">
            <v>0</v>
          </cell>
          <cell r="M88">
            <v>0</v>
          </cell>
          <cell r="N88">
            <v>0</v>
          </cell>
          <cell r="O88">
            <v>2973</v>
          </cell>
        </row>
        <row r="89">
          <cell r="B89">
            <v>909</v>
          </cell>
          <cell r="C89" t="str">
            <v>Inform. &amp; Instruct. Adv. Exp.</v>
          </cell>
          <cell r="E89">
            <v>331</v>
          </cell>
          <cell r="F89">
            <v>0</v>
          </cell>
          <cell r="G89">
            <v>-10</v>
          </cell>
          <cell r="H89">
            <v>321</v>
          </cell>
          <cell r="I89" t="str">
            <v>*</v>
          </cell>
          <cell r="J89" t="str">
            <v>TDCS</v>
          </cell>
          <cell r="K89">
            <v>321</v>
          </cell>
          <cell r="L89">
            <v>0</v>
          </cell>
          <cell r="M89">
            <v>0</v>
          </cell>
          <cell r="N89">
            <v>0</v>
          </cell>
          <cell r="O89">
            <v>321</v>
          </cell>
        </row>
        <row r="90">
          <cell r="C90" t="str">
            <v>Subtotal 906-909</v>
          </cell>
          <cell r="E90">
            <v>26918</v>
          </cell>
          <cell r="F90">
            <v>0</v>
          </cell>
          <cell r="G90">
            <v>-23624</v>
          </cell>
          <cell r="H90">
            <v>3294</v>
          </cell>
          <cell r="K90">
            <v>3294</v>
          </cell>
          <cell r="L90">
            <v>0</v>
          </cell>
          <cell r="M90">
            <v>0</v>
          </cell>
          <cell r="N90">
            <v>0</v>
          </cell>
          <cell r="O90">
            <v>3294</v>
          </cell>
        </row>
        <row r="92">
          <cell r="B92">
            <v>907</v>
          </cell>
          <cell r="C92" t="str">
            <v>Supervision</v>
          </cell>
          <cell r="E92">
            <v>484</v>
          </cell>
          <cell r="F92">
            <v>0</v>
          </cell>
          <cell r="G92">
            <v>-483</v>
          </cell>
          <cell r="H92">
            <v>1</v>
          </cell>
          <cell r="I92" t="str">
            <v>*</v>
          </cell>
          <cell r="J92" t="str">
            <v>TDCS</v>
          </cell>
          <cell r="K92">
            <v>1</v>
          </cell>
          <cell r="L92">
            <v>0</v>
          </cell>
          <cell r="M92">
            <v>0</v>
          </cell>
          <cell r="N92">
            <v>0</v>
          </cell>
          <cell r="O92">
            <v>1</v>
          </cell>
        </row>
        <row r="93">
          <cell r="B93">
            <v>910</v>
          </cell>
          <cell r="C93" t="str">
            <v>Misc. Cust. Service &amp; Inform.</v>
          </cell>
          <cell r="E93">
            <v>1287</v>
          </cell>
          <cell r="F93">
            <v>0</v>
          </cell>
          <cell r="G93">
            <v>60</v>
          </cell>
          <cell r="H93">
            <v>1347</v>
          </cell>
          <cell r="I93" t="str">
            <v>*</v>
          </cell>
          <cell r="J93" t="str">
            <v>TDCS</v>
          </cell>
          <cell r="K93">
            <v>1347</v>
          </cell>
          <cell r="L93">
            <v>0</v>
          </cell>
          <cell r="M93">
            <v>0</v>
          </cell>
          <cell r="N93">
            <v>0</v>
          </cell>
          <cell r="O93">
            <v>1347</v>
          </cell>
        </row>
        <row r="94">
          <cell r="C94" t="str">
            <v>Subtotal 907 &amp; 910</v>
          </cell>
          <cell r="E94">
            <v>1771</v>
          </cell>
          <cell r="F94">
            <v>0</v>
          </cell>
          <cell r="G94">
            <v>-423</v>
          </cell>
          <cell r="H94">
            <v>1348</v>
          </cell>
          <cell r="K94">
            <v>1348</v>
          </cell>
          <cell r="L94">
            <v>0</v>
          </cell>
          <cell r="M94">
            <v>0</v>
          </cell>
          <cell r="N94">
            <v>0</v>
          </cell>
          <cell r="O94">
            <v>1348</v>
          </cell>
        </row>
        <row r="96">
          <cell r="B96" t="str">
            <v>TOTAL-CUSTOMER SERVICE &amp; INFO.</v>
          </cell>
          <cell r="D96" t="str">
            <v>II-D-1</v>
          </cell>
          <cell r="E96">
            <v>61386</v>
          </cell>
          <cell r="F96">
            <v>0</v>
          </cell>
          <cell r="G96">
            <v>-25452</v>
          </cell>
          <cell r="H96">
            <v>35934</v>
          </cell>
          <cell r="K96">
            <v>35934</v>
          </cell>
          <cell r="L96">
            <v>0</v>
          </cell>
          <cell r="M96">
            <v>0</v>
          </cell>
          <cell r="N96">
            <v>10349.803778501629</v>
          </cell>
          <cell r="O96">
            <v>25584.196221498372</v>
          </cell>
        </row>
        <row r="98">
          <cell r="C98" t="str">
            <v>Sales Expense</v>
          </cell>
          <cell r="D98" t="str">
            <v>II-D-1</v>
          </cell>
        </row>
        <row r="99">
          <cell r="B99">
            <v>912</v>
          </cell>
          <cell r="C99" t="str">
            <v>Demonstrating &amp; Selling Exp.</v>
          </cell>
          <cell r="E99">
            <v>0</v>
          </cell>
          <cell r="F99">
            <v>0</v>
          </cell>
          <cell r="G99">
            <v>0</v>
          </cell>
          <cell r="H99">
            <v>0</v>
          </cell>
          <cell r="K99">
            <v>0</v>
          </cell>
          <cell r="L99">
            <v>0</v>
          </cell>
          <cell r="M99">
            <v>0</v>
          </cell>
          <cell r="N99">
            <v>0</v>
          </cell>
          <cell r="O99">
            <v>0</v>
          </cell>
        </row>
        <row r="100">
          <cell r="B100">
            <v>913</v>
          </cell>
          <cell r="C100" t="str">
            <v>Advertising Exp.</v>
          </cell>
          <cell r="E100">
            <v>0</v>
          </cell>
          <cell r="F100">
            <v>0</v>
          </cell>
          <cell r="G100">
            <v>0</v>
          </cell>
          <cell r="H100">
            <v>0</v>
          </cell>
          <cell r="K100">
            <v>0</v>
          </cell>
          <cell r="L100">
            <v>0</v>
          </cell>
          <cell r="M100">
            <v>0</v>
          </cell>
          <cell r="N100">
            <v>0</v>
          </cell>
          <cell r="O100">
            <v>0</v>
          </cell>
        </row>
        <row r="101">
          <cell r="B101">
            <v>916</v>
          </cell>
          <cell r="C101" t="str">
            <v>Misc Sales Exp</v>
          </cell>
          <cell r="E101">
            <v>0</v>
          </cell>
          <cell r="F101">
            <v>0</v>
          </cell>
          <cell r="G101">
            <v>0</v>
          </cell>
          <cell r="H101">
            <v>0</v>
          </cell>
          <cell r="K101">
            <v>0</v>
          </cell>
          <cell r="L101">
            <v>0</v>
          </cell>
          <cell r="M101">
            <v>0</v>
          </cell>
          <cell r="N101">
            <v>0</v>
          </cell>
          <cell r="O101">
            <v>0</v>
          </cell>
        </row>
        <row r="102">
          <cell r="B102">
            <v>917</v>
          </cell>
          <cell r="C102" t="str">
            <v>Sales Expense</v>
          </cell>
          <cell r="E102">
            <v>0</v>
          </cell>
          <cell r="F102">
            <v>0</v>
          </cell>
          <cell r="G102">
            <v>0</v>
          </cell>
          <cell r="H102">
            <v>0</v>
          </cell>
          <cell r="K102">
            <v>0</v>
          </cell>
          <cell r="L102">
            <v>0</v>
          </cell>
          <cell r="M102">
            <v>0</v>
          </cell>
          <cell r="N102">
            <v>0</v>
          </cell>
          <cell r="O102">
            <v>0</v>
          </cell>
        </row>
        <row r="103">
          <cell r="C103" t="str">
            <v>Subtotal 912-917</v>
          </cell>
          <cell r="E103">
            <v>0</v>
          </cell>
          <cell r="F103">
            <v>0</v>
          </cell>
          <cell r="G103">
            <v>0</v>
          </cell>
          <cell r="H103">
            <v>0</v>
          </cell>
          <cell r="K103">
            <v>0</v>
          </cell>
          <cell r="L103">
            <v>0</v>
          </cell>
          <cell r="M103">
            <v>0</v>
          </cell>
          <cell r="N103">
            <v>0</v>
          </cell>
          <cell r="O103">
            <v>0</v>
          </cell>
        </row>
        <row r="105">
          <cell r="B105">
            <v>911</v>
          </cell>
          <cell r="C105" t="str">
            <v>Supervision</v>
          </cell>
          <cell r="E105">
            <v>0</v>
          </cell>
          <cell r="F105">
            <v>0</v>
          </cell>
          <cell r="G105">
            <v>0</v>
          </cell>
          <cell r="H105">
            <v>0</v>
          </cell>
          <cell r="K105">
            <v>0</v>
          </cell>
          <cell r="L105">
            <v>0</v>
          </cell>
          <cell r="M105">
            <v>0</v>
          </cell>
          <cell r="N105">
            <v>0</v>
          </cell>
          <cell r="O105">
            <v>0</v>
          </cell>
        </row>
        <row r="106">
          <cell r="B106">
            <v>916</v>
          </cell>
          <cell r="C106" t="str">
            <v>Misc. Sales Exp.</v>
          </cell>
          <cell r="E106">
            <v>0</v>
          </cell>
          <cell r="F106">
            <v>0</v>
          </cell>
          <cell r="G106">
            <v>0</v>
          </cell>
          <cell r="H106">
            <v>0</v>
          </cell>
          <cell r="K106">
            <v>0</v>
          </cell>
          <cell r="L106">
            <v>0</v>
          </cell>
          <cell r="M106">
            <v>0</v>
          </cell>
          <cell r="N106">
            <v>0</v>
          </cell>
          <cell r="O106">
            <v>0</v>
          </cell>
        </row>
      </sheetData>
      <sheetData sheetId="29"/>
      <sheetData sheetId="30"/>
      <sheetData sheetId="31"/>
      <sheetData sheetId="32"/>
      <sheetData sheetId="33"/>
      <sheetData sheetId="34">
        <row r="15">
          <cell r="B15">
            <v>920</v>
          </cell>
          <cell r="C15" t="str">
            <v>Admin. &amp; General Salaries</v>
          </cell>
          <cell r="D15">
            <v>0</v>
          </cell>
          <cell r="E15">
            <v>3747</v>
          </cell>
          <cell r="F15">
            <v>0</v>
          </cell>
          <cell r="G15">
            <v>92</v>
          </cell>
          <cell r="H15">
            <v>3839</v>
          </cell>
          <cell r="I15" t="str">
            <v>*</v>
          </cell>
          <cell r="J15" t="str">
            <v>PAYXAG</v>
          </cell>
          <cell r="K15">
            <v>3839</v>
          </cell>
          <cell r="L15">
            <v>585.86135817733498</v>
          </cell>
          <cell r="M15">
            <v>2416.9683907327203</v>
          </cell>
          <cell r="N15">
            <v>565.11864301371475</v>
          </cell>
          <cell r="O15">
            <v>271.0516080762302</v>
          </cell>
        </row>
        <row r="16">
          <cell r="B16">
            <v>921</v>
          </cell>
          <cell r="C16" t="str">
            <v>Office Supplies</v>
          </cell>
          <cell r="D16">
            <v>0</v>
          </cell>
          <cell r="E16">
            <v>752</v>
          </cell>
          <cell r="F16">
            <v>0</v>
          </cell>
          <cell r="G16">
            <v>0</v>
          </cell>
          <cell r="H16">
            <v>752</v>
          </cell>
          <cell r="I16" t="str">
            <v>*</v>
          </cell>
          <cell r="J16" t="str">
            <v>PAYXAG</v>
          </cell>
          <cell r="K16">
            <v>752</v>
          </cell>
          <cell r="L16">
            <v>114.76106833794111</v>
          </cell>
          <cell r="M16">
            <v>473.44626981792277</v>
          </cell>
          <cell r="N16">
            <v>110.69789516705224</v>
          </cell>
          <cell r="O16">
            <v>53.094766677083904</v>
          </cell>
        </row>
        <row r="17">
          <cell r="B17">
            <v>922</v>
          </cell>
          <cell r="C17" t="str">
            <v>Admin Expense Transferred</v>
          </cell>
          <cell r="D17">
            <v>0</v>
          </cell>
          <cell r="E17">
            <v>0</v>
          </cell>
          <cell r="F17">
            <v>0</v>
          </cell>
          <cell r="G17">
            <v>0</v>
          </cell>
          <cell r="H17">
            <v>0</v>
          </cell>
          <cell r="I17">
            <v>0</v>
          </cell>
          <cell r="J17">
            <v>0</v>
          </cell>
          <cell r="K17">
            <v>0</v>
          </cell>
          <cell r="L17">
            <v>0</v>
          </cell>
          <cell r="M17">
            <v>0</v>
          </cell>
          <cell r="N17">
            <v>0</v>
          </cell>
          <cell r="O17">
            <v>0</v>
          </cell>
        </row>
        <row r="18">
          <cell r="B18">
            <v>923</v>
          </cell>
          <cell r="C18" t="str">
            <v>Outside Services</v>
          </cell>
          <cell r="D18">
            <v>0</v>
          </cell>
          <cell r="E18">
            <v>683</v>
          </cell>
          <cell r="F18">
            <v>0</v>
          </cell>
          <cell r="G18">
            <v>0</v>
          </cell>
          <cell r="H18">
            <v>683</v>
          </cell>
          <cell r="I18" t="str">
            <v>*</v>
          </cell>
          <cell r="J18" t="str">
            <v>TOMXFP(565)</v>
          </cell>
          <cell r="K18">
            <v>683</v>
          </cell>
          <cell r="L18">
            <v>96.196685597526084</v>
          </cell>
          <cell r="M18">
            <v>405.99198796872616</v>
          </cell>
          <cell r="N18">
            <v>113.38213200557449</v>
          </cell>
          <cell r="O18">
            <v>67.429194428173247</v>
          </cell>
        </row>
        <row r="19">
          <cell r="B19">
            <v>924</v>
          </cell>
          <cell r="C19" t="str">
            <v>Property Insurance Exp.</v>
          </cell>
          <cell r="D19">
            <v>0</v>
          </cell>
          <cell r="E19">
            <v>6710</v>
          </cell>
          <cell r="F19">
            <v>0</v>
          </cell>
          <cell r="G19">
            <v>2846</v>
          </cell>
          <cell r="H19">
            <v>9556</v>
          </cell>
          <cell r="I19" t="str">
            <v>*</v>
          </cell>
          <cell r="J19" t="str">
            <v>PLTSVC-N</v>
          </cell>
          <cell r="K19">
            <v>9556</v>
          </cell>
          <cell r="L19">
            <v>2804.8354243560775</v>
          </cell>
          <cell r="M19">
            <v>6288.8239185713392</v>
          </cell>
          <cell r="N19">
            <v>426.15565123791657</v>
          </cell>
          <cell r="O19">
            <v>36.185005834667052</v>
          </cell>
        </row>
        <row r="20">
          <cell r="B20">
            <v>925</v>
          </cell>
          <cell r="C20" t="str">
            <v>Injuries &amp; Damages</v>
          </cell>
          <cell r="D20">
            <v>0</v>
          </cell>
          <cell r="E20">
            <v>7290</v>
          </cell>
          <cell r="F20">
            <v>0</v>
          </cell>
          <cell r="G20">
            <v>0</v>
          </cell>
          <cell r="H20">
            <v>7290</v>
          </cell>
          <cell r="I20" t="str">
            <v>*</v>
          </cell>
          <cell r="J20" t="str">
            <v>PAYXAG</v>
          </cell>
          <cell r="K20">
            <v>7290</v>
          </cell>
          <cell r="L20">
            <v>1112.5108885420088</v>
          </cell>
          <cell r="M20">
            <v>4589.6586528891712</v>
          </cell>
          <cell r="N20">
            <v>1073.1218826699612</v>
          </cell>
          <cell r="O20">
            <v>514.70857589885861</v>
          </cell>
        </row>
        <row r="21">
          <cell r="B21">
            <v>926</v>
          </cell>
          <cell r="C21" t="str">
            <v>Pensions &amp; Benefits</v>
          </cell>
          <cell r="D21">
            <v>0</v>
          </cell>
          <cell r="E21">
            <v>30584</v>
          </cell>
          <cell r="F21">
            <v>0</v>
          </cell>
          <cell r="G21">
            <v>21591</v>
          </cell>
          <cell r="H21">
            <v>52175</v>
          </cell>
          <cell r="I21" t="str">
            <v>*</v>
          </cell>
          <cell r="J21" t="str">
            <v>PAYXAG</v>
          </cell>
          <cell r="K21">
            <v>52175</v>
          </cell>
          <cell r="L21">
            <v>7962.3121549628695</v>
          </cell>
          <cell r="M21">
            <v>32848.482882646436</v>
          </cell>
          <cell r="N21">
            <v>7680.4025004533914</v>
          </cell>
          <cell r="O21">
            <v>3683.8024619373041</v>
          </cell>
        </row>
        <row r="22">
          <cell r="B22">
            <v>928</v>
          </cell>
          <cell r="C22" t="str">
            <v>Regulatory Commission</v>
          </cell>
          <cell r="D22">
            <v>0</v>
          </cell>
          <cell r="E22">
            <v>3820</v>
          </cell>
          <cell r="F22">
            <v>0</v>
          </cell>
          <cell r="G22">
            <v>-712</v>
          </cell>
          <cell r="H22">
            <v>3108</v>
          </cell>
          <cell r="I22" t="str">
            <v>*</v>
          </cell>
          <cell r="J22" t="str">
            <v>TOTREV</v>
          </cell>
          <cell r="K22">
            <v>3108</v>
          </cell>
          <cell r="L22">
            <v>861.29325803967822</v>
          </cell>
          <cell r="M22">
            <v>1881.1283535019461</v>
          </cell>
          <cell r="N22">
            <v>264.72599531729441</v>
          </cell>
          <cell r="O22">
            <v>100.85239314108172</v>
          </cell>
        </row>
        <row r="23">
          <cell r="B23">
            <v>930.1</v>
          </cell>
          <cell r="C23" t="str">
            <v xml:space="preserve">General Advertising Expense </v>
          </cell>
          <cell r="D23">
            <v>0</v>
          </cell>
          <cell r="E23">
            <v>1687</v>
          </cell>
          <cell r="F23">
            <v>0</v>
          </cell>
          <cell r="G23">
            <v>-1325</v>
          </cell>
          <cell r="H23">
            <v>362</v>
          </cell>
          <cell r="I23" t="str">
            <v>*</v>
          </cell>
          <cell r="J23" t="str">
            <v>PAYXAG</v>
          </cell>
          <cell r="K23">
            <v>362</v>
          </cell>
          <cell r="L23">
            <v>55.244024917998246</v>
          </cell>
          <cell r="M23">
            <v>227.90897563043623</v>
          </cell>
          <cell r="N23">
            <v>53.288082513926739</v>
          </cell>
          <cell r="O23">
            <v>25.558916937638795</v>
          </cell>
        </row>
        <row r="24">
          <cell r="B24">
            <v>930.2</v>
          </cell>
          <cell r="C24" t="str">
            <v>Misc General Expense</v>
          </cell>
          <cell r="D24">
            <v>0</v>
          </cell>
          <cell r="E24">
            <v>92828</v>
          </cell>
          <cell r="F24">
            <v>0</v>
          </cell>
          <cell r="G24">
            <v>3719</v>
          </cell>
          <cell r="H24">
            <v>96547</v>
          </cell>
          <cell r="I24" t="str">
            <v>*</v>
          </cell>
          <cell r="J24" t="str">
            <v xml:space="preserve">PAYXAG </v>
          </cell>
          <cell r="K24">
            <v>96547</v>
          </cell>
          <cell r="L24">
            <v>14733.825618115958</v>
          </cell>
          <cell r="M24">
            <v>60784.331133126318</v>
          </cell>
          <cell r="N24">
            <v>14212.167133900788</v>
          </cell>
          <cell r="O24">
            <v>6816.6761148569412</v>
          </cell>
        </row>
        <row r="25">
          <cell r="B25">
            <v>931</v>
          </cell>
          <cell r="C25" t="str">
            <v>Rents</v>
          </cell>
          <cell r="D25">
            <v>0</v>
          </cell>
          <cell r="E25">
            <v>8865</v>
          </cell>
          <cell r="F25">
            <v>0</v>
          </cell>
          <cell r="G25">
            <v>0</v>
          </cell>
          <cell r="H25">
            <v>8865</v>
          </cell>
          <cell r="I25" t="str">
            <v>*</v>
          </cell>
          <cell r="J25" t="str">
            <v>PAYXAG</v>
          </cell>
          <cell r="K25">
            <v>8865</v>
          </cell>
          <cell r="L25">
            <v>1352.8681792763937</v>
          </cell>
          <cell r="M25">
            <v>5581.2515717232518</v>
          </cell>
          <cell r="N25">
            <v>1304.969202999891</v>
          </cell>
          <cell r="O25">
            <v>625.91104600046378</v>
          </cell>
        </row>
        <row r="26">
          <cell r="B26">
            <v>935</v>
          </cell>
          <cell r="C26" t="str">
            <v>Maint. of General Plant</v>
          </cell>
          <cell r="D26">
            <v>0</v>
          </cell>
          <cell r="E26">
            <v>1490</v>
          </cell>
          <cell r="F26">
            <v>0</v>
          </cell>
          <cell r="G26">
            <v>0</v>
          </cell>
          <cell r="H26">
            <v>1490</v>
          </cell>
          <cell r="I26" t="str">
            <v>*</v>
          </cell>
          <cell r="J26" t="str">
            <v>GNLPLT-N</v>
          </cell>
          <cell r="K26">
            <v>1490</v>
          </cell>
          <cell r="L26">
            <v>181.44975249186928</v>
          </cell>
          <cell r="M26">
            <v>1076.8452815779788</v>
          </cell>
          <cell r="N26">
            <v>204.21886190940097</v>
          </cell>
          <cell r="O26">
            <v>27.486104020750961</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H-1.2"/>
      <sheetName val="WP H-1.2 (EEP BD adjustment)"/>
      <sheetName val="WP H-1.3 (2015)"/>
      <sheetName val="WP H-1.3 (2016) "/>
      <sheetName val="WP H-1.3 (2017)"/>
      <sheetName val="WP H-1.3 (Sum of Peak Demand)"/>
      <sheetName val="WP-H-1.3 and 1.4 (2018)"/>
      <sheetName val="WP H-3.1"/>
      <sheetName val="WP H-4.1 (4)"/>
      <sheetName val="WP H-4.1 (Weather Impact)"/>
      <sheetName val="WP-4.1 (Current Rates)"/>
      <sheetName val="WP-H-5.1"/>
      <sheetName val="WP-H-5.2"/>
      <sheetName val="Monthly Billing Determinants"/>
      <sheetName val="Monthly Rev Rate Copy"/>
      <sheetName val="Year to Date Rev Rate"/>
      <sheetName val="WP H-4.1 (YTD Base Rev Comp)"/>
      <sheetName val="Base Rev Monthly Subtotal"/>
      <sheetName val="Proof of Rev Output"/>
    </sheetNames>
    <sheetDataSet>
      <sheetData sheetId="0">
        <row r="9">
          <cell r="E9">
            <v>-229650700</v>
          </cell>
          <cell r="F9">
            <v>-2848263.2523969016</v>
          </cell>
          <cell r="J9">
            <v>33951265</v>
          </cell>
        </row>
        <row r="10">
          <cell r="E10">
            <v>-59947250</v>
          </cell>
          <cell r="F10">
            <v>-3806216.0749421632</v>
          </cell>
          <cell r="J10">
            <v>23524243</v>
          </cell>
        </row>
        <row r="11">
          <cell r="E11">
            <v>-22148040</v>
          </cell>
          <cell r="F11">
            <v>-4173787.4337101337</v>
          </cell>
          <cell r="J11">
            <v>19293140</v>
          </cell>
        </row>
        <row r="12">
          <cell r="E12">
            <v>25860860</v>
          </cell>
          <cell r="F12">
            <v>-3659420.8690161826</v>
          </cell>
          <cell r="J12">
            <v>18524301</v>
          </cell>
        </row>
        <row r="13">
          <cell r="E13">
            <v>-81208770</v>
          </cell>
          <cell r="F13">
            <v>-6806605.638583458</v>
          </cell>
          <cell r="J13">
            <v>21397067</v>
          </cell>
        </row>
        <row r="14">
          <cell r="E14">
            <v>-272301310</v>
          </cell>
          <cell r="F14">
            <v>-7009330.4313137755</v>
          </cell>
          <cell r="J14">
            <v>27385235</v>
          </cell>
        </row>
        <row r="15">
          <cell r="E15">
            <v>-145569440</v>
          </cell>
          <cell r="F15">
            <v>-6425870.8837875966</v>
          </cell>
          <cell r="J15">
            <v>24567158</v>
          </cell>
        </row>
        <row r="16">
          <cell r="E16">
            <v>-140803000</v>
          </cell>
          <cell r="F16">
            <v>-5729799.6274806894</v>
          </cell>
          <cell r="J16">
            <v>20327993</v>
          </cell>
        </row>
        <row r="17">
          <cell r="E17">
            <v>-880450</v>
          </cell>
          <cell r="F17">
            <v>-3729385.1952242325</v>
          </cell>
          <cell r="J17">
            <v>14532101</v>
          </cell>
        </row>
        <row r="18">
          <cell r="E18">
            <v>-149419450</v>
          </cell>
          <cell r="F18">
            <v>-1860520.8161344375</v>
          </cell>
          <cell r="J18">
            <v>7225024</v>
          </cell>
        </row>
        <row r="19">
          <cell r="E19">
            <v>-78709480</v>
          </cell>
          <cell r="F19">
            <v>-467266.49330559222</v>
          </cell>
          <cell r="J19">
            <v>3112127</v>
          </cell>
        </row>
        <row r="20">
          <cell r="E20">
            <v>14719050</v>
          </cell>
          <cell r="F20">
            <v>0</v>
          </cell>
          <cell r="J20">
            <v>0</v>
          </cell>
        </row>
        <row r="22">
          <cell r="E22">
            <v>-1140057980</v>
          </cell>
          <cell r="F22">
            <v>-46516466.715895168</v>
          </cell>
        </row>
        <row r="31">
          <cell r="E31">
            <v>-1970120</v>
          </cell>
          <cell r="F31">
            <v>-413634.75981017353</v>
          </cell>
          <cell r="J31">
            <v>2731238</v>
          </cell>
        </row>
        <row r="32">
          <cell r="E32">
            <v>-533100</v>
          </cell>
          <cell r="F32">
            <v>-410996.37455047807</v>
          </cell>
          <cell r="J32">
            <v>2044349</v>
          </cell>
        </row>
        <row r="33">
          <cell r="E33">
            <v>-64970</v>
          </cell>
          <cell r="F33">
            <v>-383346.01303678995</v>
          </cell>
          <cell r="J33">
            <v>1518846</v>
          </cell>
        </row>
        <row r="34">
          <cell r="E34">
            <v>244780</v>
          </cell>
          <cell r="F34">
            <v>-335986.04327872978</v>
          </cell>
          <cell r="J34">
            <v>1084764</v>
          </cell>
        </row>
        <row r="35">
          <cell r="E35">
            <v>-570160</v>
          </cell>
          <cell r="F35">
            <v>-309340.05306514271</v>
          </cell>
          <cell r="J35">
            <v>830986</v>
          </cell>
        </row>
        <row r="36">
          <cell r="E36">
            <v>-1913620</v>
          </cell>
          <cell r="F36">
            <v>-284995.37816530577</v>
          </cell>
          <cell r="J36">
            <v>521760</v>
          </cell>
        </row>
        <row r="37">
          <cell r="E37">
            <v>-1003490</v>
          </cell>
          <cell r="F37">
            <v>-233208.37105298269</v>
          </cell>
          <cell r="J37">
            <v>328031</v>
          </cell>
        </row>
        <row r="38">
          <cell r="E38">
            <v>-958750</v>
          </cell>
          <cell r="F38">
            <v>-173373.91524560857</v>
          </cell>
          <cell r="J38">
            <v>-293043</v>
          </cell>
        </row>
        <row r="39">
          <cell r="E39">
            <v>-28140</v>
          </cell>
          <cell r="F39">
            <v>-124171.89498880644</v>
          </cell>
          <cell r="J39">
            <v>-697091</v>
          </cell>
        </row>
        <row r="40">
          <cell r="E40">
            <v>-1116830</v>
          </cell>
          <cell r="F40">
            <v>-61381.293488110568</v>
          </cell>
          <cell r="J40">
            <v>-1019958</v>
          </cell>
        </row>
        <row r="41">
          <cell r="E41">
            <v>-668880</v>
          </cell>
          <cell r="F41">
            <v>-14873.715417431875</v>
          </cell>
          <cell r="J41">
            <v>-355242</v>
          </cell>
        </row>
        <row r="42">
          <cell r="E42">
            <v>104150</v>
          </cell>
          <cell r="F42">
            <v>0</v>
          </cell>
          <cell r="J42">
            <v>0</v>
          </cell>
        </row>
        <row r="44">
          <cell r="E44">
            <v>-8479130</v>
          </cell>
          <cell r="F44">
            <v>-2745307.8120995592</v>
          </cell>
        </row>
        <row r="53">
          <cell r="F53">
            <v>0</v>
          </cell>
          <cell r="J53">
            <v>0</v>
          </cell>
        </row>
        <row r="54">
          <cell r="F54">
            <v>0</v>
          </cell>
          <cell r="J54">
            <v>-735</v>
          </cell>
        </row>
        <row r="55">
          <cell r="F55">
            <v>0</v>
          </cell>
          <cell r="J55">
            <v>-552</v>
          </cell>
        </row>
        <row r="56">
          <cell r="F56">
            <v>0</v>
          </cell>
          <cell r="J56">
            <v>0</v>
          </cell>
        </row>
        <row r="57">
          <cell r="F57">
            <v>0</v>
          </cell>
          <cell r="J57">
            <v>0</v>
          </cell>
        </row>
        <row r="58">
          <cell r="F58">
            <v>0</v>
          </cell>
          <cell r="J58">
            <v>848</v>
          </cell>
        </row>
        <row r="59">
          <cell r="F59">
            <v>0</v>
          </cell>
          <cell r="J59">
            <v>659</v>
          </cell>
        </row>
        <row r="60">
          <cell r="F60">
            <v>0</v>
          </cell>
          <cell r="J60">
            <v>1372</v>
          </cell>
        </row>
        <row r="61">
          <cell r="F61">
            <v>0</v>
          </cell>
          <cell r="J61">
            <v>599</v>
          </cell>
        </row>
        <row r="62">
          <cell r="F62">
            <v>0</v>
          </cell>
          <cell r="J62">
            <v>650</v>
          </cell>
        </row>
        <row r="63">
          <cell r="F63">
            <v>0</v>
          </cell>
          <cell r="J63">
            <v>0</v>
          </cell>
        </row>
        <row r="64">
          <cell r="F64">
            <v>0</v>
          </cell>
          <cell r="J64">
            <v>0</v>
          </cell>
        </row>
        <row r="66">
          <cell r="E66">
            <v>0</v>
          </cell>
          <cell r="F66">
            <v>0</v>
          </cell>
        </row>
        <row r="75">
          <cell r="E75">
            <v>-52580310</v>
          </cell>
          <cell r="F75">
            <v>-2416016.398332526</v>
          </cell>
          <cell r="J75">
            <v>20307970</v>
          </cell>
        </row>
        <row r="76">
          <cell r="E76">
            <v>-16923490</v>
          </cell>
          <cell r="F76">
            <v>-2669076.9558062251</v>
          </cell>
          <cell r="J76">
            <v>13802258</v>
          </cell>
        </row>
        <row r="77">
          <cell r="E77">
            <v>-17986730</v>
          </cell>
          <cell r="F77">
            <v>-2652892.2993111443</v>
          </cell>
          <cell r="J77">
            <v>16271189</v>
          </cell>
        </row>
        <row r="78">
          <cell r="E78">
            <v>5605590</v>
          </cell>
          <cell r="F78">
            <v>-2437983.8854862428</v>
          </cell>
          <cell r="J78">
            <v>19911279</v>
          </cell>
        </row>
        <row r="79">
          <cell r="E79">
            <v>-16840180</v>
          </cell>
          <cell r="F79">
            <v>-3158628.3827616526</v>
          </cell>
          <cell r="J79">
            <v>21739828</v>
          </cell>
        </row>
        <row r="80">
          <cell r="E80">
            <v>-61369160</v>
          </cell>
          <cell r="F80">
            <v>-3419886.0588869299</v>
          </cell>
          <cell r="J80">
            <v>19690277</v>
          </cell>
        </row>
        <row r="81">
          <cell r="E81">
            <v>-31018790</v>
          </cell>
          <cell r="F81">
            <v>-3247261.3907678323</v>
          </cell>
          <cell r="J81">
            <v>18357032</v>
          </cell>
        </row>
        <row r="82">
          <cell r="E82">
            <v>-29760370</v>
          </cell>
          <cell r="F82">
            <v>-2707788.7764144843</v>
          </cell>
          <cell r="J82">
            <v>18515587</v>
          </cell>
        </row>
        <row r="83">
          <cell r="E83">
            <v>-1046490</v>
          </cell>
          <cell r="F83">
            <v>-1944151.22308625</v>
          </cell>
          <cell r="J83">
            <v>20522341</v>
          </cell>
        </row>
        <row r="84">
          <cell r="E84">
            <v>-35665670</v>
          </cell>
          <cell r="F84">
            <v>-1014290.011380052</v>
          </cell>
          <cell r="J84">
            <v>22315680</v>
          </cell>
        </row>
        <row r="85">
          <cell r="E85">
            <v>-15572500</v>
          </cell>
          <cell r="F85">
            <v>-265416.20309718023</v>
          </cell>
          <cell r="J85">
            <v>9664266</v>
          </cell>
        </row>
        <row r="86">
          <cell r="E86">
            <v>13744790</v>
          </cell>
          <cell r="F86">
            <v>0</v>
          </cell>
          <cell r="J86">
            <v>0</v>
          </cell>
        </row>
        <row r="88">
          <cell r="E88">
            <v>-259413310</v>
          </cell>
          <cell r="F88">
            <v>-25933391.585330516</v>
          </cell>
        </row>
        <row r="97">
          <cell r="E97">
            <v>-3796320</v>
          </cell>
          <cell r="F97">
            <v>-1892060.8986983611</v>
          </cell>
          <cell r="J97">
            <v>62376801</v>
          </cell>
        </row>
        <row r="98">
          <cell r="E98">
            <v>-4959820</v>
          </cell>
          <cell r="F98">
            <v>-2031906.4111539801</v>
          </cell>
          <cell r="J98">
            <v>24718691</v>
          </cell>
        </row>
        <row r="99">
          <cell r="E99">
            <v>-21788210</v>
          </cell>
          <cell r="F99">
            <v>-2193843.2711729831</v>
          </cell>
          <cell r="J99">
            <v>26386020</v>
          </cell>
        </row>
        <row r="100">
          <cell r="E100">
            <v>294100</v>
          </cell>
          <cell r="F100">
            <v>-2078633.9205631407</v>
          </cell>
          <cell r="J100">
            <v>34871864</v>
          </cell>
        </row>
        <row r="101">
          <cell r="E101">
            <v>-7306320</v>
          </cell>
          <cell r="F101">
            <v>-2587457.9812092544</v>
          </cell>
          <cell r="J101">
            <v>40048561</v>
          </cell>
        </row>
        <row r="102">
          <cell r="E102">
            <v>-26175490</v>
          </cell>
          <cell r="F102">
            <v>-2565969.7162478948</v>
          </cell>
          <cell r="J102">
            <v>53385672</v>
          </cell>
        </row>
        <row r="103">
          <cell r="E103">
            <v>-11210860</v>
          </cell>
          <cell r="F103">
            <v>-2431050.7709718915</v>
          </cell>
          <cell r="J103">
            <v>27375496</v>
          </cell>
        </row>
        <row r="104">
          <cell r="E104">
            <v>-10789360</v>
          </cell>
          <cell r="F104">
            <v>-2041864.3279747381</v>
          </cell>
          <cell r="J104">
            <v>21670258</v>
          </cell>
        </row>
        <row r="105">
          <cell r="E105">
            <v>-1123060</v>
          </cell>
          <cell r="F105">
            <v>-1413893.1764682315</v>
          </cell>
          <cell r="J105">
            <v>12103573</v>
          </cell>
        </row>
        <row r="106">
          <cell r="E106">
            <v>-17560290</v>
          </cell>
          <cell r="F106">
            <v>-829084.57883712195</v>
          </cell>
          <cell r="J106">
            <v>9602532</v>
          </cell>
        </row>
        <row r="107">
          <cell r="E107">
            <v>-2044380</v>
          </cell>
          <cell r="F107">
            <v>-222961.74010110297</v>
          </cell>
          <cell r="J107">
            <v>8352177</v>
          </cell>
        </row>
        <row r="108">
          <cell r="E108">
            <v>9022710</v>
          </cell>
          <cell r="F108">
            <v>0</v>
          </cell>
          <cell r="J108">
            <v>0</v>
          </cell>
        </row>
        <row r="110">
          <cell r="E110">
            <v>-97437300</v>
          </cell>
          <cell r="F110">
            <v>-20288726.793398697</v>
          </cell>
        </row>
        <row r="119">
          <cell r="E119">
            <v>-1233210</v>
          </cell>
          <cell r="F119">
            <v>-20257.167605726234</v>
          </cell>
          <cell r="J119">
            <v>981092</v>
          </cell>
        </row>
        <row r="120">
          <cell r="E120">
            <v>-336760</v>
          </cell>
          <cell r="F120">
            <v>-31174.809924752091</v>
          </cell>
          <cell r="J120">
            <v>861509</v>
          </cell>
        </row>
        <row r="121">
          <cell r="E121">
            <v>-190040</v>
          </cell>
          <cell r="F121">
            <v>-30235.323978301683</v>
          </cell>
          <cell r="J121">
            <v>473599</v>
          </cell>
        </row>
        <row r="122">
          <cell r="E122">
            <v>105620</v>
          </cell>
          <cell r="F122">
            <v>-29173.63982754479</v>
          </cell>
          <cell r="J122">
            <v>516246</v>
          </cell>
        </row>
        <row r="123">
          <cell r="E123">
            <v>-295970</v>
          </cell>
          <cell r="F123">
            <v>-48039.312422499854</v>
          </cell>
          <cell r="J123">
            <v>374321</v>
          </cell>
        </row>
        <row r="124">
          <cell r="E124">
            <v>-1099340</v>
          </cell>
          <cell r="F124">
            <v>-52905.252758738214</v>
          </cell>
          <cell r="J124">
            <v>591105</v>
          </cell>
        </row>
        <row r="125">
          <cell r="E125">
            <v>-564220</v>
          </cell>
          <cell r="F125">
            <v>-52339.144136360148</v>
          </cell>
          <cell r="J125">
            <v>410893</v>
          </cell>
        </row>
        <row r="126">
          <cell r="E126">
            <v>-543430</v>
          </cell>
          <cell r="F126">
            <v>-33529.843494475543</v>
          </cell>
          <cell r="J126">
            <v>470844</v>
          </cell>
        </row>
        <row r="127">
          <cell r="E127">
            <v>-11620</v>
          </cell>
          <cell r="F127">
            <v>-10647.088159107112</v>
          </cell>
          <cell r="J127">
            <v>464554</v>
          </cell>
        </row>
        <row r="128">
          <cell r="E128">
            <v>-619790</v>
          </cell>
          <cell r="F128">
            <v>-4566.5326886418943</v>
          </cell>
          <cell r="J128">
            <v>269242</v>
          </cell>
        </row>
        <row r="129">
          <cell r="E129">
            <v>-294300</v>
          </cell>
          <cell r="F129">
            <v>-770.56054826103662</v>
          </cell>
          <cell r="J129">
            <v>165233</v>
          </cell>
        </row>
        <row r="130">
          <cell r="E130">
            <v>224900</v>
          </cell>
          <cell r="F130">
            <v>0</v>
          </cell>
          <cell r="J130">
            <v>0</v>
          </cell>
        </row>
        <row r="132">
          <cell r="E132">
            <v>-4858160</v>
          </cell>
          <cell r="F132">
            <v>-313638.67554440867</v>
          </cell>
        </row>
        <row r="141">
          <cell r="E141">
            <v>-1342490</v>
          </cell>
          <cell r="F141">
            <v>-278179.12642169883</v>
          </cell>
          <cell r="J141">
            <v>17151528</v>
          </cell>
        </row>
        <row r="142">
          <cell r="E142">
            <v>-948100</v>
          </cell>
          <cell r="F142">
            <v>-391716.25502051006</v>
          </cell>
          <cell r="J142">
            <v>6710388</v>
          </cell>
        </row>
        <row r="143">
          <cell r="E143">
            <v>-3957880</v>
          </cell>
          <cell r="F143">
            <v>-476918.50907770614</v>
          </cell>
          <cell r="J143">
            <v>5209975</v>
          </cell>
        </row>
        <row r="144">
          <cell r="E144">
            <v>303270</v>
          </cell>
          <cell r="F144">
            <v>-453636.44664210797</v>
          </cell>
          <cell r="J144">
            <v>6735148</v>
          </cell>
        </row>
        <row r="145">
          <cell r="E145">
            <v>-1805440</v>
          </cell>
          <cell r="F145">
            <v>-745679.76275849226</v>
          </cell>
          <cell r="J145">
            <v>8926113</v>
          </cell>
        </row>
        <row r="146">
          <cell r="E146">
            <v>-5833520</v>
          </cell>
          <cell r="F146">
            <v>-683769.15181931329</v>
          </cell>
          <cell r="J146">
            <v>13057603</v>
          </cell>
        </row>
        <row r="147">
          <cell r="E147">
            <v>-2346660</v>
          </cell>
          <cell r="F147">
            <v>-675533.66637914348</v>
          </cell>
          <cell r="J147">
            <v>7623938</v>
          </cell>
        </row>
        <row r="148">
          <cell r="E148">
            <v>-2330180</v>
          </cell>
          <cell r="F148">
            <v>-385007.02421136375</v>
          </cell>
          <cell r="J148">
            <v>9071836</v>
          </cell>
        </row>
        <row r="149">
          <cell r="E149">
            <v>-269210</v>
          </cell>
          <cell r="F149">
            <v>-124954.06224359648</v>
          </cell>
          <cell r="J149">
            <v>5487556</v>
          </cell>
        </row>
        <row r="150">
          <cell r="E150">
            <v>-3993950</v>
          </cell>
          <cell r="F150">
            <v>-57917.719841178157</v>
          </cell>
          <cell r="J150">
            <v>6129034</v>
          </cell>
        </row>
        <row r="151">
          <cell r="E151">
            <v>-759010</v>
          </cell>
          <cell r="F151">
            <v>-9577.4811184056289</v>
          </cell>
          <cell r="J151">
            <v>2933522</v>
          </cell>
        </row>
        <row r="152">
          <cell r="E152">
            <v>1570900</v>
          </cell>
          <cell r="F152">
            <v>0</v>
          </cell>
          <cell r="J152">
            <v>0</v>
          </cell>
        </row>
        <row r="154">
          <cell r="E154">
            <v>-21712270</v>
          </cell>
          <cell r="F154">
            <v>-4282889.2055335166</v>
          </cell>
        </row>
        <row r="163">
          <cell r="F163">
            <v>-13845.283333333333</v>
          </cell>
          <cell r="J163">
            <v>1927866.103000164</v>
          </cell>
        </row>
        <row r="164">
          <cell r="F164">
            <v>-13845.283333333333</v>
          </cell>
          <cell r="J164">
            <v>1993749.0439999104</v>
          </cell>
        </row>
        <row r="165">
          <cell r="F165">
            <v>-13845.283333333333</v>
          </cell>
          <cell r="J165">
            <v>2416702.5850000381</v>
          </cell>
        </row>
        <row r="166">
          <cell r="F166">
            <v>-7362.241666666665</v>
          </cell>
          <cell r="J166">
            <v>3262791.5590000153</v>
          </cell>
        </row>
        <row r="167">
          <cell r="F167">
            <v>-879.19999999999948</v>
          </cell>
          <cell r="J167">
            <v>3064566.0130000114</v>
          </cell>
        </row>
        <row r="168">
          <cell r="F168">
            <v>-879.19999999999948</v>
          </cell>
          <cell r="J168">
            <v>3064565.6300001144</v>
          </cell>
        </row>
        <row r="169">
          <cell r="F169">
            <v>-879.19999999999948</v>
          </cell>
          <cell r="J169">
            <v>825524.84200000763</v>
          </cell>
        </row>
        <row r="170">
          <cell r="F170">
            <v>-879.19999999999948</v>
          </cell>
          <cell r="J170">
            <v>202600.46099996567</v>
          </cell>
        </row>
        <row r="171">
          <cell r="F171">
            <v>-439.59999999999974</v>
          </cell>
          <cell r="J171">
            <v>203039.59200000763</v>
          </cell>
        </row>
        <row r="172">
          <cell r="F172">
            <v>0</v>
          </cell>
          <cell r="J172">
            <v>203479.19199991226</v>
          </cell>
        </row>
        <row r="173">
          <cell r="F173">
            <v>0</v>
          </cell>
          <cell r="J173">
            <v>5182.0099999904633</v>
          </cell>
        </row>
        <row r="174">
          <cell r="F174">
            <v>0</v>
          </cell>
          <cell r="J174">
            <v>87049.263999938965</v>
          </cell>
        </row>
        <row r="176">
          <cell r="F176">
            <v>-52854.491666666647</v>
          </cell>
        </row>
        <row r="185">
          <cell r="F185">
            <v>0</v>
          </cell>
          <cell r="J185">
            <v>-165184</v>
          </cell>
        </row>
        <row r="186">
          <cell r="F186">
            <v>0</v>
          </cell>
          <cell r="J186">
            <v>-139953</v>
          </cell>
        </row>
        <row r="187">
          <cell r="F187">
            <v>0</v>
          </cell>
          <cell r="J187">
            <v>-132535</v>
          </cell>
        </row>
        <row r="188">
          <cell r="F188">
            <v>0</v>
          </cell>
          <cell r="J188">
            <v>-119927</v>
          </cell>
        </row>
        <row r="189">
          <cell r="F189">
            <v>0</v>
          </cell>
          <cell r="J189">
            <v>-111397</v>
          </cell>
        </row>
        <row r="190">
          <cell r="F190">
            <v>0</v>
          </cell>
          <cell r="J190">
            <v>-93617</v>
          </cell>
        </row>
        <row r="191">
          <cell r="F191">
            <v>0</v>
          </cell>
          <cell r="J191">
            <v>-80136</v>
          </cell>
        </row>
        <row r="192">
          <cell r="F192">
            <v>0</v>
          </cell>
          <cell r="J192">
            <v>-70089</v>
          </cell>
        </row>
        <row r="193">
          <cell r="F193">
            <v>0</v>
          </cell>
          <cell r="J193">
            <v>-42898</v>
          </cell>
        </row>
        <row r="194">
          <cell r="F194">
            <v>0</v>
          </cell>
          <cell r="J194">
            <v>-31804</v>
          </cell>
        </row>
        <row r="195">
          <cell r="F195">
            <v>0</v>
          </cell>
          <cell r="J195">
            <v>-12215</v>
          </cell>
        </row>
        <row r="196">
          <cell r="F196">
            <v>0</v>
          </cell>
          <cell r="J196">
            <v>0</v>
          </cell>
        </row>
        <row r="198">
          <cell r="E198">
            <v>0</v>
          </cell>
          <cell r="F198">
            <v>0</v>
          </cell>
        </row>
        <row r="207">
          <cell r="F207">
            <v>0</v>
          </cell>
          <cell r="J207">
            <v>1135200</v>
          </cell>
        </row>
        <row r="208">
          <cell r="F208">
            <v>0</v>
          </cell>
          <cell r="J208">
            <v>805836</v>
          </cell>
        </row>
        <row r="209">
          <cell r="F209">
            <v>0</v>
          </cell>
          <cell r="J209">
            <v>815412</v>
          </cell>
        </row>
        <row r="210">
          <cell r="F210">
            <v>0</v>
          </cell>
          <cell r="J210">
            <v>624421</v>
          </cell>
        </row>
        <row r="211">
          <cell r="F211">
            <v>0</v>
          </cell>
          <cell r="J211">
            <v>633022</v>
          </cell>
        </row>
        <row r="212">
          <cell r="F212">
            <v>0</v>
          </cell>
          <cell r="J212">
            <v>615928</v>
          </cell>
        </row>
        <row r="213">
          <cell r="F213">
            <v>0</v>
          </cell>
          <cell r="J213">
            <v>485619</v>
          </cell>
        </row>
        <row r="214">
          <cell r="F214">
            <v>0</v>
          </cell>
          <cell r="J214">
            <v>589467</v>
          </cell>
        </row>
        <row r="215">
          <cell r="F215">
            <v>0</v>
          </cell>
          <cell r="J215">
            <v>320220</v>
          </cell>
        </row>
        <row r="216">
          <cell r="F216">
            <v>0</v>
          </cell>
          <cell r="J216">
            <v>350538</v>
          </cell>
        </row>
        <row r="217">
          <cell r="F217">
            <v>0</v>
          </cell>
          <cell r="J217">
            <v>274994</v>
          </cell>
        </row>
        <row r="218">
          <cell r="F218">
            <v>0</v>
          </cell>
          <cell r="J218">
            <v>0</v>
          </cell>
        </row>
        <row r="220">
          <cell r="E220">
            <v>0</v>
          </cell>
          <cell r="F220">
            <v>0</v>
          </cell>
        </row>
      </sheetData>
      <sheetData sheetId="1"/>
      <sheetData sheetId="2">
        <row r="5">
          <cell r="K5">
            <v>0.93369999999999997</v>
          </cell>
          <cell r="S5">
            <v>0.57589999999999997</v>
          </cell>
        </row>
        <row r="6">
          <cell r="K6">
            <v>0.98909999999999998</v>
          </cell>
          <cell r="S6">
            <v>0.45739999999999997</v>
          </cell>
        </row>
        <row r="7">
          <cell r="K7">
            <v>0.99060000000000004</v>
          </cell>
          <cell r="S7">
            <v>0.56640000000000001</v>
          </cell>
        </row>
        <row r="8">
          <cell r="K8">
            <v>0.84160000000000001</v>
          </cell>
          <cell r="S8">
            <v>0.48199999999999998</v>
          </cell>
        </row>
        <row r="9">
          <cell r="K9">
            <v>0.80720000000000003</v>
          </cell>
          <cell r="S9">
            <v>0.54359999999999997</v>
          </cell>
        </row>
        <row r="10">
          <cell r="K10">
            <v>0.9637</v>
          </cell>
          <cell r="S10">
            <v>0.58009999999999995</v>
          </cell>
        </row>
        <row r="11">
          <cell r="K11">
            <v>0.94830000000000003</v>
          </cell>
          <cell r="S11">
            <v>0.6391</v>
          </cell>
        </row>
        <row r="12">
          <cell r="K12">
            <v>0.96719999999999995</v>
          </cell>
          <cell r="S12">
            <v>0.56459999999999999</v>
          </cell>
        </row>
        <row r="13">
          <cell r="K13">
            <v>0.89129999999999998</v>
          </cell>
          <cell r="S13">
            <v>0.50360000000000005</v>
          </cell>
        </row>
        <row r="14">
          <cell r="K14">
            <v>0.98619999999999997</v>
          </cell>
          <cell r="S14">
            <v>0.49559999999999998</v>
          </cell>
        </row>
        <row r="15">
          <cell r="K15">
            <v>0.99929999999999997</v>
          </cell>
          <cell r="S15">
            <v>0.51290000000000002</v>
          </cell>
        </row>
        <row r="16">
          <cell r="K16">
            <v>0.81630000000000003</v>
          </cell>
          <cell r="S16">
            <v>0.55259999999999998</v>
          </cell>
        </row>
        <row r="21">
          <cell r="K21">
            <v>0.82599999999999996</v>
          </cell>
          <cell r="S21">
            <v>0.7097</v>
          </cell>
        </row>
        <row r="22">
          <cell r="K22">
            <v>0.99299999999999999</v>
          </cell>
          <cell r="S22">
            <v>0.64410000000000001</v>
          </cell>
        </row>
        <row r="23">
          <cell r="K23">
            <v>0.63419999999999999</v>
          </cell>
          <cell r="S23">
            <v>0.77739999999999998</v>
          </cell>
        </row>
        <row r="24">
          <cell r="K24">
            <v>0.70979999999999999</v>
          </cell>
          <cell r="S24">
            <v>0.6986</v>
          </cell>
        </row>
        <row r="25">
          <cell r="K25">
            <v>0.73929999999999996</v>
          </cell>
          <cell r="S25">
            <v>0.76880000000000004</v>
          </cell>
        </row>
        <row r="26">
          <cell r="K26">
            <v>0.82199999999999995</v>
          </cell>
          <cell r="S26">
            <v>0.73509999999999998</v>
          </cell>
        </row>
        <row r="27">
          <cell r="K27">
            <v>0.85560000000000003</v>
          </cell>
          <cell r="S27">
            <v>0.79430000000000001</v>
          </cell>
        </row>
        <row r="28">
          <cell r="K28">
            <v>0.83699999999999997</v>
          </cell>
          <cell r="S28">
            <v>0.75880000000000003</v>
          </cell>
        </row>
        <row r="29">
          <cell r="K29">
            <v>0.83179999999999998</v>
          </cell>
          <cell r="S29">
            <v>0.74209999999999998</v>
          </cell>
        </row>
        <row r="30">
          <cell r="K30">
            <v>0.78290000000000004</v>
          </cell>
          <cell r="S30">
            <v>0.76590000000000003</v>
          </cell>
        </row>
        <row r="31">
          <cell r="K31">
            <v>0.99509999999999998</v>
          </cell>
          <cell r="S31">
            <v>0.68440000000000001</v>
          </cell>
        </row>
        <row r="32">
          <cell r="K32">
            <v>0.96689999999999998</v>
          </cell>
          <cell r="S32">
            <v>0.76480000000000004</v>
          </cell>
        </row>
        <row r="37">
          <cell r="K37">
            <v>0.95040000000000002</v>
          </cell>
          <cell r="S37">
            <v>0.7006</v>
          </cell>
        </row>
        <row r="38">
          <cell r="K38">
            <v>0.83199999999999996</v>
          </cell>
          <cell r="S38">
            <v>0.62919999999999998</v>
          </cell>
        </row>
        <row r="39">
          <cell r="K39">
            <v>0.91049999999999998</v>
          </cell>
          <cell r="S39">
            <v>0.7601</v>
          </cell>
        </row>
        <row r="40">
          <cell r="K40">
            <v>0.90129999999999999</v>
          </cell>
          <cell r="S40">
            <v>0.63949999999999996</v>
          </cell>
        </row>
        <row r="41">
          <cell r="K41">
            <v>0.87609999999999999</v>
          </cell>
          <cell r="S41">
            <v>0.6804</v>
          </cell>
        </row>
        <row r="42">
          <cell r="K42">
            <v>0.93930000000000002</v>
          </cell>
          <cell r="S42">
            <v>0.68100000000000005</v>
          </cell>
        </row>
        <row r="43">
          <cell r="K43">
            <v>0.95430000000000004</v>
          </cell>
          <cell r="S43">
            <v>0.73819999999999997</v>
          </cell>
        </row>
        <row r="44">
          <cell r="K44">
            <v>0.92920000000000003</v>
          </cell>
          <cell r="S44">
            <v>0.68720000000000003</v>
          </cell>
        </row>
        <row r="45">
          <cell r="K45">
            <v>0.94359999999999999</v>
          </cell>
          <cell r="S45">
            <v>0.65159999999999996</v>
          </cell>
        </row>
        <row r="46">
          <cell r="K46">
            <v>0.92830000000000001</v>
          </cell>
          <cell r="S46">
            <v>0.67300000000000004</v>
          </cell>
        </row>
        <row r="47">
          <cell r="K47">
            <v>0.80430000000000001</v>
          </cell>
          <cell r="S47">
            <v>0.59030000000000005</v>
          </cell>
        </row>
        <row r="48">
          <cell r="K48">
            <v>0.69120000000000004</v>
          </cell>
          <cell r="S48">
            <v>0.68810000000000004</v>
          </cell>
        </row>
        <row r="53">
          <cell r="K53">
            <v>0.97870000000000001</v>
          </cell>
          <cell r="S53">
            <v>0.81459999999999999</v>
          </cell>
        </row>
        <row r="54">
          <cell r="K54">
            <v>0.90510000000000002</v>
          </cell>
          <cell r="S54">
            <v>0.72360000000000002</v>
          </cell>
        </row>
        <row r="55">
          <cell r="K55">
            <v>0.9234</v>
          </cell>
          <cell r="S55">
            <v>0.85580000000000001</v>
          </cell>
        </row>
        <row r="56">
          <cell r="K56">
            <v>0.9264</v>
          </cell>
          <cell r="S56">
            <v>0.75339999999999996</v>
          </cell>
        </row>
        <row r="57">
          <cell r="K57">
            <v>0.91449999999999998</v>
          </cell>
          <cell r="S57">
            <v>0.80300000000000005</v>
          </cell>
        </row>
        <row r="58">
          <cell r="K58">
            <v>0.92889999999999995</v>
          </cell>
          <cell r="S58">
            <v>0.77390000000000003</v>
          </cell>
        </row>
        <row r="59">
          <cell r="K59">
            <v>0.92789999999999995</v>
          </cell>
          <cell r="S59">
            <v>0.83540000000000003</v>
          </cell>
        </row>
        <row r="60">
          <cell r="K60">
            <v>0.88890000000000002</v>
          </cell>
          <cell r="S60">
            <v>0.80449999999999999</v>
          </cell>
        </row>
        <row r="61">
          <cell r="K61">
            <v>0.92100000000000004</v>
          </cell>
          <cell r="S61">
            <v>0.75839999999999996</v>
          </cell>
        </row>
        <row r="62">
          <cell r="K62">
            <v>0.92700000000000005</v>
          </cell>
          <cell r="S62">
            <v>0.79820000000000002</v>
          </cell>
        </row>
        <row r="63">
          <cell r="K63">
            <v>0.88619999999999999</v>
          </cell>
          <cell r="S63">
            <v>0.70299999999999996</v>
          </cell>
        </row>
        <row r="64">
          <cell r="K64">
            <v>0.7117</v>
          </cell>
          <cell r="S64">
            <v>0.79869999999999997</v>
          </cell>
        </row>
        <row r="69">
          <cell r="K69">
            <v>0.82599999999999996</v>
          </cell>
          <cell r="S69">
            <v>0.85719999999999996</v>
          </cell>
        </row>
        <row r="70">
          <cell r="K70">
            <v>0.80300000000000005</v>
          </cell>
          <cell r="S70">
            <v>0.81389999999999996</v>
          </cell>
        </row>
        <row r="71">
          <cell r="K71">
            <v>0.86309999999999998</v>
          </cell>
          <cell r="S71">
            <v>0.97870000000000001</v>
          </cell>
        </row>
        <row r="72">
          <cell r="K72">
            <v>0.90759999999999996</v>
          </cell>
          <cell r="S72">
            <v>0.87649999999999995</v>
          </cell>
        </row>
        <row r="73">
          <cell r="K73">
            <v>0.94320000000000004</v>
          </cell>
          <cell r="S73">
            <v>0.92859999999999998</v>
          </cell>
        </row>
        <row r="74">
          <cell r="K74">
            <v>0.80769999999999997</v>
          </cell>
          <cell r="S74">
            <v>0.87570000000000003</v>
          </cell>
        </row>
        <row r="75">
          <cell r="K75">
            <v>0.6986</v>
          </cell>
          <cell r="S75">
            <v>0.90859999999999996</v>
          </cell>
        </row>
        <row r="76">
          <cell r="K76">
            <v>0.75639999999999996</v>
          </cell>
          <cell r="S76">
            <v>0.89390000000000003</v>
          </cell>
        </row>
        <row r="77">
          <cell r="K77">
            <v>0.75419999999999998</v>
          </cell>
          <cell r="S77">
            <v>0.84399999999999997</v>
          </cell>
        </row>
        <row r="78">
          <cell r="K78">
            <v>0.96260000000000001</v>
          </cell>
          <cell r="S78">
            <v>0.89680000000000004</v>
          </cell>
        </row>
        <row r="79">
          <cell r="K79">
            <v>0.89319999999999999</v>
          </cell>
          <cell r="S79">
            <v>0.86960000000000004</v>
          </cell>
        </row>
        <row r="80">
          <cell r="K80">
            <v>0.78090000000000004</v>
          </cell>
          <cell r="S80">
            <v>0.88900000000000001</v>
          </cell>
        </row>
        <row r="85">
          <cell r="K85">
            <v>0</v>
          </cell>
          <cell r="S85">
            <v>0.52800000000000002</v>
          </cell>
        </row>
        <row r="86">
          <cell r="K86">
            <v>0.98740000000000006</v>
          </cell>
          <cell r="S86">
            <v>0.45269999999999999</v>
          </cell>
        </row>
        <row r="87">
          <cell r="K87">
            <v>0</v>
          </cell>
          <cell r="S87">
            <v>0.51349999999999996</v>
          </cell>
        </row>
        <row r="88">
          <cell r="K88">
            <v>0</v>
          </cell>
          <cell r="S88">
            <v>0.41299999999999998</v>
          </cell>
        </row>
        <row r="89">
          <cell r="K89">
            <v>0</v>
          </cell>
          <cell r="S89">
            <v>0.40679999999999999</v>
          </cell>
        </row>
        <row r="90">
          <cell r="K90">
            <v>0</v>
          </cell>
          <cell r="S90">
            <v>0.36320000000000002</v>
          </cell>
        </row>
        <row r="91">
          <cell r="K91">
            <v>0</v>
          </cell>
          <cell r="S91">
            <v>0.39939999999999998</v>
          </cell>
        </row>
        <row r="92">
          <cell r="K92">
            <v>0</v>
          </cell>
          <cell r="S92">
            <v>0.41720000000000002</v>
          </cell>
        </row>
        <row r="93">
          <cell r="K93">
            <v>0</v>
          </cell>
          <cell r="S93">
            <v>0.4395</v>
          </cell>
        </row>
        <row r="94">
          <cell r="K94">
            <v>0</v>
          </cell>
          <cell r="S94">
            <v>0.50619999999999998</v>
          </cell>
        </row>
        <row r="95">
          <cell r="K95">
            <v>0.98929999999999996</v>
          </cell>
          <cell r="S95">
            <v>0.50339999999999996</v>
          </cell>
        </row>
        <row r="96">
          <cell r="K96">
            <v>0.99080000000000001</v>
          </cell>
          <cell r="S96">
            <v>0.55369999999999997</v>
          </cell>
        </row>
        <row r="101">
          <cell r="K101">
            <v>0</v>
          </cell>
          <cell r="S101">
            <v>0.52739999999999998</v>
          </cell>
        </row>
        <row r="102">
          <cell r="K102">
            <v>0.9879</v>
          </cell>
          <cell r="S102">
            <v>0.45240000000000002</v>
          </cell>
        </row>
        <row r="103">
          <cell r="K103">
            <v>0</v>
          </cell>
          <cell r="S103">
            <v>0.51329999999999998</v>
          </cell>
        </row>
        <row r="104">
          <cell r="K104">
            <v>0</v>
          </cell>
          <cell r="S104">
            <v>0.4133</v>
          </cell>
        </row>
        <row r="105">
          <cell r="K105">
            <v>0</v>
          </cell>
          <cell r="S105">
            <v>0.40720000000000001</v>
          </cell>
        </row>
        <row r="106">
          <cell r="K106">
            <v>0</v>
          </cell>
          <cell r="S106">
            <v>0.36330000000000001</v>
          </cell>
        </row>
        <row r="107">
          <cell r="K107">
            <v>0</v>
          </cell>
          <cell r="S107">
            <v>0.39939999999999998</v>
          </cell>
        </row>
        <row r="108">
          <cell r="K108">
            <v>0</v>
          </cell>
          <cell r="S108">
            <v>0.4178</v>
          </cell>
        </row>
        <row r="109">
          <cell r="K109">
            <v>0</v>
          </cell>
          <cell r="S109">
            <v>0.43919999999999998</v>
          </cell>
        </row>
        <row r="110">
          <cell r="K110">
            <v>0</v>
          </cell>
          <cell r="S110">
            <v>0.50660000000000005</v>
          </cell>
        </row>
        <row r="111">
          <cell r="K111">
            <v>0.98939999999999995</v>
          </cell>
          <cell r="S111">
            <v>0.50370000000000004</v>
          </cell>
        </row>
        <row r="112">
          <cell r="K112">
            <v>0.99119999999999997</v>
          </cell>
          <cell r="S112">
            <v>0.55389999999999995</v>
          </cell>
        </row>
      </sheetData>
      <sheetData sheetId="3">
        <row r="5">
          <cell r="K5">
            <v>0.9829</v>
          </cell>
          <cell r="S5">
            <v>0.64839999999999998</v>
          </cell>
        </row>
        <row r="6">
          <cell r="K6">
            <v>0.93389999999999995</v>
          </cell>
          <cell r="S6">
            <v>0.54990000000000006</v>
          </cell>
        </row>
        <row r="7">
          <cell r="K7">
            <v>0.94850000000000001</v>
          </cell>
          <cell r="S7">
            <v>0.4824</v>
          </cell>
        </row>
        <row r="8">
          <cell r="K8">
            <v>0.87119999999999997</v>
          </cell>
          <cell r="S8">
            <v>0.4259</v>
          </cell>
        </row>
        <row r="9">
          <cell r="K9">
            <v>0.88719999999999999</v>
          </cell>
          <cell r="S9">
            <v>0.53769999999999996</v>
          </cell>
        </row>
        <row r="10">
          <cell r="K10">
            <v>0.96689999999999998</v>
          </cell>
          <cell r="S10">
            <v>0.54910000000000003</v>
          </cell>
        </row>
        <row r="11">
          <cell r="K11">
            <v>0.94410000000000005</v>
          </cell>
          <cell r="S11">
            <v>0.65910000000000002</v>
          </cell>
        </row>
        <row r="12">
          <cell r="K12">
            <v>0.9627</v>
          </cell>
          <cell r="S12">
            <v>0.56179999999999997</v>
          </cell>
        </row>
        <row r="13">
          <cell r="K13">
            <v>0.93940000000000001</v>
          </cell>
          <cell r="S13">
            <v>0.52569999999999995</v>
          </cell>
        </row>
        <row r="14">
          <cell r="K14">
            <v>0.91849999999999998</v>
          </cell>
          <cell r="S14">
            <v>0.51559999999999995</v>
          </cell>
        </row>
        <row r="15">
          <cell r="K15">
            <v>0.96099999999999997</v>
          </cell>
          <cell r="S15">
            <v>0.48330000000000001</v>
          </cell>
        </row>
        <row r="16">
          <cell r="K16">
            <v>0.90680000000000005</v>
          </cell>
          <cell r="S16">
            <v>0.55110000000000003</v>
          </cell>
        </row>
        <row r="21">
          <cell r="K21">
            <v>0.84640000000000004</v>
          </cell>
          <cell r="S21">
            <v>0.74790000000000001</v>
          </cell>
        </row>
        <row r="22">
          <cell r="K22">
            <v>0.80359999999999998</v>
          </cell>
          <cell r="S22">
            <v>0.69420000000000004</v>
          </cell>
        </row>
        <row r="23">
          <cell r="K23">
            <v>0.74350000000000005</v>
          </cell>
          <cell r="S23">
            <v>0.76339999999999997</v>
          </cell>
        </row>
        <row r="24">
          <cell r="K24">
            <v>0.7651</v>
          </cell>
          <cell r="S24">
            <v>0.70850000000000002</v>
          </cell>
        </row>
        <row r="25">
          <cell r="K25">
            <v>0.75339999999999996</v>
          </cell>
          <cell r="S25">
            <v>0.74839999999999995</v>
          </cell>
        </row>
        <row r="26">
          <cell r="K26">
            <v>1.0033000000000001</v>
          </cell>
          <cell r="S26">
            <v>0.73219999999999996</v>
          </cell>
        </row>
        <row r="27">
          <cell r="K27">
            <v>0.89100000000000001</v>
          </cell>
          <cell r="S27">
            <v>0.80779999999999996</v>
          </cell>
        </row>
        <row r="28">
          <cell r="K28">
            <v>0.88639999999999997</v>
          </cell>
          <cell r="S28">
            <v>0.75549999999999995</v>
          </cell>
        </row>
        <row r="29">
          <cell r="K29">
            <v>0.87080000000000002</v>
          </cell>
          <cell r="S29">
            <v>0.74299999999999999</v>
          </cell>
        </row>
        <row r="30">
          <cell r="K30">
            <v>0.83199999999999996</v>
          </cell>
          <cell r="S30">
            <v>0.76759999999999995</v>
          </cell>
        </row>
        <row r="31">
          <cell r="K31">
            <v>0.77680000000000005</v>
          </cell>
          <cell r="S31">
            <v>0.70189999999999997</v>
          </cell>
        </row>
        <row r="32">
          <cell r="K32">
            <v>0.77580000000000005</v>
          </cell>
          <cell r="S32">
            <v>0.74260000000000004</v>
          </cell>
        </row>
        <row r="37">
          <cell r="K37">
            <v>0.93810000000000004</v>
          </cell>
          <cell r="S37">
            <v>0.72460000000000002</v>
          </cell>
        </row>
        <row r="38">
          <cell r="K38">
            <v>0.88160000000000005</v>
          </cell>
          <cell r="S38">
            <v>0.66539999999999999</v>
          </cell>
        </row>
        <row r="39">
          <cell r="K39">
            <v>0.94479999999999997</v>
          </cell>
          <cell r="S39">
            <v>0.69130000000000003</v>
          </cell>
        </row>
        <row r="40">
          <cell r="K40">
            <v>0.89680000000000004</v>
          </cell>
          <cell r="S40">
            <v>0.61250000000000004</v>
          </cell>
        </row>
        <row r="41">
          <cell r="K41">
            <v>0.86870000000000003</v>
          </cell>
          <cell r="S41">
            <v>0.6583</v>
          </cell>
        </row>
        <row r="42">
          <cell r="K42">
            <v>0.93989999999999996</v>
          </cell>
          <cell r="S42">
            <v>0.66739999999999999</v>
          </cell>
        </row>
        <row r="43">
          <cell r="K43">
            <v>0.98080000000000001</v>
          </cell>
          <cell r="S43">
            <v>0.73119999999999996</v>
          </cell>
        </row>
        <row r="44">
          <cell r="K44">
            <v>0.95750000000000002</v>
          </cell>
          <cell r="S44">
            <v>0.6865</v>
          </cell>
        </row>
        <row r="45">
          <cell r="K45">
            <v>0.95950000000000002</v>
          </cell>
          <cell r="S45">
            <v>0.64870000000000005</v>
          </cell>
        </row>
        <row r="46">
          <cell r="K46">
            <v>0.93720000000000003</v>
          </cell>
          <cell r="S46">
            <v>0.66779999999999995</v>
          </cell>
        </row>
        <row r="47">
          <cell r="K47">
            <v>0.95389999999999997</v>
          </cell>
          <cell r="S47">
            <v>0.59560000000000002</v>
          </cell>
        </row>
        <row r="48">
          <cell r="K48">
            <v>0.91849999999999998</v>
          </cell>
          <cell r="S48">
            <v>0.72629999999999995</v>
          </cell>
        </row>
        <row r="53">
          <cell r="K53">
            <v>0.95479999999999998</v>
          </cell>
          <cell r="S53">
            <v>0.79710000000000003</v>
          </cell>
        </row>
        <row r="54">
          <cell r="K54">
            <v>0.93630000000000002</v>
          </cell>
          <cell r="S54">
            <v>0.73799999999999999</v>
          </cell>
        </row>
        <row r="55">
          <cell r="K55">
            <v>0.9446</v>
          </cell>
          <cell r="S55">
            <v>0.79179999999999995</v>
          </cell>
        </row>
        <row r="56">
          <cell r="K56">
            <v>0.91659999999999997</v>
          </cell>
          <cell r="S56">
            <v>0.72250000000000003</v>
          </cell>
        </row>
        <row r="57">
          <cell r="K57">
            <v>0.8841</v>
          </cell>
          <cell r="S57">
            <v>0.78039999999999998</v>
          </cell>
        </row>
        <row r="58">
          <cell r="K58">
            <v>0.93979999999999997</v>
          </cell>
          <cell r="S58">
            <v>0.77669999999999995</v>
          </cell>
        </row>
        <row r="59">
          <cell r="K59">
            <v>0.94689999999999996</v>
          </cell>
          <cell r="S59">
            <v>0.83579999999999999</v>
          </cell>
        </row>
        <row r="60">
          <cell r="K60">
            <v>0.92100000000000004</v>
          </cell>
          <cell r="S60">
            <v>0.79920000000000002</v>
          </cell>
        </row>
        <row r="61">
          <cell r="K61">
            <v>0.94750000000000001</v>
          </cell>
          <cell r="S61">
            <v>0.76419999999999999</v>
          </cell>
        </row>
        <row r="62">
          <cell r="K62">
            <v>0.94420000000000004</v>
          </cell>
          <cell r="S62">
            <v>0.7782</v>
          </cell>
        </row>
        <row r="63">
          <cell r="K63">
            <v>0.95579999999999998</v>
          </cell>
          <cell r="S63">
            <v>0.71530000000000005</v>
          </cell>
        </row>
        <row r="64">
          <cell r="K64">
            <v>0.95830000000000004</v>
          </cell>
          <cell r="S64">
            <v>0.81930000000000003</v>
          </cell>
        </row>
        <row r="69">
          <cell r="K69">
            <v>0.83130000000000004</v>
          </cell>
          <cell r="S69">
            <v>0.86529999999999996</v>
          </cell>
        </row>
        <row r="70">
          <cell r="K70">
            <v>0.78059999999999996</v>
          </cell>
          <cell r="S70">
            <v>0.83050000000000002</v>
          </cell>
        </row>
        <row r="71">
          <cell r="K71">
            <v>0.88039999999999996</v>
          </cell>
          <cell r="S71">
            <v>0.95920000000000005</v>
          </cell>
        </row>
        <row r="72">
          <cell r="K72">
            <v>0.86439999999999995</v>
          </cell>
          <cell r="S72">
            <v>0.82750000000000001</v>
          </cell>
        </row>
        <row r="73">
          <cell r="K73">
            <v>0.93200000000000005</v>
          </cell>
          <cell r="S73">
            <v>0.93479999999999996</v>
          </cell>
        </row>
        <row r="74">
          <cell r="K74">
            <v>0.90859999999999996</v>
          </cell>
          <cell r="S74">
            <v>0.87729999999999997</v>
          </cell>
        </row>
        <row r="75">
          <cell r="K75">
            <v>0.77910000000000001</v>
          </cell>
          <cell r="S75">
            <v>0.90920000000000001</v>
          </cell>
        </row>
        <row r="76">
          <cell r="K76">
            <v>0.72050000000000003</v>
          </cell>
          <cell r="S76">
            <v>0.88990000000000002</v>
          </cell>
        </row>
        <row r="77">
          <cell r="K77">
            <v>0.7651</v>
          </cell>
          <cell r="S77">
            <v>0.84230000000000005</v>
          </cell>
        </row>
        <row r="78">
          <cell r="K78">
            <v>0.93189999999999995</v>
          </cell>
          <cell r="S78">
            <v>0.9425</v>
          </cell>
        </row>
        <row r="79">
          <cell r="K79">
            <v>0.88260000000000005</v>
          </cell>
          <cell r="S79">
            <v>0.86929999999999996</v>
          </cell>
        </row>
        <row r="80">
          <cell r="K80">
            <v>0.87719999999999998</v>
          </cell>
          <cell r="S80">
            <v>0.91610000000000003</v>
          </cell>
        </row>
        <row r="85">
          <cell r="K85">
            <v>0</v>
          </cell>
          <cell r="S85">
            <v>0.52749999999999997</v>
          </cell>
        </row>
        <row r="86">
          <cell r="K86">
            <v>0</v>
          </cell>
          <cell r="S86">
            <v>0.46789999999999998</v>
          </cell>
        </row>
        <row r="87">
          <cell r="K87">
            <v>0</v>
          </cell>
          <cell r="S87">
            <v>0.49540000000000001</v>
          </cell>
        </row>
        <row r="88">
          <cell r="K88">
            <v>0</v>
          </cell>
          <cell r="S88">
            <v>0.41320000000000001</v>
          </cell>
        </row>
        <row r="89">
          <cell r="K89">
            <v>0</v>
          </cell>
          <cell r="S89">
            <v>0.40710000000000002</v>
          </cell>
        </row>
        <row r="90">
          <cell r="K90">
            <v>0</v>
          </cell>
          <cell r="S90">
            <v>0.36370000000000002</v>
          </cell>
        </row>
        <row r="91">
          <cell r="K91">
            <v>0</v>
          </cell>
          <cell r="S91">
            <v>0.39929999999999999</v>
          </cell>
        </row>
        <row r="92">
          <cell r="K92">
            <v>0</v>
          </cell>
          <cell r="S92">
            <v>0.41789999999999999</v>
          </cell>
        </row>
        <row r="93">
          <cell r="K93">
            <v>0</v>
          </cell>
          <cell r="S93">
            <v>0.43940000000000001</v>
          </cell>
        </row>
        <row r="94">
          <cell r="K94">
            <v>0</v>
          </cell>
          <cell r="S94">
            <v>0.50719999999999998</v>
          </cell>
        </row>
        <row r="95">
          <cell r="K95">
            <v>0</v>
          </cell>
          <cell r="S95">
            <v>0.50380000000000003</v>
          </cell>
        </row>
        <row r="96">
          <cell r="K96">
            <v>0</v>
          </cell>
          <cell r="S96">
            <v>0.55359999999999998</v>
          </cell>
        </row>
        <row r="101">
          <cell r="K101">
            <v>0</v>
          </cell>
          <cell r="S101">
            <v>0.52769999999999995</v>
          </cell>
        </row>
        <row r="102">
          <cell r="K102">
            <v>0</v>
          </cell>
          <cell r="S102">
            <v>0.46810000000000002</v>
          </cell>
        </row>
        <row r="103">
          <cell r="K103">
            <v>0</v>
          </cell>
          <cell r="S103">
            <v>0.49559999999999998</v>
          </cell>
        </row>
        <row r="104">
          <cell r="K104">
            <v>0</v>
          </cell>
          <cell r="S104">
            <v>0.41339999999999999</v>
          </cell>
        </row>
        <row r="105">
          <cell r="K105">
            <v>0</v>
          </cell>
          <cell r="S105">
            <v>0.40720000000000001</v>
          </cell>
        </row>
        <row r="106">
          <cell r="K106">
            <v>0</v>
          </cell>
          <cell r="S106">
            <v>0.36330000000000001</v>
          </cell>
        </row>
        <row r="107">
          <cell r="K107">
            <v>0</v>
          </cell>
          <cell r="S107">
            <v>0.39929999999999999</v>
          </cell>
        </row>
        <row r="108">
          <cell r="K108">
            <v>0</v>
          </cell>
          <cell r="S108">
            <v>0.41760000000000003</v>
          </cell>
        </row>
        <row r="109">
          <cell r="K109">
            <v>0</v>
          </cell>
          <cell r="S109">
            <v>0.43919999999999998</v>
          </cell>
        </row>
        <row r="110">
          <cell r="K110">
            <v>0</v>
          </cell>
          <cell r="S110">
            <v>0.50660000000000005</v>
          </cell>
        </row>
        <row r="111">
          <cell r="K111">
            <v>0</v>
          </cell>
          <cell r="S111">
            <v>0.50380000000000003</v>
          </cell>
        </row>
        <row r="112">
          <cell r="K112">
            <v>0</v>
          </cell>
          <cell r="S112">
            <v>0.55389999999999995</v>
          </cell>
        </row>
      </sheetData>
      <sheetData sheetId="4">
        <row r="5">
          <cell r="K5">
            <v>0.99070000000000003</v>
          </cell>
          <cell r="S5">
            <v>0.44379999999999997</v>
          </cell>
        </row>
        <row r="6">
          <cell r="K6">
            <v>0.62309999999999999</v>
          </cell>
          <cell r="S6">
            <v>0.43009999999999998</v>
          </cell>
        </row>
        <row r="7">
          <cell r="K7">
            <v>0.88129999999999997</v>
          </cell>
          <cell r="S7">
            <v>0.53500000000000003</v>
          </cell>
        </row>
        <row r="8">
          <cell r="K8">
            <v>1</v>
          </cell>
          <cell r="S8">
            <v>0.4531</v>
          </cell>
        </row>
        <row r="9">
          <cell r="K9">
            <v>0.81659999999999999</v>
          </cell>
          <cell r="S9">
            <v>0.50760000000000005</v>
          </cell>
        </row>
        <row r="10">
          <cell r="K10">
            <v>0.98980000000000001</v>
          </cell>
          <cell r="S10">
            <v>0.5625</v>
          </cell>
        </row>
        <row r="11">
          <cell r="K11">
            <v>0.96120000000000005</v>
          </cell>
          <cell r="S11">
            <v>0.61599999999999999</v>
          </cell>
        </row>
        <row r="12">
          <cell r="K12">
            <v>0.94369999999999998</v>
          </cell>
          <cell r="S12">
            <v>0.57150000000000001</v>
          </cell>
        </row>
        <row r="13">
          <cell r="K13">
            <v>0.84450000000000003</v>
          </cell>
          <cell r="S13">
            <v>0.53559999999999997</v>
          </cell>
        </row>
        <row r="14">
          <cell r="K14">
            <v>0.96950000000000003</v>
          </cell>
          <cell r="S14">
            <v>0.45090000000000002</v>
          </cell>
        </row>
        <row r="15">
          <cell r="K15">
            <v>0.99960000000000004</v>
          </cell>
          <cell r="S15">
            <v>0.4279</v>
          </cell>
        </row>
        <row r="16">
          <cell r="K16">
            <v>0.91579999999999995</v>
          </cell>
          <cell r="S16">
            <v>0.60570000000000002</v>
          </cell>
        </row>
        <row r="21">
          <cell r="K21">
            <v>0.97419999999999995</v>
          </cell>
          <cell r="S21">
            <v>0.67479999999999996</v>
          </cell>
        </row>
        <row r="22">
          <cell r="K22">
            <v>0.70389999999999997</v>
          </cell>
          <cell r="S22">
            <v>0.66779999999999995</v>
          </cell>
        </row>
        <row r="23">
          <cell r="K23">
            <v>0.74670000000000003</v>
          </cell>
          <cell r="S23">
            <v>0.81679999999999997</v>
          </cell>
        </row>
        <row r="24">
          <cell r="K24">
            <v>0.78879999999999995</v>
          </cell>
          <cell r="S24">
            <v>0.69830000000000003</v>
          </cell>
        </row>
        <row r="25">
          <cell r="K25">
            <v>0.79849999999999999</v>
          </cell>
          <cell r="S25">
            <v>0.7661</v>
          </cell>
        </row>
        <row r="26">
          <cell r="K26">
            <v>0.86050000000000004</v>
          </cell>
          <cell r="S26">
            <v>0.73670000000000002</v>
          </cell>
        </row>
        <row r="27">
          <cell r="K27">
            <v>0.86899999999999999</v>
          </cell>
          <cell r="S27">
            <v>0.79269999999999996</v>
          </cell>
        </row>
        <row r="28">
          <cell r="K28">
            <v>0.85829999999999995</v>
          </cell>
          <cell r="S28">
            <v>0.74770000000000003</v>
          </cell>
        </row>
        <row r="29">
          <cell r="K29">
            <v>0.83079999999999998</v>
          </cell>
          <cell r="S29">
            <v>0.73909999999999998</v>
          </cell>
        </row>
        <row r="30">
          <cell r="K30">
            <v>0.85060000000000002</v>
          </cell>
          <cell r="S30">
            <v>0.77139999999999997</v>
          </cell>
        </row>
        <row r="31">
          <cell r="K31">
            <v>0.6159</v>
          </cell>
          <cell r="S31">
            <v>0.65890000000000004</v>
          </cell>
        </row>
        <row r="32">
          <cell r="K32">
            <v>0.84940000000000004</v>
          </cell>
          <cell r="S32">
            <v>0.74770000000000003</v>
          </cell>
        </row>
        <row r="37">
          <cell r="K37">
            <v>0.86680000000000001</v>
          </cell>
          <cell r="S37">
            <v>0.70179999999999998</v>
          </cell>
        </row>
        <row r="38">
          <cell r="K38">
            <v>0.73450000000000004</v>
          </cell>
          <cell r="S38">
            <v>0.59140000000000004</v>
          </cell>
        </row>
        <row r="39">
          <cell r="K39">
            <v>0.89090000000000003</v>
          </cell>
          <cell r="S39">
            <v>0.72209999999999996</v>
          </cell>
        </row>
        <row r="40">
          <cell r="K40">
            <v>0.91710000000000003</v>
          </cell>
          <cell r="S40">
            <v>0.61140000000000005</v>
          </cell>
        </row>
        <row r="41">
          <cell r="K41">
            <v>0.90939999999999999</v>
          </cell>
          <cell r="S41">
            <v>0.68940000000000001</v>
          </cell>
        </row>
        <row r="42">
          <cell r="K42">
            <v>0.91969999999999996</v>
          </cell>
          <cell r="S42">
            <v>0.66979999999999995</v>
          </cell>
        </row>
        <row r="43">
          <cell r="K43">
            <v>0.93079999999999996</v>
          </cell>
          <cell r="S43">
            <v>0.73140000000000005</v>
          </cell>
        </row>
        <row r="44">
          <cell r="K44">
            <v>0.93410000000000004</v>
          </cell>
          <cell r="S44">
            <v>0.65969999999999995</v>
          </cell>
        </row>
        <row r="45">
          <cell r="K45">
            <v>0.90110000000000001</v>
          </cell>
          <cell r="S45">
            <v>0.65049999999999997</v>
          </cell>
        </row>
        <row r="46">
          <cell r="K46">
            <v>0.95750000000000002</v>
          </cell>
          <cell r="S46">
            <v>0.65480000000000005</v>
          </cell>
        </row>
        <row r="47">
          <cell r="K47">
            <v>0.68959999999999999</v>
          </cell>
          <cell r="S47">
            <v>0.60189999999999999</v>
          </cell>
        </row>
        <row r="48">
          <cell r="K48">
            <v>0.88319999999999999</v>
          </cell>
          <cell r="S48">
            <v>0.70150000000000001</v>
          </cell>
        </row>
        <row r="53">
          <cell r="K53">
            <v>0.90869999999999995</v>
          </cell>
          <cell r="S53">
            <v>0.78690000000000004</v>
          </cell>
        </row>
        <row r="54">
          <cell r="K54">
            <v>0.83899999999999997</v>
          </cell>
          <cell r="S54">
            <v>0.69640000000000002</v>
          </cell>
        </row>
        <row r="55">
          <cell r="K55">
            <v>0.89759999999999995</v>
          </cell>
          <cell r="S55">
            <v>0.88009999999999999</v>
          </cell>
        </row>
        <row r="56">
          <cell r="K56">
            <v>0.95030000000000003</v>
          </cell>
          <cell r="S56">
            <v>0.72729999999999995</v>
          </cell>
        </row>
        <row r="57">
          <cell r="K57">
            <v>0.92589999999999995</v>
          </cell>
          <cell r="S57">
            <v>0.82199999999999995</v>
          </cell>
        </row>
        <row r="58">
          <cell r="K58">
            <v>0.90249999999999997</v>
          </cell>
          <cell r="S58">
            <v>0.79310000000000003</v>
          </cell>
        </row>
        <row r="59">
          <cell r="K59">
            <v>0.87990000000000002</v>
          </cell>
          <cell r="S59">
            <v>0.84019999999999995</v>
          </cell>
        </row>
        <row r="60">
          <cell r="K60">
            <v>0.93110000000000004</v>
          </cell>
          <cell r="S60">
            <v>0.75939999999999996</v>
          </cell>
        </row>
        <row r="61">
          <cell r="K61">
            <v>0.90890000000000004</v>
          </cell>
          <cell r="S61">
            <v>0.76139999999999997</v>
          </cell>
        </row>
        <row r="62">
          <cell r="K62">
            <v>0.94679999999999997</v>
          </cell>
          <cell r="S62">
            <v>0.78859999999999997</v>
          </cell>
        </row>
        <row r="63">
          <cell r="K63">
            <v>0.75429999999999997</v>
          </cell>
          <cell r="S63">
            <v>0.7238</v>
          </cell>
        </row>
        <row r="64">
          <cell r="K64">
            <v>0.88949999999999996</v>
          </cell>
          <cell r="S64">
            <v>0.79090000000000005</v>
          </cell>
        </row>
        <row r="69">
          <cell r="K69">
            <v>0.80569999999999997</v>
          </cell>
          <cell r="S69">
            <v>0.89680000000000004</v>
          </cell>
        </row>
        <row r="70">
          <cell r="K70">
            <v>0.8155</v>
          </cell>
          <cell r="S70">
            <v>0.81320000000000003</v>
          </cell>
        </row>
        <row r="71">
          <cell r="K71">
            <v>0.88539999999999996</v>
          </cell>
          <cell r="S71">
            <v>0.96379999999999999</v>
          </cell>
        </row>
        <row r="72">
          <cell r="K72">
            <v>0.71130000000000004</v>
          </cell>
          <cell r="S72">
            <v>0.77029999999999998</v>
          </cell>
        </row>
        <row r="73">
          <cell r="K73">
            <v>0.9133</v>
          </cell>
          <cell r="S73">
            <v>0.85960000000000003</v>
          </cell>
        </row>
        <row r="74">
          <cell r="K74">
            <v>0.70209999999999995</v>
          </cell>
          <cell r="S74">
            <v>0.86780000000000002</v>
          </cell>
        </row>
        <row r="75">
          <cell r="K75">
            <v>0.72140000000000004</v>
          </cell>
          <cell r="S75">
            <v>0.95740000000000003</v>
          </cell>
        </row>
        <row r="76">
          <cell r="K76">
            <v>0.92779999999999996</v>
          </cell>
          <cell r="S76">
            <v>0.85450000000000004</v>
          </cell>
        </row>
        <row r="77">
          <cell r="K77">
            <v>0.68899999999999995</v>
          </cell>
          <cell r="S77">
            <v>0.80600000000000005</v>
          </cell>
        </row>
        <row r="78">
          <cell r="K78">
            <v>0.91110000000000002</v>
          </cell>
          <cell r="S78">
            <v>0.93830000000000002</v>
          </cell>
        </row>
        <row r="79">
          <cell r="K79">
            <v>0.93359999999999999</v>
          </cell>
          <cell r="S79">
            <v>0.85880000000000001</v>
          </cell>
        </row>
        <row r="80">
          <cell r="K80">
            <v>0.81179999999999997</v>
          </cell>
          <cell r="S80">
            <v>0.90390000000000004</v>
          </cell>
        </row>
        <row r="85">
          <cell r="K85">
            <v>0.98909999999999998</v>
          </cell>
          <cell r="S85">
            <v>0.5272</v>
          </cell>
        </row>
        <row r="86">
          <cell r="K86">
            <v>0</v>
          </cell>
          <cell r="S86">
            <v>0.4526</v>
          </cell>
        </row>
        <row r="87">
          <cell r="K87">
            <v>0</v>
          </cell>
          <cell r="S87">
            <v>0.51349999999999996</v>
          </cell>
        </row>
        <row r="88">
          <cell r="K88">
            <v>0</v>
          </cell>
          <cell r="S88">
            <v>0.41320000000000001</v>
          </cell>
        </row>
        <row r="89">
          <cell r="K89">
            <v>0</v>
          </cell>
          <cell r="S89">
            <v>0.40760000000000002</v>
          </cell>
        </row>
        <row r="90">
          <cell r="K90">
            <v>0</v>
          </cell>
          <cell r="S90">
            <v>0.36349999999999999</v>
          </cell>
        </row>
        <row r="91">
          <cell r="K91">
            <v>0</v>
          </cell>
          <cell r="S91">
            <v>0.39929999999999999</v>
          </cell>
        </row>
        <row r="92">
          <cell r="K92">
            <v>0</v>
          </cell>
          <cell r="S92">
            <v>0.41760000000000003</v>
          </cell>
        </row>
        <row r="93">
          <cell r="K93">
            <v>0</v>
          </cell>
          <cell r="S93">
            <v>0.4395</v>
          </cell>
        </row>
        <row r="94">
          <cell r="K94">
            <v>0</v>
          </cell>
          <cell r="S94">
            <v>0.50609999999999999</v>
          </cell>
        </row>
        <row r="95">
          <cell r="K95">
            <v>0</v>
          </cell>
          <cell r="S95">
            <v>0.50349999999999995</v>
          </cell>
        </row>
        <row r="96">
          <cell r="K96">
            <v>0</v>
          </cell>
          <cell r="S96">
            <v>0.55400000000000005</v>
          </cell>
        </row>
        <row r="101">
          <cell r="K101">
            <v>0.98839999999999995</v>
          </cell>
          <cell r="S101">
            <v>0.52739999999999998</v>
          </cell>
        </row>
        <row r="102">
          <cell r="K102">
            <v>0</v>
          </cell>
          <cell r="S102">
            <v>0.45229999999999998</v>
          </cell>
        </row>
        <row r="103">
          <cell r="K103">
            <v>0</v>
          </cell>
          <cell r="S103">
            <v>0.51329999999999998</v>
          </cell>
        </row>
        <row r="104">
          <cell r="K104">
            <v>0</v>
          </cell>
          <cell r="S104">
            <v>0.4133</v>
          </cell>
        </row>
        <row r="105">
          <cell r="K105">
            <v>0</v>
          </cell>
          <cell r="S105">
            <v>0.40720000000000001</v>
          </cell>
        </row>
        <row r="106">
          <cell r="K106">
            <v>0</v>
          </cell>
          <cell r="S106">
            <v>0.36320000000000002</v>
          </cell>
        </row>
        <row r="107">
          <cell r="K107">
            <v>0</v>
          </cell>
          <cell r="S107">
            <v>0.39929999999999999</v>
          </cell>
        </row>
        <row r="108">
          <cell r="K108">
            <v>0</v>
          </cell>
          <cell r="S108">
            <v>0.4178</v>
          </cell>
        </row>
        <row r="109">
          <cell r="K109">
            <v>0</v>
          </cell>
          <cell r="S109">
            <v>0.43919999999999998</v>
          </cell>
        </row>
        <row r="110">
          <cell r="K110">
            <v>0</v>
          </cell>
          <cell r="S110">
            <v>0.50660000000000005</v>
          </cell>
        </row>
        <row r="111">
          <cell r="K111">
            <v>0</v>
          </cell>
          <cell r="S111">
            <v>0.50370000000000004</v>
          </cell>
        </row>
        <row r="112">
          <cell r="K112">
            <v>0</v>
          </cell>
          <cell r="S112">
            <v>0.55389999999999995</v>
          </cell>
        </row>
      </sheetData>
      <sheetData sheetId="5">
        <row r="2">
          <cell r="W2">
            <v>18119.830000000002</v>
          </cell>
          <cell r="X2">
            <v>318.36</v>
          </cell>
          <cell r="Y2">
            <v>5550.17</v>
          </cell>
          <cell r="Z2">
            <v>77.459999999999994</v>
          </cell>
          <cell r="AA2">
            <v>2679.13</v>
          </cell>
          <cell r="AB2">
            <v>756.39</v>
          </cell>
          <cell r="AC2">
            <v>3558.78</v>
          </cell>
          <cell r="AK2">
            <v>17640.68</v>
          </cell>
          <cell r="AL2">
            <v>309.74</v>
          </cell>
          <cell r="AM2">
            <v>5278.1</v>
          </cell>
          <cell r="AN2">
            <v>72.63</v>
          </cell>
          <cell r="AO2">
            <v>2682.04</v>
          </cell>
          <cell r="AP2">
            <v>759.95</v>
          </cell>
          <cell r="AQ2">
            <v>3558.78</v>
          </cell>
        </row>
        <row r="3">
          <cell r="W3">
            <v>17531.14</v>
          </cell>
          <cell r="X3">
            <v>307.32</v>
          </cell>
          <cell r="Y3">
            <v>5259.64</v>
          </cell>
          <cell r="Z3">
            <v>68.42</v>
          </cell>
          <cell r="AA3">
            <v>2762.48</v>
          </cell>
          <cell r="AB3">
            <v>768.99</v>
          </cell>
          <cell r="AC3">
            <v>3598.91</v>
          </cell>
          <cell r="AK3">
            <v>17046.72</v>
          </cell>
          <cell r="AL3">
            <v>299.38</v>
          </cell>
          <cell r="AM3">
            <v>5061.6499999999996</v>
          </cell>
          <cell r="AN3">
            <v>63.83</v>
          </cell>
          <cell r="AO3">
            <v>2655.25</v>
          </cell>
          <cell r="AP3">
            <v>749.56</v>
          </cell>
          <cell r="AQ3">
            <v>3598.91</v>
          </cell>
        </row>
        <row r="4">
          <cell r="W4">
            <v>16562.240000000002</v>
          </cell>
          <cell r="X4">
            <v>291.66000000000003</v>
          </cell>
          <cell r="Y4">
            <v>4706.17</v>
          </cell>
          <cell r="Z4">
            <v>63.31</v>
          </cell>
          <cell r="AA4">
            <v>2710.45</v>
          </cell>
          <cell r="AB4">
            <v>769.71</v>
          </cell>
          <cell r="AC4">
            <v>3833.11</v>
          </cell>
          <cell r="AK4">
            <v>17022.55</v>
          </cell>
          <cell r="AL4">
            <v>299.83</v>
          </cell>
          <cell r="AM4">
            <v>4956.3900000000003</v>
          </cell>
          <cell r="AN4">
            <v>67.91</v>
          </cell>
          <cell r="AO4">
            <v>2723.59</v>
          </cell>
          <cell r="AP4">
            <v>769.63</v>
          </cell>
          <cell r="AQ4">
            <v>3833.11</v>
          </cell>
        </row>
        <row r="5">
          <cell r="M5">
            <v>24.847999999999999</v>
          </cell>
          <cell r="R5">
            <v>26.444015933171951</v>
          </cell>
          <cell r="W5">
            <v>16714.21</v>
          </cell>
          <cell r="X5">
            <v>297.85000000000002</v>
          </cell>
          <cell r="Y5">
            <v>4746.22</v>
          </cell>
          <cell r="Z5">
            <v>66.62</v>
          </cell>
          <cell r="AA5">
            <v>2727.76</v>
          </cell>
          <cell r="AB5">
            <v>778.73</v>
          </cell>
          <cell r="AC5">
            <v>3778.85</v>
          </cell>
          <cell r="AK5">
            <v>16745.939999999999</v>
          </cell>
          <cell r="AL5">
            <v>298.20999999999998</v>
          </cell>
          <cell r="AM5">
            <v>4743.5200000000004</v>
          </cell>
          <cell r="AN5">
            <v>66.86</v>
          </cell>
          <cell r="AO5">
            <v>2757.18</v>
          </cell>
          <cell r="AP5">
            <v>784.69</v>
          </cell>
          <cell r="AQ5">
            <v>3778.85</v>
          </cell>
        </row>
        <row r="6">
          <cell r="W6">
            <v>17928.59</v>
          </cell>
          <cell r="X6">
            <v>312.35000000000002</v>
          </cell>
          <cell r="Y6">
            <v>5178.6000000000004</v>
          </cell>
          <cell r="Z6">
            <v>74.42</v>
          </cell>
          <cell r="AA6">
            <v>2989.2</v>
          </cell>
          <cell r="AB6">
            <v>821.63</v>
          </cell>
          <cell r="AC6">
            <v>3877.78</v>
          </cell>
          <cell r="AK6">
            <v>17753.689999999999</v>
          </cell>
          <cell r="AL6">
            <v>309.52</v>
          </cell>
          <cell r="AM6">
            <v>5110.2</v>
          </cell>
          <cell r="AN6">
            <v>72.78</v>
          </cell>
          <cell r="AO6">
            <v>2946.08</v>
          </cell>
          <cell r="AP6">
            <v>813.69</v>
          </cell>
          <cell r="AQ6">
            <v>3877.78</v>
          </cell>
        </row>
        <row r="7">
          <cell r="W7">
            <v>18387.2</v>
          </cell>
          <cell r="X7">
            <v>317.64999999999998</v>
          </cell>
          <cell r="Y7">
            <v>5316.95</v>
          </cell>
          <cell r="Z7">
            <v>74.88</v>
          </cell>
          <cell r="AA7">
            <v>3023.27</v>
          </cell>
          <cell r="AB7">
            <v>843.87</v>
          </cell>
          <cell r="AC7">
            <v>3833.07</v>
          </cell>
          <cell r="AK7">
            <v>18512.599999999999</v>
          </cell>
          <cell r="AL7">
            <v>319.68</v>
          </cell>
          <cell r="AM7">
            <v>5365.99</v>
          </cell>
          <cell r="AN7">
            <v>76.06</v>
          </cell>
          <cell r="AO7">
            <v>3054.19</v>
          </cell>
          <cell r="AP7">
            <v>849.56</v>
          </cell>
          <cell r="AQ7">
            <v>3833.07</v>
          </cell>
        </row>
        <row r="8">
          <cell r="W8">
            <v>18604.560000000001</v>
          </cell>
          <cell r="X8">
            <v>319.79000000000002</v>
          </cell>
          <cell r="Y8">
            <v>5370.32</v>
          </cell>
          <cell r="Z8">
            <v>77.41</v>
          </cell>
          <cell r="AA8">
            <v>3033.09</v>
          </cell>
          <cell r="AB8">
            <v>820.09</v>
          </cell>
          <cell r="AC8">
            <v>3847.54</v>
          </cell>
          <cell r="AK8">
            <v>18436.560000000001</v>
          </cell>
          <cell r="AL8">
            <v>317.06</v>
          </cell>
          <cell r="AM8">
            <v>5304.62</v>
          </cell>
          <cell r="AN8">
            <v>75.83</v>
          </cell>
          <cell r="AO8">
            <v>2991.67</v>
          </cell>
          <cell r="AP8">
            <v>812.47</v>
          </cell>
          <cell r="AQ8">
            <v>3847.54</v>
          </cell>
        </row>
        <row r="9">
          <cell r="W9">
            <v>18421.75</v>
          </cell>
          <cell r="X9">
            <v>318.91000000000003</v>
          </cell>
          <cell r="Y9">
            <v>5407.84</v>
          </cell>
          <cell r="Z9">
            <v>79.09</v>
          </cell>
          <cell r="AA9">
            <v>3101.94</v>
          </cell>
          <cell r="AB9">
            <v>841.92</v>
          </cell>
          <cell r="AC9">
            <v>3800.12</v>
          </cell>
          <cell r="AK9">
            <v>18402.23</v>
          </cell>
          <cell r="AL9">
            <v>318.58999999999997</v>
          </cell>
          <cell r="AM9">
            <v>5400.2</v>
          </cell>
          <cell r="AN9">
            <v>78.91</v>
          </cell>
          <cell r="AO9">
            <v>3097.13</v>
          </cell>
          <cell r="AP9">
            <v>841.03</v>
          </cell>
          <cell r="AQ9">
            <v>3800.12</v>
          </cell>
        </row>
        <row r="10">
          <cell r="M10">
            <v>29.552</v>
          </cell>
          <cell r="R10">
            <v>31.453829079536913</v>
          </cell>
          <cell r="W10">
            <v>17583.79</v>
          </cell>
          <cell r="X10">
            <v>312.91000000000003</v>
          </cell>
          <cell r="Y10">
            <v>5214.2299999999996</v>
          </cell>
          <cell r="Z10">
            <v>78.06</v>
          </cell>
          <cell r="AA10">
            <v>3026.72</v>
          </cell>
          <cell r="AB10">
            <v>811.27</v>
          </cell>
          <cell r="AC10">
            <v>3857.37</v>
          </cell>
          <cell r="AK10">
            <v>17560.41</v>
          </cell>
          <cell r="AL10">
            <v>312.52999999999997</v>
          </cell>
          <cell r="AM10">
            <v>5205.09</v>
          </cell>
          <cell r="AN10">
            <v>77.84</v>
          </cell>
          <cell r="AO10">
            <v>3020.95</v>
          </cell>
          <cell r="AP10">
            <v>810.21</v>
          </cell>
          <cell r="AQ10">
            <v>3857.37</v>
          </cell>
        </row>
        <row r="11">
          <cell r="W11">
            <v>17462.21</v>
          </cell>
          <cell r="X11">
            <v>318.02999999999997</v>
          </cell>
          <cell r="Y11">
            <v>5111.58</v>
          </cell>
          <cell r="Z11">
            <v>77.510000000000005</v>
          </cell>
          <cell r="AA11">
            <v>2985.36</v>
          </cell>
          <cell r="AB11">
            <v>803.99</v>
          </cell>
          <cell r="AC11">
            <v>3567.04</v>
          </cell>
          <cell r="AK11">
            <v>17352.21</v>
          </cell>
          <cell r="AL11">
            <v>316.31</v>
          </cell>
          <cell r="AM11">
            <v>5075.07</v>
          </cell>
          <cell r="AN11">
            <v>76.5</v>
          </cell>
          <cell r="AO11">
            <v>2948.94</v>
          </cell>
          <cell r="AP11">
            <v>797.05</v>
          </cell>
          <cell r="AQ11">
            <v>3567.04</v>
          </cell>
        </row>
        <row r="12">
          <cell r="W12">
            <v>18203.77</v>
          </cell>
          <cell r="X12">
            <v>327.07</v>
          </cell>
          <cell r="Y12">
            <v>5435.72</v>
          </cell>
          <cell r="Z12">
            <v>85.18</v>
          </cell>
          <cell r="AA12">
            <v>2924.42</v>
          </cell>
          <cell r="AB12">
            <v>797.71</v>
          </cell>
          <cell r="AC12">
            <v>3603.15</v>
          </cell>
          <cell r="AK12">
            <v>17116.53</v>
          </cell>
          <cell r="AL12">
            <v>308.69</v>
          </cell>
          <cell r="AM12">
            <v>4934.8599999999997</v>
          </cell>
          <cell r="AN12">
            <v>74.650000000000006</v>
          </cell>
          <cell r="AO12">
            <v>2764.49</v>
          </cell>
          <cell r="AP12">
            <v>770.97</v>
          </cell>
          <cell r="AQ12">
            <v>3603.15</v>
          </cell>
        </row>
        <row r="13">
          <cell r="W13">
            <v>17528.11</v>
          </cell>
          <cell r="X13">
            <v>304.85000000000002</v>
          </cell>
          <cell r="Y13">
            <v>5024.92</v>
          </cell>
          <cell r="Z13">
            <v>70.12</v>
          </cell>
          <cell r="AA13">
            <v>2632.14</v>
          </cell>
          <cell r="AB13">
            <v>741.22</v>
          </cell>
          <cell r="AC13">
            <v>3823.37</v>
          </cell>
          <cell r="AK13">
            <v>18310.439999999999</v>
          </cell>
          <cell r="AL13">
            <v>318.20999999999998</v>
          </cell>
          <cell r="AM13">
            <v>5398.65</v>
          </cell>
          <cell r="AN13">
            <v>77.75</v>
          </cell>
          <cell r="AO13">
            <v>2728.16</v>
          </cell>
          <cell r="AP13">
            <v>756.48</v>
          </cell>
          <cell r="AQ13">
            <v>3823.37</v>
          </cell>
        </row>
        <row r="15">
          <cell r="M15">
            <v>24.943999999999999</v>
          </cell>
          <cell r="R15">
            <v>26.411344528232561</v>
          </cell>
        </row>
        <row r="17">
          <cell r="W17">
            <v>19280.826997664368</v>
          </cell>
          <cell r="X17">
            <v>338.79137648204778</v>
          </cell>
          <cell r="Y17">
            <v>5905.9975492614421</v>
          </cell>
          <cell r="Z17">
            <v>80.455132776505266</v>
          </cell>
          <cell r="AA17">
            <v>2850.9890047193257</v>
          </cell>
          <cell r="AB17">
            <v>785.38084861396999</v>
          </cell>
          <cell r="AC17">
            <v>3646.7624034497489</v>
          </cell>
          <cell r="AK17">
            <v>18770.976284057735</v>
          </cell>
          <cell r="AL17">
            <v>329.61817110048207</v>
          </cell>
          <cell r="AM17">
            <v>5616.4848400601823</v>
          </cell>
          <cell r="AN17">
            <v>75.438371979829299</v>
          </cell>
          <cell r="AO17">
            <v>2854.0856734154072</v>
          </cell>
          <cell r="AP17">
            <v>789.07729597718969</v>
          </cell>
          <cell r="AQ17">
            <v>3646.7624034497489</v>
          </cell>
        </row>
        <row r="18">
          <cell r="W18">
            <v>18656.428671588903</v>
          </cell>
          <cell r="X18">
            <v>327.10423711575436</v>
          </cell>
          <cell r="Y18">
            <v>5597.4009787884879</v>
          </cell>
          <cell r="Z18">
            <v>70.991479905385276</v>
          </cell>
          <cell r="AA18">
            <v>2940.0134660486078</v>
          </cell>
          <cell r="AB18">
            <v>797.82228057981035</v>
          </cell>
          <cell r="AC18">
            <v>3688.5641150243473</v>
          </cell>
          <cell r="AK18">
            <v>18140.914724572845</v>
          </cell>
          <cell r="AL18">
            <v>318.65308638459766</v>
          </cell>
          <cell r="AM18">
            <v>5386.6965541909231</v>
          </cell>
          <cell r="AN18">
            <v>66.228970510972545</v>
          </cell>
          <cell r="AO18">
            <v>2825.8922257267259</v>
          </cell>
          <cell r="AP18">
            <v>777.66377798333224</v>
          </cell>
          <cell r="AQ18">
            <v>3688.5641150243473</v>
          </cell>
        </row>
        <row r="19">
          <cell r="W19">
            <v>17532.993805029473</v>
          </cell>
          <cell r="X19">
            <v>308.81395308932497</v>
          </cell>
          <cell r="Y19">
            <v>4982.238816554458</v>
          </cell>
          <cell r="Z19">
            <v>65.271313458560599</v>
          </cell>
          <cell r="AA19">
            <v>2869.5733427083237</v>
          </cell>
          <cell r="AB19">
            <v>793.48808494772277</v>
          </cell>
          <cell r="AC19">
            <v>3906.7155323897809</v>
          </cell>
          <cell r="AK19">
            <v>18020.283711370226</v>
          </cell>
          <cell r="AL19">
            <v>317.46447080426623</v>
          </cell>
          <cell r="AM19">
            <v>5247.1369814482587</v>
          </cell>
          <cell r="AN19">
            <v>70.013819254001731</v>
          </cell>
          <cell r="AO19">
            <v>2883.4847573159304</v>
          </cell>
          <cell r="AP19">
            <v>793.40561356655871</v>
          </cell>
          <cell r="AQ19">
            <v>3906.7155323897809</v>
          </cell>
        </row>
        <row r="20">
          <cell r="M20">
            <v>24.943999999999999</v>
          </cell>
          <cell r="R20">
            <v>26.415786105262818</v>
          </cell>
          <cell r="W20">
            <v>17694.705497579136</v>
          </cell>
          <cell r="X20">
            <v>315.39945504317581</v>
          </cell>
          <cell r="Y20">
            <v>5024.8710252571018</v>
          </cell>
          <cell r="Z20">
            <v>68.703390140856243</v>
          </cell>
          <cell r="AA20">
            <v>2888.0600524546944</v>
          </cell>
          <cell r="AB20">
            <v>802.99055970140353</v>
          </cell>
          <cell r="AC20">
            <v>3851.5859195684307</v>
          </cell>
          <cell r="AK20">
            <v>17728.296855198681</v>
          </cell>
          <cell r="AL20">
            <v>315.78066640397998</v>
          </cell>
          <cell r="AM20">
            <v>5022.0125080016451</v>
          </cell>
          <cell r="AN20">
            <v>68.95089559918415</v>
          </cell>
          <cell r="AO20">
            <v>2919.2089536568587</v>
          </cell>
          <cell r="AP20">
            <v>809.13623758182473</v>
          </cell>
          <cell r="AQ20">
            <v>3851.5859195684307</v>
          </cell>
        </row>
        <row r="21">
          <cell r="W21">
            <v>18989.523740064564</v>
          </cell>
          <cell r="X21">
            <v>330.76864871316343</v>
          </cell>
          <cell r="Y21">
            <v>5484.3485059111763</v>
          </cell>
          <cell r="Z21">
            <v>76.987922432375072</v>
          </cell>
          <cell r="AA21">
            <v>3165.5002585312759</v>
          </cell>
          <cell r="AB21">
            <v>849.74806400212037</v>
          </cell>
          <cell r="AC21">
            <v>3953.6444358647359</v>
          </cell>
          <cell r="AK21">
            <v>18804.273940602514</v>
          </cell>
          <cell r="AL21">
            <v>327.77176932831225</v>
          </cell>
          <cell r="AM21">
            <v>5411.9101175814485</v>
          </cell>
          <cell r="AN21">
            <v>75.291332902825289</v>
          </cell>
          <cell r="AO21">
            <v>3119.8370807084912</v>
          </cell>
          <cell r="AP21">
            <v>841.53633898212752</v>
          </cell>
          <cell r="AQ21">
            <v>3953.6444358647359</v>
          </cell>
        </row>
        <row r="22">
          <cell r="W22">
            <v>19414.452188881482</v>
          </cell>
          <cell r="X22">
            <v>335.16619526053972</v>
          </cell>
          <cell r="Y22">
            <v>5612.2273012682053</v>
          </cell>
          <cell r="Z22">
            <v>77.2965392521063</v>
          </cell>
          <cell r="AA22">
            <v>3190.339895908905</v>
          </cell>
          <cell r="AB22">
            <v>870.81036762010081</v>
          </cell>
          <cell r="AC22">
            <v>3892.2946170247415</v>
          </cell>
          <cell r="AK22">
            <v>19546.858009478728</v>
          </cell>
          <cell r="AL22">
            <v>337.30813568672863</v>
          </cell>
          <cell r="AM22">
            <v>5663.9907421232429</v>
          </cell>
          <cell r="AN22">
            <v>78.514620399508615</v>
          </cell>
          <cell r="AO22">
            <v>3222.9685759743652</v>
          </cell>
          <cell r="AP22">
            <v>876.68201964204525</v>
          </cell>
          <cell r="AQ22">
            <v>3892.2946170247415</v>
          </cell>
        </row>
        <row r="23">
          <cell r="W23">
            <v>19656.293117647856</v>
          </cell>
          <cell r="X23">
            <v>337.59004205220697</v>
          </cell>
          <cell r="Y23">
            <v>5671.670055144833</v>
          </cell>
          <cell r="Z23">
            <v>79.963395904910357</v>
          </cell>
          <cell r="AA23">
            <v>3202.2663677851706</v>
          </cell>
          <cell r="AB23">
            <v>846.81742482975153</v>
          </cell>
          <cell r="AC23">
            <v>3907.867231265056</v>
          </cell>
          <cell r="AK23">
            <v>19478.795921059231</v>
          </cell>
          <cell r="AL23">
            <v>334.7080857221074</v>
          </cell>
          <cell r="AM23">
            <v>5602.2833663398806</v>
          </cell>
          <cell r="AN23">
            <v>78.331279052698008</v>
          </cell>
          <cell r="AO23">
            <v>3158.536088448368</v>
          </cell>
          <cell r="AP23">
            <v>838.94908260243176</v>
          </cell>
          <cell r="AQ23">
            <v>3907.867231265056</v>
          </cell>
        </row>
        <row r="24">
          <cell r="W24">
            <v>19455.866096276692</v>
          </cell>
          <cell r="X24">
            <v>336.57976901677324</v>
          </cell>
          <cell r="Y24">
            <v>5709.7590601918309</v>
          </cell>
          <cell r="Z24">
            <v>81.670672616515844</v>
          </cell>
          <cell r="AA24">
            <v>3274.3086394421193</v>
          </cell>
          <cell r="AB24">
            <v>869.11373796868293</v>
          </cell>
          <cell r="AC24">
            <v>3859.3304215691287</v>
          </cell>
          <cell r="AK24">
            <v>19435.250329251339</v>
          </cell>
          <cell r="AL24">
            <v>336.24203885439084</v>
          </cell>
          <cell r="AM24">
            <v>5701.6925199059006</v>
          </cell>
          <cell r="AN24">
            <v>81.484799294086031</v>
          </cell>
          <cell r="AO24">
            <v>3269.2313573039364</v>
          </cell>
          <cell r="AP24">
            <v>868.194991262592</v>
          </cell>
          <cell r="AQ24">
            <v>3859.3304215691287</v>
          </cell>
        </row>
        <row r="25">
          <cell r="M25">
            <v>24.943999999999999</v>
          </cell>
          <cell r="R25">
            <v>26.414245195714276</v>
          </cell>
          <cell r="W25">
            <v>18530.063252263328</v>
          </cell>
          <cell r="X25">
            <v>329.62704156237072</v>
          </cell>
          <cell r="Y25">
            <v>5493.9667309773049</v>
          </cell>
          <cell r="Z25">
            <v>80.335877623989376</v>
          </cell>
          <cell r="AA25">
            <v>3188.6892860751482</v>
          </cell>
          <cell r="AB25">
            <v>834.72133207756826</v>
          </cell>
          <cell r="AC25">
            <v>3912.8941737702376</v>
          </cell>
          <cell r="AK25">
            <v>18505.42505544467</v>
          </cell>
          <cell r="AL25">
            <v>329.22674027511965</v>
          </cell>
          <cell r="AM25">
            <v>5484.3363817366444</v>
          </cell>
          <cell r="AN25">
            <v>80.10946341597915</v>
          </cell>
          <cell r="AO25">
            <v>3182.6105152669288</v>
          </cell>
          <cell r="AP25">
            <v>833.63069072265284</v>
          </cell>
          <cell r="AQ25">
            <v>3912.8941737702376</v>
          </cell>
        </row>
        <row r="26">
          <cell r="W26">
            <v>18513.314304685882</v>
          </cell>
          <cell r="X26">
            <v>337.3173475192998</v>
          </cell>
          <cell r="Y26">
            <v>5420.1699381107546</v>
          </cell>
          <cell r="Z26">
            <v>80.151976010277892</v>
          </cell>
          <cell r="AA26">
            <v>3165.9330429894962</v>
          </cell>
          <cell r="AB26">
            <v>831.31879266222643</v>
          </cell>
          <cell r="AC26">
            <v>3642.5090832098472</v>
          </cell>
          <cell r="AK26">
            <v>18396.693065248521</v>
          </cell>
          <cell r="AL26">
            <v>335.49303585771696</v>
          </cell>
          <cell r="AM26">
            <v>5381.4558018866474</v>
          </cell>
          <cell r="AN26">
            <v>79.10754953923697</v>
          </cell>
          <cell r="AO26">
            <v>3127.3101360617966</v>
          </cell>
          <cell r="AP26">
            <v>824.14289194073001</v>
          </cell>
          <cell r="AQ26">
            <v>3642.5090832098472</v>
          </cell>
        </row>
        <row r="27">
          <cell r="W27">
            <v>19304.745302362568</v>
          </cell>
          <cell r="X27">
            <v>346.9367641735065</v>
          </cell>
          <cell r="Y27">
            <v>5764.8517725015799</v>
          </cell>
          <cell r="Z27">
            <v>88.052504720863894</v>
          </cell>
          <cell r="AA27">
            <v>3101.7058384997486</v>
          </cell>
          <cell r="AB27">
            <v>824.56696511060431</v>
          </cell>
          <cell r="AC27">
            <v>3680.0886898027707</v>
          </cell>
          <cell r="AK27">
            <v>18151.748352690014</v>
          </cell>
          <cell r="AL27">
            <v>327.44033305628676</v>
          </cell>
          <cell r="AM27">
            <v>5233.6647984162437</v>
          </cell>
          <cell r="AN27">
            <v>77.167404055089108</v>
          </cell>
          <cell r="AO27">
            <v>2932.0804718454151</v>
          </cell>
          <cell r="AP27">
            <v>796.92669402580214</v>
          </cell>
          <cell r="AQ27">
            <v>3680.0886898027707</v>
          </cell>
        </row>
        <row r="28">
          <cell r="W28">
            <v>18498.448869468572</v>
          </cell>
          <cell r="X28">
            <v>321.73718781229928</v>
          </cell>
          <cell r="Y28">
            <v>5303.100715554926</v>
          </cell>
          <cell r="Z28">
            <v>72.155407103872705</v>
          </cell>
          <cell r="AA28">
            <v>2777.8767458349625</v>
          </cell>
          <cell r="AB28">
            <v>762.69408268699306</v>
          </cell>
          <cell r="AC28">
            <v>3886.121910301033</v>
          </cell>
          <cell r="AK28">
            <v>19324.087886113906</v>
          </cell>
          <cell r="AL28">
            <v>335.83726597917581</v>
          </cell>
          <cell r="AM28">
            <v>5697.5204934666826</v>
          </cell>
          <cell r="AN28">
            <v>80.006886798717943</v>
          </cell>
          <cell r="AO28">
            <v>2879.2131964550181</v>
          </cell>
          <cell r="AP28">
            <v>778.39618422473291</v>
          </cell>
          <cell r="AQ28">
            <v>3886.121910301033</v>
          </cell>
        </row>
        <row r="30">
          <cell r="M30">
            <v>33.103999999999999</v>
          </cell>
          <cell r="R30">
            <v>34.91830612059735</v>
          </cell>
        </row>
        <row r="35">
          <cell r="M35">
            <v>25.327999999999999</v>
          </cell>
          <cell r="R35">
            <v>26.726141030237361</v>
          </cell>
        </row>
        <row r="39">
          <cell r="M39">
            <v>26.096</v>
          </cell>
          <cell r="R39">
            <v>27.531967703069231</v>
          </cell>
        </row>
        <row r="43">
          <cell r="M43">
            <v>29.024000000000001</v>
          </cell>
          <cell r="R43">
            <v>30.568858850511926</v>
          </cell>
        </row>
        <row r="47">
          <cell r="M47">
            <v>20.431999999999999</v>
          </cell>
          <cell r="R47">
            <v>21.673401833028517</v>
          </cell>
        </row>
        <row r="51">
          <cell r="M51">
            <v>23.312000000000001</v>
          </cell>
          <cell r="R51">
            <v>24.729234755558579</v>
          </cell>
        </row>
        <row r="55">
          <cell r="M55">
            <v>22.832000000000001</v>
          </cell>
          <cell r="R55">
            <v>24.09724633528625</v>
          </cell>
        </row>
      </sheetData>
      <sheetData sheetId="6">
        <row r="3">
          <cell r="W3">
            <v>4945.6035478150397</v>
          </cell>
          <cell r="X3">
            <v>152.45962151401201</v>
          </cell>
          <cell r="Y3">
            <v>2573.84372566</v>
          </cell>
          <cell r="Z3">
            <v>41.595627325389501</v>
          </cell>
          <cell r="AA3">
            <v>2.7E-2</v>
          </cell>
          <cell r="AB3">
            <v>1997.3528911026999</v>
          </cell>
          <cell r="AC3">
            <v>478.09302040729602</v>
          </cell>
          <cell r="AD3">
            <v>2737.3589999999999</v>
          </cell>
          <cell r="AE3">
            <v>55.12</v>
          </cell>
          <cell r="AF3">
            <v>12.896000000000001</v>
          </cell>
        </row>
        <row r="4">
          <cell r="W4">
            <v>4073.8671502242801</v>
          </cell>
          <cell r="X4">
            <v>143.631196109717</v>
          </cell>
          <cell r="Y4">
            <v>2551.1592868114999</v>
          </cell>
          <cell r="Z4">
            <v>51.4595793993931</v>
          </cell>
          <cell r="AA4">
            <v>2.7E-2</v>
          </cell>
          <cell r="AB4">
            <v>2046.63776561501</v>
          </cell>
          <cell r="AC4">
            <v>471.804203202248</v>
          </cell>
          <cell r="AD4">
            <v>2592.4470000000001</v>
          </cell>
          <cell r="AE4">
            <v>54.975999999999999</v>
          </cell>
          <cell r="AF4">
            <v>12.74</v>
          </cell>
        </row>
        <row r="5">
          <cell r="W5">
            <v>4564.9935742939097</v>
          </cell>
          <cell r="X5">
            <v>138.581520270482</v>
          </cell>
          <cell r="Y5">
            <v>2791.8866070833401</v>
          </cell>
          <cell r="Z5">
            <v>54.479189448847897</v>
          </cell>
          <cell r="AA5">
            <v>3.4000000000000002E-2</v>
          </cell>
          <cell r="AB5">
            <v>2148.7444390557398</v>
          </cell>
          <cell r="AC5">
            <v>497.99877290823702</v>
          </cell>
          <cell r="AD5">
            <v>2987.9879999999998</v>
          </cell>
          <cell r="AE5">
            <v>54.764000000000003</v>
          </cell>
          <cell r="AF5">
            <v>12.78</v>
          </cell>
        </row>
        <row r="6">
          <cell r="W6">
            <v>5354.7098711236704</v>
          </cell>
          <cell r="X6">
            <v>142.380787780031</v>
          </cell>
          <cell r="Y6">
            <v>2972.7695819633</v>
          </cell>
          <cell r="Z6">
            <v>58.509510236343999</v>
          </cell>
          <cell r="AA6">
            <v>2.8000000000000001E-2</v>
          </cell>
          <cell r="AB6">
            <v>2230.4477522413599</v>
          </cell>
          <cell r="AC6">
            <v>532.06619733655998</v>
          </cell>
          <cell r="AD6">
            <v>2851.2939999999999</v>
          </cell>
          <cell r="AE6">
            <v>54.408000000000001</v>
          </cell>
          <cell r="AF6">
            <v>12.724</v>
          </cell>
        </row>
        <row r="7">
          <cell r="W7">
            <v>6684.9746870724402</v>
          </cell>
          <cell r="X7">
            <v>147.263318728717</v>
          </cell>
          <cell r="Y7">
            <v>3180.7948638795101</v>
          </cell>
          <cell r="Z7">
            <v>46.238077349502497</v>
          </cell>
          <cell r="AA7">
            <v>2.8000000000000001E-2</v>
          </cell>
          <cell r="AB7">
            <v>2337.5371412034001</v>
          </cell>
          <cell r="AC7">
            <v>547.75205473332403</v>
          </cell>
          <cell r="AD7">
            <v>2802.761</v>
          </cell>
          <cell r="AE7">
            <v>54.055999999999997</v>
          </cell>
          <cell r="AF7">
            <v>12.708</v>
          </cell>
        </row>
        <row r="8">
          <cell r="W8">
            <v>7731.7692933088902</v>
          </cell>
          <cell r="X8">
            <v>156.40773812615899</v>
          </cell>
          <cell r="Y8">
            <v>3429.8648745905298</v>
          </cell>
          <cell r="Z8">
            <v>51.547048951609</v>
          </cell>
          <cell r="AA8">
            <v>2.5999999999999999E-2</v>
          </cell>
          <cell r="AB8">
            <v>2360.83097604163</v>
          </cell>
          <cell r="AC8">
            <v>554.641707104852</v>
          </cell>
          <cell r="AD8">
            <v>2831.1190000000001</v>
          </cell>
          <cell r="AE8">
            <v>53.704000000000001</v>
          </cell>
          <cell r="AF8">
            <v>12.715999999999999</v>
          </cell>
        </row>
        <row r="9">
          <cell r="W9">
            <v>8131.2521441890103</v>
          </cell>
          <cell r="X9">
            <v>158.239869253801</v>
          </cell>
          <cell r="Y9">
            <v>3506.8165628982902</v>
          </cell>
          <cell r="Z9">
            <v>51.196611383749797</v>
          </cell>
          <cell r="AA9">
            <v>2.1000000000000001E-2</v>
          </cell>
          <cell r="AB9">
            <v>2360.89069340078</v>
          </cell>
          <cell r="AC9">
            <v>574.84645595427196</v>
          </cell>
          <cell r="AD9">
            <v>2817.6959999999999</v>
          </cell>
          <cell r="AE9">
            <v>53.08</v>
          </cell>
          <cell r="AF9">
            <v>12.66</v>
          </cell>
        </row>
        <row r="10">
          <cell r="W10">
            <v>8053.9704727777798</v>
          </cell>
          <cell r="X10">
            <v>163.180149464994</v>
          </cell>
          <cell r="Y10">
            <v>3621.76023171719</v>
          </cell>
          <cell r="Z10">
            <v>51.599666031210504</v>
          </cell>
          <cell r="AA10">
            <v>2.1000000000000001E-2</v>
          </cell>
          <cell r="AB10">
            <v>2515.3214617056201</v>
          </cell>
          <cell r="AC10">
            <v>578.23778086226002</v>
          </cell>
          <cell r="AD10">
            <v>2931.683</v>
          </cell>
          <cell r="AE10">
            <v>52.828000000000003</v>
          </cell>
          <cell r="AF10">
            <v>12.683999999999999</v>
          </cell>
        </row>
        <row r="11">
          <cell r="W11">
            <v>7738.4064042496102</v>
          </cell>
          <cell r="X11">
            <v>156.07376089969301</v>
          </cell>
          <cell r="Y11">
            <v>3476.9608330913602</v>
          </cell>
          <cell r="Z11">
            <v>46.794721857395402</v>
          </cell>
          <cell r="AA11">
            <v>2.3E-2</v>
          </cell>
          <cell r="AB11">
            <v>2443.44987991059</v>
          </cell>
          <cell r="AC11">
            <v>565.00284514414398</v>
          </cell>
          <cell r="AD11">
            <v>2803.4369999999999</v>
          </cell>
          <cell r="AE11">
            <v>52.54</v>
          </cell>
          <cell r="AF11">
            <v>12.656000000000001</v>
          </cell>
        </row>
        <row r="12">
          <cell r="W12">
            <v>6518.3239346446999</v>
          </cell>
          <cell r="X12">
            <v>154.094880792868</v>
          </cell>
          <cell r="Y12">
            <v>3241.5620650975202</v>
          </cell>
          <cell r="Z12">
            <v>44.156269741830798</v>
          </cell>
          <cell r="AA12">
            <v>2.1000000000000001E-2</v>
          </cell>
          <cell r="AB12">
            <v>2341.24989391901</v>
          </cell>
          <cell r="AC12">
            <v>547.36838004326603</v>
          </cell>
          <cell r="AD12">
            <v>2883.2510000000002</v>
          </cell>
          <cell r="AE12">
            <v>52.148000000000003</v>
          </cell>
          <cell r="AF12">
            <v>12.648</v>
          </cell>
        </row>
        <row r="13">
          <cell r="W13">
            <v>4847.2011494041899</v>
          </cell>
          <cell r="X13">
            <v>155.04066327350199</v>
          </cell>
          <cell r="Y13">
            <v>2768.9058896308202</v>
          </cell>
          <cell r="Z13">
            <v>37.737379276492099</v>
          </cell>
          <cell r="AA13">
            <v>2.1999999999999999E-2</v>
          </cell>
          <cell r="AB13">
            <v>2110.37230372062</v>
          </cell>
          <cell r="AC13">
            <v>509.94079444141698</v>
          </cell>
          <cell r="AD13">
            <v>3182.692</v>
          </cell>
          <cell r="AE13">
            <v>51.527999999999999</v>
          </cell>
          <cell r="AF13">
            <v>12.603999999999999</v>
          </cell>
        </row>
        <row r="14">
          <cell r="W14">
            <v>4508.2190255365604</v>
          </cell>
          <cell r="X14">
            <v>155.49871113884501</v>
          </cell>
          <cell r="Y14">
            <v>2639.8521229779299</v>
          </cell>
          <cell r="Z14">
            <v>39.529981614546102</v>
          </cell>
          <cell r="AA14">
            <v>0.76400000000000001</v>
          </cell>
          <cell r="AB14">
            <v>2077.93863295964</v>
          </cell>
          <cell r="AC14">
            <v>504.17545685549499</v>
          </cell>
          <cell r="AD14">
            <v>2875.4749999999999</v>
          </cell>
          <cell r="AE14">
            <v>50.78</v>
          </cell>
          <cell r="AF14">
            <v>12.656000000000001</v>
          </cell>
        </row>
        <row r="15">
          <cell r="C15">
            <v>6598.9637000000002</v>
          </cell>
          <cell r="D15">
            <v>167.3022</v>
          </cell>
          <cell r="E15">
            <v>3212.7316000000001</v>
          </cell>
          <cell r="F15">
            <v>49.726900000000001</v>
          </cell>
          <cell r="G15">
            <v>2.1499999999999998E-2</v>
          </cell>
          <cell r="H15">
            <v>1948.5345</v>
          </cell>
          <cell r="I15">
            <v>489.07369999999997</v>
          </cell>
          <cell r="J15">
            <v>2617.2986999999998</v>
          </cell>
          <cell r="K15">
            <v>50.704000000000001</v>
          </cell>
          <cell r="L15">
            <v>12.648</v>
          </cell>
          <cell r="W15">
            <v>5596.6208999999999</v>
          </cell>
          <cell r="X15">
            <v>158.52420000000001</v>
          </cell>
          <cell r="Y15">
            <v>2825.1064000000001</v>
          </cell>
          <cell r="Z15">
            <v>41.753900000000002</v>
          </cell>
          <cell r="AA15">
            <v>2.1499999999999998E-2</v>
          </cell>
          <cell r="AB15">
            <v>1935.1023</v>
          </cell>
          <cell r="AC15">
            <v>488.20979999999997</v>
          </cell>
          <cell r="AD15">
            <v>2617.2986999999998</v>
          </cell>
          <cell r="AE15">
            <v>50.704000000000001</v>
          </cell>
          <cell r="AF15">
            <v>12.648</v>
          </cell>
        </row>
        <row r="16">
          <cell r="C16">
            <v>4761.2190000000001</v>
          </cell>
          <cell r="D16">
            <v>147.27019999999999</v>
          </cell>
          <cell r="E16">
            <v>2868.7350000000001</v>
          </cell>
          <cell r="F16">
            <v>43.181699999999999</v>
          </cell>
          <cell r="G16">
            <v>2.23E-2</v>
          </cell>
          <cell r="H16">
            <v>2131.6925999999999</v>
          </cell>
          <cell r="I16">
            <v>539.53089999999997</v>
          </cell>
          <cell r="J16">
            <v>2875.5396000000001</v>
          </cell>
          <cell r="K16">
            <v>50.048000000000002</v>
          </cell>
          <cell r="L16">
            <v>12.587999999999999</v>
          </cell>
          <cell r="W16">
            <v>4673.2707</v>
          </cell>
          <cell r="X16">
            <v>146.54730000000001</v>
          </cell>
          <cell r="Y16">
            <v>2787.2530999999999</v>
          </cell>
          <cell r="Z16">
            <v>41.5167</v>
          </cell>
          <cell r="AA16">
            <v>2.23E-2</v>
          </cell>
          <cell r="AB16">
            <v>2017.5634</v>
          </cell>
          <cell r="AC16">
            <v>521.2414</v>
          </cell>
          <cell r="AD16">
            <v>2875.5396000000001</v>
          </cell>
          <cell r="AE16">
            <v>50.048000000000002</v>
          </cell>
          <cell r="AF16">
            <v>12.587999999999999</v>
          </cell>
        </row>
        <row r="17">
          <cell r="C17">
            <v>4630.2312000000002</v>
          </cell>
          <cell r="D17">
            <v>139.3091</v>
          </cell>
          <cell r="E17">
            <v>2761.0974000000001</v>
          </cell>
          <cell r="F17">
            <v>38.099800000000002</v>
          </cell>
          <cell r="G17">
            <v>2.3199999999999998E-2</v>
          </cell>
          <cell r="H17">
            <v>2151.5637000000002</v>
          </cell>
          <cell r="I17">
            <v>535.60889999999995</v>
          </cell>
          <cell r="J17">
            <v>2955.8548999999998</v>
          </cell>
          <cell r="K17">
            <v>49.972000000000001</v>
          </cell>
          <cell r="L17">
            <v>12.56</v>
          </cell>
          <cell r="W17">
            <v>4404.0068000000001</v>
          </cell>
          <cell r="X17">
            <v>139.03530000000001</v>
          </cell>
          <cell r="Y17">
            <v>2633.2604000000001</v>
          </cell>
          <cell r="Z17">
            <v>37.425899999999999</v>
          </cell>
          <cell r="AA17">
            <v>2.3199999999999998E-2</v>
          </cell>
          <cell r="AB17">
            <v>2081.7417999999998</v>
          </cell>
          <cell r="AC17">
            <v>520.59079999999994</v>
          </cell>
          <cell r="AD17">
            <v>2955.8548999999998</v>
          </cell>
          <cell r="AE17">
            <v>49.972000000000001</v>
          </cell>
          <cell r="AF17">
            <v>12.56</v>
          </cell>
        </row>
        <row r="18">
          <cell r="C18">
            <v>4734.4984000000004</v>
          </cell>
          <cell r="D18">
            <v>139.95079999999999</v>
          </cell>
          <cell r="E18">
            <v>2907.9548</v>
          </cell>
          <cell r="F18">
            <v>41.088700000000003</v>
          </cell>
          <cell r="G18">
            <v>2.2200000000000001E-2</v>
          </cell>
          <cell r="H18">
            <v>2182.6179999999999</v>
          </cell>
          <cell r="I18">
            <v>550.07500000000005</v>
          </cell>
          <cell r="J18">
            <v>2959.5862999999999</v>
          </cell>
          <cell r="K18">
            <v>49.768000000000001</v>
          </cell>
          <cell r="L18">
            <v>12.523999999999999</v>
          </cell>
          <cell r="W18">
            <v>5287.4400999999998</v>
          </cell>
          <cell r="X18">
            <v>142.71539999999999</v>
          </cell>
          <cell r="Y18">
            <v>3051.4895000000001</v>
          </cell>
          <cell r="Z18">
            <v>43.102499999999999</v>
          </cell>
          <cell r="AA18">
            <v>2.2200000000000001E-2</v>
          </cell>
          <cell r="AB18">
            <v>2234.7955000000002</v>
          </cell>
          <cell r="AC18">
            <v>564.54579999999999</v>
          </cell>
          <cell r="AD18">
            <v>2959.5862999999999</v>
          </cell>
          <cell r="AE18">
            <v>49.768000000000001</v>
          </cell>
          <cell r="AF18">
            <v>12.523999999999999</v>
          </cell>
        </row>
        <row r="19">
          <cell r="C19">
            <v>7699.7376000000004</v>
          </cell>
          <cell r="D19">
            <v>154.82390000000001</v>
          </cell>
          <cell r="E19">
            <v>3511.7645000000002</v>
          </cell>
          <cell r="F19">
            <v>50.030799999999999</v>
          </cell>
          <cell r="G19">
            <v>2.3599999999999999E-2</v>
          </cell>
          <cell r="H19">
            <v>2420.4609</v>
          </cell>
          <cell r="I19">
            <v>584.93700000000001</v>
          </cell>
          <cell r="J19">
            <v>2895.1965</v>
          </cell>
          <cell r="K19">
            <v>49.584000000000003</v>
          </cell>
          <cell r="L19">
            <v>12.468</v>
          </cell>
          <cell r="W19">
            <v>7133.92</v>
          </cell>
          <cell r="X19">
            <v>150.7723</v>
          </cell>
          <cell r="Y19">
            <v>3387.3236999999999</v>
          </cell>
          <cell r="Z19">
            <v>47.879300000000001</v>
          </cell>
          <cell r="AA19">
            <v>2.3599999999999999E-2</v>
          </cell>
          <cell r="AB19">
            <v>2385.982</v>
          </cell>
          <cell r="AC19">
            <v>575.43499999999995</v>
          </cell>
          <cell r="AD19">
            <v>2895.1965</v>
          </cell>
          <cell r="AE19">
            <v>49.584000000000003</v>
          </cell>
          <cell r="AF19">
            <v>12.468</v>
          </cell>
        </row>
        <row r="20">
          <cell r="C20">
            <v>8259.1322999999993</v>
          </cell>
          <cell r="D20">
            <v>156.80439999999999</v>
          </cell>
          <cell r="E20">
            <v>3566.1197000000002</v>
          </cell>
          <cell r="F20">
            <v>51.012700000000002</v>
          </cell>
          <cell r="G20">
            <v>2.3800000000000002E-2</v>
          </cell>
          <cell r="H20">
            <v>2395.1709999999998</v>
          </cell>
          <cell r="I20">
            <v>596.2414</v>
          </cell>
          <cell r="J20">
            <v>2859.3962999999999</v>
          </cell>
          <cell r="K20">
            <v>49.316000000000003</v>
          </cell>
          <cell r="L20">
            <v>12.484</v>
          </cell>
          <cell r="W20">
            <v>8143.7943999999998</v>
          </cell>
          <cell r="X20">
            <v>157.13079999999999</v>
          </cell>
          <cell r="Y20">
            <v>3605.5264999999999</v>
          </cell>
          <cell r="Z20">
            <v>52.025500000000001</v>
          </cell>
          <cell r="AA20">
            <v>2.3800000000000002E-2</v>
          </cell>
          <cell r="AB20">
            <v>2376.4270999999999</v>
          </cell>
          <cell r="AC20">
            <v>594.67819999999995</v>
          </cell>
          <cell r="AD20">
            <v>2859.3962999999999</v>
          </cell>
          <cell r="AE20">
            <v>49.316000000000003</v>
          </cell>
          <cell r="AF20">
            <v>12.484</v>
          </cell>
        </row>
        <row r="21">
          <cell r="C21">
            <v>8740.3565999999992</v>
          </cell>
          <cell r="D21">
            <v>160.19200000000001</v>
          </cell>
          <cell r="E21">
            <v>3617.1138000000001</v>
          </cell>
          <cell r="F21">
            <v>52.554699999999997</v>
          </cell>
          <cell r="G21">
            <v>2.1700000000000001E-2</v>
          </cell>
          <cell r="H21">
            <v>2415.4834999999998</v>
          </cell>
          <cell r="I21">
            <v>581.29399999999998</v>
          </cell>
          <cell r="J21">
            <v>3027.2988</v>
          </cell>
          <cell r="K21">
            <v>49.012</v>
          </cell>
          <cell r="L21">
            <v>12.528</v>
          </cell>
          <cell r="W21">
            <v>8169.4773999999998</v>
          </cell>
          <cell r="X21">
            <v>157.5582</v>
          </cell>
          <cell r="Y21">
            <v>3521.3074999999999</v>
          </cell>
          <cell r="Z21">
            <v>51.130400000000002</v>
          </cell>
          <cell r="AA21">
            <v>2.1700000000000001E-2</v>
          </cell>
          <cell r="AB21">
            <v>2395.2352000000001</v>
          </cell>
          <cell r="AC21">
            <v>576.28319999999997</v>
          </cell>
          <cell r="AD21">
            <v>3027.2988</v>
          </cell>
          <cell r="AE21">
            <v>49.012</v>
          </cell>
          <cell r="AF21">
            <v>12.528</v>
          </cell>
        </row>
        <row r="22">
          <cell r="C22">
            <v>8600.1244999999999</v>
          </cell>
          <cell r="D22">
            <v>163.17089999999999</v>
          </cell>
          <cell r="E22">
            <v>3720.6401999999998</v>
          </cell>
          <cell r="F22">
            <v>54.076099999999997</v>
          </cell>
          <cell r="G22">
            <v>2.07E-2</v>
          </cell>
          <cell r="H22">
            <v>2533.8928000000001</v>
          </cell>
          <cell r="I22">
            <v>587.98299999999995</v>
          </cell>
          <cell r="J22">
            <v>2971.2395000000001</v>
          </cell>
          <cell r="K22">
            <v>52.643999999999998</v>
          </cell>
          <cell r="L22">
            <v>12.472</v>
          </cell>
          <cell r="W22">
            <v>8598.6139999999996</v>
          </cell>
          <cell r="X22">
            <v>162.81530000000001</v>
          </cell>
          <cell r="Y22">
            <v>3709.9097999999999</v>
          </cell>
          <cell r="Z22">
            <v>54.523400000000002</v>
          </cell>
          <cell r="AA22">
            <v>2.07E-2</v>
          </cell>
          <cell r="AB22">
            <v>2538.8402000000001</v>
          </cell>
          <cell r="AC22">
            <v>589.77430000000004</v>
          </cell>
          <cell r="AD22">
            <v>2971.2395000000001</v>
          </cell>
          <cell r="AE22">
            <v>52.643999999999998</v>
          </cell>
          <cell r="AF22">
            <v>12.472</v>
          </cell>
        </row>
        <row r="23">
          <cell r="C23">
            <v>7736.1009000000004</v>
          </cell>
          <cell r="D23">
            <v>196.91540000000001</v>
          </cell>
          <cell r="E23">
            <v>3580.0136000000002</v>
          </cell>
          <cell r="F23">
            <v>52.189700000000002</v>
          </cell>
          <cell r="G23">
            <v>2.1499999999999998E-2</v>
          </cell>
          <cell r="H23">
            <v>2486.9326999999998</v>
          </cell>
          <cell r="I23">
            <v>576.42349999999999</v>
          </cell>
          <cell r="J23">
            <v>2873.8627999999999</v>
          </cell>
          <cell r="K23">
            <v>45.131999999999998</v>
          </cell>
          <cell r="L23">
            <v>12.504</v>
          </cell>
          <cell r="W23">
            <v>7805.6849000000002</v>
          </cell>
          <cell r="X23">
            <v>196.19069999999999</v>
          </cell>
          <cell r="Y23">
            <v>3590.6713</v>
          </cell>
          <cell r="Z23">
            <v>52.617100000000001</v>
          </cell>
          <cell r="AA23">
            <v>2.1499999999999998E-2</v>
          </cell>
          <cell r="AB23">
            <v>2492.8263999999999</v>
          </cell>
          <cell r="AC23">
            <v>574.86389999999994</v>
          </cell>
          <cell r="AD23">
            <v>2873.8627999999999</v>
          </cell>
          <cell r="AE23">
            <v>45.131999999999998</v>
          </cell>
          <cell r="AF23">
            <v>12.504</v>
          </cell>
        </row>
        <row r="24">
          <cell r="C24">
            <v>7014.8339999999998</v>
          </cell>
          <cell r="D24">
            <v>154.1626</v>
          </cell>
          <cell r="E24">
            <v>3389.2260000000001</v>
          </cell>
          <cell r="F24">
            <v>48.268599999999999</v>
          </cell>
          <cell r="G24">
            <v>0.02</v>
          </cell>
          <cell r="H24">
            <v>2410.0925000000002</v>
          </cell>
          <cell r="I24">
            <v>562.92560000000003</v>
          </cell>
          <cell r="J24">
            <v>2898.1259</v>
          </cell>
          <cell r="K24">
            <v>52.531999999999996</v>
          </cell>
          <cell r="L24">
            <v>12.46</v>
          </cell>
          <cell r="W24">
            <v>6525.6902</v>
          </cell>
          <cell r="X24">
            <v>149.48009999999999</v>
          </cell>
          <cell r="Y24">
            <v>3178.1934999999999</v>
          </cell>
          <cell r="Z24">
            <v>44.987299999999998</v>
          </cell>
          <cell r="AA24">
            <v>0.02</v>
          </cell>
          <cell r="AB24">
            <v>2339.1779999999999</v>
          </cell>
          <cell r="AC24">
            <v>551.63699999999994</v>
          </cell>
          <cell r="AD24">
            <v>2898.1259</v>
          </cell>
          <cell r="AE24">
            <v>52.531999999999996</v>
          </cell>
          <cell r="AF24">
            <v>12.46</v>
          </cell>
        </row>
        <row r="25">
          <cell r="C25">
            <v>5068.5362999999998</v>
          </cell>
          <cell r="D25">
            <v>157.8314</v>
          </cell>
          <cell r="E25">
            <v>3160.3058999999998</v>
          </cell>
          <cell r="F25">
            <v>47.217599999999997</v>
          </cell>
          <cell r="G25">
            <v>0.02</v>
          </cell>
          <cell r="H25">
            <v>2372.6460999999999</v>
          </cell>
          <cell r="I25">
            <v>549.65170000000001</v>
          </cell>
          <cell r="J25">
            <v>2678.8658999999998</v>
          </cell>
          <cell r="K25">
            <v>39.264000000000003</v>
          </cell>
          <cell r="L25">
            <v>12.432</v>
          </cell>
          <cell r="W25">
            <v>4265.7794000000004</v>
          </cell>
          <cell r="X25">
            <v>149.82669999999999</v>
          </cell>
          <cell r="Y25">
            <v>2864.1826999999998</v>
          </cell>
          <cell r="Z25">
            <v>43.130099999999999</v>
          </cell>
          <cell r="AA25">
            <v>0.02</v>
          </cell>
          <cell r="AB25">
            <v>2230.9960999999998</v>
          </cell>
          <cell r="AC25">
            <v>521.79579999999999</v>
          </cell>
          <cell r="AD25">
            <v>2678.8658999999998</v>
          </cell>
          <cell r="AE25">
            <v>39.264000000000003</v>
          </cell>
          <cell r="AF25">
            <v>12.432</v>
          </cell>
        </row>
        <row r="26">
          <cell r="C26">
            <v>4236.7304000000004</v>
          </cell>
          <cell r="D26">
            <v>144.75389999999999</v>
          </cell>
          <cell r="E26">
            <v>2511.3063999999999</v>
          </cell>
          <cell r="F26">
            <v>39.741300000000003</v>
          </cell>
          <cell r="G26">
            <v>2.0799999999999999E-2</v>
          </cell>
          <cell r="H26">
            <v>1980.019</v>
          </cell>
          <cell r="I26">
            <v>477.18970000000002</v>
          </cell>
          <cell r="J26">
            <v>2886.2453999999998</v>
          </cell>
          <cell r="K26">
            <v>48.084000000000003</v>
          </cell>
          <cell r="L26">
            <v>12.42</v>
          </cell>
          <cell r="W26">
            <v>4925.5780000000004</v>
          </cell>
          <cell r="X26">
            <v>148.20939999999999</v>
          </cell>
          <cell r="Y26">
            <v>2697.8393000000001</v>
          </cell>
          <cell r="Z26">
            <v>44.535200000000003</v>
          </cell>
          <cell r="AA26">
            <v>2.0799999999999999E-2</v>
          </cell>
          <cell r="AB26">
            <v>2060.0009</v>
          </cell>
          <cell r="AC26">
            <v>491.28390000000002</v>
          </cell>
          <cell r="AD26">
            <v>2886.2453999999998</v>
          </cell>
          <cell r="AE26">
            <v>48.084000000000003</v>
          </cell>
          <cell r="AF26">
            <v>12.42</v>
          </cell>
        </row>
        <row r="42">
          <cell r="C42">
            <v>7028.4097395511399</v>
          </cell>
          <cell r="D42">
            <v>178.14143480636801</v>
          </cell>
          <cell r="E42">
            <v>3417.8852698002602</v>
          </cell>
          <cell r="F42">
            <v>51.875432960077703</v>
          </cell>
          <cell r="G42">
            <v>2.2889239970129101E-2</v>
          </cell>
          <cell r="H42">
            <v>2073.1853057219701</v>
          </cell>
          <cell r="I42">
            <v>508.04666311593002</v>
          </cell>
          <cell r="J42">
            <v>2683.0797079741601</v>
          </cell>
          <cell r="K42">
            <v>53.922855447210203</v>
          </cell>
          <cell r="L42">
            <v>13.450936330394301</v>
          </cell>
          <cell r="W42">
            <v>5823.6255931082396</v>
          </cell>
          <cell r="X42">
            <v>167.90031720296199</v>
          </cell>
          <cell r="Y42">
            <v>2968.2498148988402</v>
          </cell>
          <cell r="Z42">
            <v>42.808970540992803</v>
          </cell>
          <cell r="AA42">
            <v>2.2889239970129101E-2</v>
          </cell>
          <cell r="AB42">
            <v>2061.6928457904401</v>
          </cell>
          <cell r="AC42">
            <v>506.06059627581197</v>
          </cell>
          <cell r="AD42">
            <v>2683.0797079741601</v>
          </cell>
          <cell r="AE42">
            <v>53.922855447210203</v>
          </cell>
          <cell r="AF42">
            <v>13.450936330394301</v>
          </cell>
        </row>
        <row r="43">
          <cell r="C43">
            <v>5063.5100510748698</v>
          </cell>
          <cell r="D43">
            <v>156.600789872088</v>
          </cell>
          <cell r="E43">
            <v>3051.0705489155098</v>
          </cell>
          <cell r="F43">
            <v>44.953200411644502</v>
          </cell>
          <cell r="G43">
            <v>2.37112941282017E-2</v>
          </cell>
          <cell r="H43">
            <v>2267.3201766030502</v>
          </cell>
          <cell r="I43">
            <v>559.72812903391502</v>
          </cell>
          <cell r="J43">
            <v>2946.87447681599</v>
          </cell>
          <cell r="K43">
            <v>53.380446639003203</v>
          </cell>
          <cell r="L43">
            <v>13.4261721205997</v>
          </cell>
          <cell r="W43">
            <v>4989.9547104779003</v>
          </cell>
          <cell r="X43">
            <v>155.66990846637199</v>
          </cell>
          <cell r="Y43">
            <v>2965.0248814306801</v>
          </cell>
          <cell r="Z43">
            <v>43.2528483438183</v>
          </cell>
          <cell r="AA43">
            <v>2.37112941282017E-2</v>
          </cell>
          <cell r="AB43">
            <v>2135.7549408299301</v>
          </cell>
          <cell r="AC43">
            <v>538.34187000344605</v>
          </cell>
          <cell r="AD43">
            <v>2946.87447681599</v>
          </cell>
          <cell r="AE43">
            <v>53.380446639003203</v>
          </cell>
          <cell r="AF43">
            <v>13.4261721205997</v>
          </cell>
        </row>
        <row r="44">
          <cell r="C44">
            <v>4899.0152442911303</v>
          </cell>
          <cell r="D44">
            <v>147.395939190767</v>
          </cell>
          <cell r="E44">
            <v>2921.3631523724198</v>
          </cell>
          <cell r="F44">
            <v>39.393342182979801</v>
          </cell>
          <cell r="G44">
            <v>2.4554758844743799E-2</v>
          </cell>
          <cell r="H44">
            <v>2276.4495835518901</v>
          </cell>
          <cell r="I44">
            <v>553.23653459298998</v>
          </cell>
          <cell r="J44">
            <v>3013.2846954757401</v>
          </cell>
          <cell r="K44">
            <v>52.932092314321203</v>
          </cell>
          <cell r="L44">
            <v>13.3039918247794</v>
          </cell>
          <cell r="W44">
            <v>4596.1274770432801</v>
          </cell>
          <cell r="X44">
            <v>146.38996115832899</v>
          </cell>
          <cell r="Y44">
            <v>2778.89941779225</v>
          </cell>
          <cell r="Z44">
            <v>38.366272943608102</v>
          </cell>
          <cell r="AA44">
            <v>2.4554758844743799E-2</v>
          </cell>
          <cell r="AB44">
            <v>2199.0025907671002</v>
          </cell>
          <cell r="AC44">
            <v>537.088721848609</v>
          </cell>
          <cell r="AD44">
            <v>3013.2846954757401</v>
          </cell>
          <cell r="AE44">
            <v>52.932092314321203</v>
          </cell>
          <cell r="AF44">
            <v>13.3039918247794</v>
          </cell>
        </row>
        <row r="45">
          <cell r="C45">
            <v>5009.3516683459902</v>
          </cell>
          <cell r="D45">
            <v>148.096764086696</v>
          </cell>
          <cell r="E45">
            <v>3076.8112817809201</v>
          </cell>
          <cell r="F45">
            <v>42.456280739503597</v>
          </cell>
          <cell r="G45">
            <v>2.3482391404567801E-2</v>
          </cell>
          <cell r="H45">
            <v>2309.38046027374</v>
          </cell>
          <cell r="I45">
            <v>568.32237158670296</v>
          </cell>
          <cell r="J45">
            <v>3017.0318726466799</v>
          </cell>
          <cell r="K45">
            <v>52.721975083551101</v>
          </cell>
          <cell r="L45">
            <v>13.267360873380399</v>
          </cell>
          <cell r="W45">
            <v>5541.3542747374504</v>
          </cell>
          <cell r="X45">
            <v>150.76523098275601</v>
          </cell>
          <cell r="Y45">
            <v>3207.0021891379902</v>
          </cell>
          <cell r="Z45">
            <v>44.222347033830999</v>
          </cell>
          <cell r="AA45">
            <v>2.3482391404567801E-2</v>
          </cell>
          <cell r="AB45">
            <v>2348.45881030992</v>
          </cell>
          <cell r="AC45">
            <v>580.91006372044399</v>
          </cell>
          <cell r="AD45">
            <v>3017.0318726466799</v>
          </cell>
          <cell r="AE45">
            <v>52.721975083551101</v>
          </cell>
          <cell r="AF45">
            <v>13.267360873380399</v>
          </cell>
        </row>
        <row r="46">
          <cell r="C46">
            <v>8180.9136373667598</v>
          </cell>
          <cell r="D46">
            <v>164.121051329003</v>
          </cell>
          <cell r="E46">
            <v>3729.3676023674002</v>
          </cell>
          <cell r="F46">
            <v>52.080477879902404</v>
          </cell>
          <cell r="G46">
            <v>2.4976021069589498E-2</v>
          </cell>
          <cell r="H46">
            <v>2568.7893889373499</v>
          </cell>
          <cell r="I46">
            <v>608.39027929140798</v>
          </cell>
          <cell r="J46">
            <v>2951.7641826322101</v>
          </cell>
          <cell r="K46">
            <v>52.493453838057803</v>
          </cell>
          <cell r="L46">
            <v>13.1995882230741</v>
          </cell>
          <cell r="W46">
            <v>7598.6512276228996</v>
          </cell>
          <cell r="X46">
            <v>159.49724364226699</v>
          </cell>
          <cell r="Y46">
            <v>3600.2212800495399</v>
          </cell>
          <cell r="Z46">
            <v>49.895421675703403</v>
          </cell>
          <cell r="AA46">
            <v>2.4976021069589498E-2</v>
          </cell>
          <cell r="AB46">
            <v>2532.9249814064001</v>
          </cell>
          <cell r="AC46">
            <v>599.19682603085403</v>
          </cell>
          <cell r="AD46">
            <v>2951.7641826322101</v>
          </cell>
          <cell r="AE46">
            <v>52.493453838057803</v>
          </cell>
          <cell r="AF46">
            <v>13.1995882230741</v>
          </cell>
        </row>
        <row r="47">
          <cell r="C47">
            <v>8742.8622815943909</v>
          </cell>
          <cell r="D47">
            <v>165.812318221266</v>
          </cell>
          <cell r="E47">
            <v>3779.1198049631998</v>
          </cell>
          <cell r="F47">
            <v>52.9632370801204</v>
          </cell>
          <cell r="G47">
            <v>2.50311802994715E-2</v>
          </cell>
          <cell r="H47">
            <v>2527.49836352993</v>
          </cell>
          <cell r="I47">
            <v>618.70070657792803</v>
          </cell>
          <cell r="J47">
            <v>2903.26225920876</v>
          </cell>
          <cell r="K47">
            <v>51.950120217253101</v>
          </cell>
          <cell r="L47">
            <v>13.1508090841144</v>
          </cell>
          <cell r="W47">
            <v>8253.6156072698304</v>
          </cell>
          <cell r="X47">
            <v>164.13196386839601</v>
          </cell>
          <cell r="Y47">
            <v>3755.9488084091499</v>
          </cell>
          <cell r="Z47">
            <v>52.860910404965203</v>
          </cell>
          <cell r="AA47">
            <v>2.50311802994715E-2</v>
          </cell>
          <cell r="AB47">
            <v>2490.8966341380101</v>
          </cell>
          <cell r="AC47">
            <v>612.96580703225902</v>
          </cell>
          <cell r="AD47">
            <v>2903.26225920876</v>
          </cell>
          <cell r="AE47">
            <v>51.950120217253101</v>
          </cell>
          <cell r="AF47">
            <v>13.1508090841144</v>
          </cell>
        </row>
        <row r="48">
          <cell r="C48">
            <v>9272.4879352472999</v>
          </cell>
          <cell r="D48">
            <v>169.73569887020801</v>
          </cell>
          <cell r="E48">
            <v>3843.3730692341501</v>
          </cell>
          <cell r="F48">
            <v>54.727408884328099</v>
          </cell>
          <cell r="G48">
            <v>2.2809059842581001E-2</v>
          </cell>
          <cell r="H48">
            <v>2548.7086463494602</v>
          </cell>
          <cell r="I48">
            <v>603.74413240185299</v>
          </cell>
          <cell r="J48">
            <v>3069.01848036403</v>
          </cell>
          <cell r="K48">
            <v>51.6385452830704</v>
          </cell>
          <cell r="L48">
            <v>13.199373527020001</v>
          </cell>
          <cell r="W48">
            <v>8489.8256346009493</v>
          </cell>
          <cell r="X48">
            <v>165.941843826157</v>
          </cell>
          <cell r="Y48">
            <v>3714.2007398259102</v>
          </cell>
          <cell r="Z48">
            <v>52.661825899948703</v>
          </cell>
          <cell r="AA48">
            <v>2.2809059842581001E-2</v>
          </cell>
          <cell r="AB48">
            <v>2515.3629453059102</v>
          </cell>
          <cell r="AC48">
            <v>594.84323640320201</v>
          </cell>
          <cell r="AD48">
            <v>3069.01848036403</v>
          </cell>
          <cell r="AE48">
            <v>51.6385452830704</v>
          </cell>
          <cell r="AF48">
            <v>13.199373527020001</v>
          </cell>
        </row>
        <row r="49">
          <cell r="C49">
            <v>9123.6960919413905</v>
          </cell>
          <cell r="D49">
            <v>172.74263821038599</v>
          </cell>
          <cell r="E49">
            <v>3945.1335699331198</v>
          </cell>
          <cell r="F49">
            <v>56.212047452164903</v>
          </cell>
          <cell r="G49">
            <v>2.1772977900249599E-2</v>
          </cell>
          <cell r="H49">
            <v>2683.46733487653</v>
          </cell>
          <cell r="I49">
            <v>610.04500682193895</v>
          </cell>
          <cell r="J49">
            <v>3019.28281562435</v>
          </cell>
          <cell r="K49">
            <v>55.402078500926699</v>
          </cell>
          <cell r="L49">
            <v>13.1254221385829</v>
          </cell>
          <cell r="W49">
            <v>8923.7208801990291</v>
          </cell>
          <cell r="X49">
            <v>171.672615900507</v>
          </cell>
          <cell r="Y49">
            <v>3911.0914363002098</v>
          </cell>
          <cell r="Z49">
            <v>55.763275192991102</v>
          </cell>
          <cell r="AA49">
            <v>2.1772977900249599E-2</v>
          </cell>
          <cell r="AB49">
            <v>2675.0709911896301</v>
          </cell>
          <cell r="AC49">
            <v>608.638776017277</v>
          </cell>
          <cell r="AD49">
            <v>3019.28281562435</v>
          </cell>
          <cell r="AE49">
            <v>55.402078500926699</v>
          </cell>
          <cell r="AF49">
            <v>13.1254221385829</v>
          </cell>
        </row>
        <row r="50">
          <cell r="C50">
            <v>8192.50288452309</v>
          </cell>
          <cell r="D50">
            <v>207.70132559744499</v>
          </cell>
          <cell r="E50">
            <v>3789.6181421953602</v>
          </cell>
          <cell r="F50">
            <v>54.144230825323</v>
          </cell>
          <cell r="G50">
            <v>2.26725731193269E-2</v>
          </cell>
          <cell r="H50">
            <v>2631.2006846201398</v>
          </cell>
          <cell r="I50">
            <v>594.52478558443602</v>
          </cell>
          <cell r="J50">
            <v>2918.9271922749799</v>
          </cell>
          <cell r="K50">
            <v>47.547568598513699</v>
          </cell>
          <cell r="L50">
            <v>13.173242882119499</v>
          </cell>
          <cell r="W50">
            <v>8235.5038676069107</v>
          </cell>
          <cell r="X50">
            <v>206.52737838855299</v>
          </cell>
          <cell r="Y50">
            <v>3789.95619747616</v>
          </cell>
          <cell r="Z50">
            <v>54.412976225781797</v>
          </cell>
          <cell r="AA50">
            <v>2.26725731193269E-2</v>
          </cell>
          <cell r="AB50">
            <v>2633.8275234253301</v>
          </cell>
          <cell r="AC50">
            <v>591.91982851744297</v>
          </cell>
          <cell r="AD50">
            <v>2918.9271922749799</v>
          </cell>
          <cell r="AE50">
            <v>47.547568598513699</v>
          </cell>
          <cell r="AF50">
            <v>13.173242882119499</v>
          </cell>
        </row>
        <row r="51">
          <cell r="C51">
            <v>7430.8428387219101</v>
          </cell>
          <cell r="D51">
            <v>163.293486363281</v>
          </cell>
          <cell r="E51">
            <v>3590.7488875096701</v>
          </cell>
          <cell r="F51">
            <v>50.070518478066901</v>
          </cell>
          <cell r="G51">
            <v>2.1279582127808699E-2</v>
          </cell>
          <cell r="H51">
            <v>2552.97758448578</v>
          </cell>
          <cell r="I51">
            <v>583.93501172019796</v>
          </cell>
          <cell r="J51">
            <v>2958.5206196182799</v>
          </cell>
          <cell r="K51">
            <v>55.711273107653597</v>
          </cell>
          <cell r="L51">
            <v>13.2140878497176</v>
          </cell>
          <cell r="W51">
            <v>6921.6734560595996</v>
          </cell>
          <cell r="X51">
            <v>158.34456299303801</v>
          </cell>
          <cell r="Y51">
            <v>3366.0349973515599</v>
          </cell>
          <cell r="Z51">
            <v>46.761107996203698</v>
          </cell>
          <cell r="AA51">
            <v>2.1279582127808699E-2</v>
          </cell>
          <cell r="AB51">
            <v>2476.3441487487398</v>
          </cell>
          <cell r="AC51">
            <v>572.04649789038797</v>
          </cell>
          <cell r="AD51">
            <v>2958.5206196182799</v>
          </cell>
          <cell r="AE51">
            <v>55.711273107653597</v>
          </cell>
          <cell r="AF51">
            <v>13.2140878497176</v>
          </cell>
        </row>
        <row r="52">
          <cell r="C52">
            <v>5367.8435237316598</v>
          </cell>
          <cell r="D52">
            <v>167.14682416202299</v>
          </cell>
          <cell r="E52">
            <v>3347.2251153797401</v>
          </cell>
          <cell r="F52">
            <v>48.869695934644099</v>
          </cell>
          <cell r="G52">
            <v>2.1236412725860101E-2</v>
          </cell>
          <cell r="H52">
            <v>2513.01175978625</v>
          </cell>
          <cell r="I52">
            <v>568.75797713846703</v>
          </cell>
          <cell r="J52">
            <v>2734.6921867633901</v>
          </cell>
          <cell r="K52">
            <v>41.725857629536797</v>
          </cell>
          <cell r="L52">
            <v>13.211487929156499</v>
          </cell>
          <cell r="W52">
            <v>4538.2443572381999</v>
          </cell>
          <cell r="X52">
            <v>158.78630114928299</v>
          </cell>
          <cell r="Y52">
            <v>3010.8796451227099</v>
          </cell>
          <cell r="Z52">
            <v>44.036782082318098</v>
          </cell>
          <cell r="AA52">
            <v>2.1236412725860101E-2</v>
          </cell>
          <cell r="AB52">
            <v>2352.06997143545</v>
          </cell>
          <cell r="AC52">
            <v>538.34461624157098</v>
          </cell>
          <cell r="AD52">
            <v>2734.6921867633901</v>
          </cell>
          <cell r="AE52">
            <v>41.725857629536797</v>
          </cell>
          <cell r="AF52">
            <v>13.211487929156499</v>
          </cell>
        </row>
        <row r="53">
          <cell r="C53">
            <v>4471.8952648803797</v>
          </cell>
          <cell r="D53">
            <v>152.811467520002</v>
          </cell>
          <cell r="E53">
            <v>2651.5916905436602</v>
          </cell>
          <cell r="F53">
            <v>41.081596890528502</v>
          </cell>
          <cell r="G53">
            <v>2.2008549269988201E-2</v>
          </cell>
          <cell r="H53">
            <v>2089.3281204097998</v>
          </cell>
          <cell r="I53">
            <v>490.93699914712897</v>
          </cell>
          <cell r="J53">
            <v>2931.6284477604599</v>
          </cell>
          <cell r="K53">
            <v>50.7711611279788</v>
          </cell>
          <cell r="L53">
            <v>13.1140882873616</v>
          </cell>
          <cell r="W53">
            <v>5154.91659380703</v>
          </cell>
          <cell r="X53">
            <v>156.933216683517</v>
          </cell>
          <cell r="Y53">
            <v>2846.5868475542302</v>
          </cell>
          <cell r="Z53">
            <v>46.014615206470097</v>
          </cell>
          <cell r="AA53">
            <v>2.2008549269988201E-2</v>
          </cell>
          <cell r="AB53">
            <v>2156.1001825736798</v>
          </cell>
          <cell r="AC53">
            <v>502.38889441700599</v>
          </cell>
          <cell r="AD53">
            <v>2931.6284477604599</v>
          </cell>
          <cell r="AE53">
            <v>50.7711611279788</v>
          </cell>
          <cell r="AF53">
            <v>13.1140882873616</v>
          </cell>
        </row>
        <row r="69">
          <cell r="C69">
            <v>6587.6612999999998</v>
          </cell>
          <cell r="D69">
            <v>151.9521</v>
          </cell>
          <cell r="E69">
            <v>2456.6208999999999</v>
          </cell>
          <cell r="F69">
            <v>47.161700000000003</v>
          </cell>
          <cell r="G69">
            <v>1.41E-2</v>
          </cell>
          <cell r="H69">
            <v>1511.8168000000001</v>
          </cell>
          <cell r="I69">
            <v>381.94060000000002</v>
          </cell>
          <cell r="J69">
            <v>2198.7118999999998</v>
          </cell>
          <cell r="K69">
            <v>50.704000000000001</v>
          </cell>
          <cell r="L69">
            <v>12.648</v>
          </cell>
          <cell r="W69">
            <v>5517.9524000000001</v>
          </cell>
          <cell r="X69">
            <v>146.22720000000001</v>
          </cell>
          <cell r="Y69">
            <v>2186.8692999999998</v>
          </cell>
          <cell r="Z69">
            <v>41.030900000000003</v>
          </cell>
          <cell r="AA69">
            <v>1.41E-2</v>
          </cell>
          <cell r="AB69">
            <v>1458.3036</v>
          </cell>
          <cell r="AC69">
            <v>372.38209999999998</v>
          </cell>
          <cell r="AD69">
            <v>2198.7118999999998</v>
          </cell>
          <cell r="AE69">
            <v>50.704000000000001</v>
          </cell>
          <cell r="AF69">
            <v>12.648</v>
          </cell>
        </row>
        <row r="70">
          <cell r="C70">
            <v>3726.5886999999998</v>
          </cell>
          <cell r="D70">
            <v>108.1768</v>
          </cell>
          <cell r="E70">
            <v>2865.5481</v>
          </cell>
          <cell r="F70">
            <v>42.676600000000001</v>
          </cell>
          <cell r="G70">
            <v>1.0200000000000001E-2</v>
          </cell>
          <cell r="H70">
            <v>1942.4281000000001</v>
          </cell>
          <cell r="I70">
            <v>507.25420000000003</v>
          </cell>
          <cell r="J70">
            <v>2339.8274000000001</v>
          </cell>
          <cell r="K70">
            <v>0</v>
          </cell>
          <cell r="L70">
            <v>0</v>
          </cell>
          <cell r="W70">
            <v>3423.6633999999999</v>
          </cell>
          <cell r="X70">
            <v>106.7086</v>
          </cell>
          <cell r="Y70">
            <v>2787.2139999999999</v>
          </cell>
          <cell r="Z70">
            <v>40.985500000000002</v>
          </cell>
          <cell r="AA70">
            <v>1.0200000000000001E-2</v>
          </cell>
          <cell r="AB70">
            <v>1924.0397</v>
          </cell>
          <cell r="AC70">
            <v>504.01850000000002</v>
          </cell>
          <cell r="AD70">
            <v>2339.8274000000001</v>
          </cell>
          <cell r="AE70">
            <v>0</v>
          </cell>
          <cell r="AF70">
            <v>0</v>
          </cell>
        </row>
        <row r="71">
          <cell r="C71">
            <v>3787.9007000000001</v>
          </cell>
          <cell r="D71">
            <v>100.2885</v>
          </cell>
          <cell r="E71">
            <v>2523.6333</v>
          </cell>
          <cell r="F71">
            <v>37.745199999999997</v>
          </cell>
          <cell r="G71">
            <v>1.5900000000000001E-2</v>
          </cell>
          <cell r="H71">
            <v>1903.4739</v>
          </cell>
          <cell r="I71">
            <v>496.16660000000002</v>
          </cell>
          <cell r="J71">
            <v>2727.7266</v>
          </cell>
          <cell r="K71">
            <v>0</v>
          </cell>
          <cell r="L71">
            <v>0</v>
          </cell>
          <cell r="W71">
            <v>3739.0281</v>
          </cell>
          <cell r="X71">
            <v>100.06910000000001</v>
          </cell>
          <cell r="Y71">
            <v>2493.7752999999998</v>
          </cell>
          <cell r="Z71">
            <v>37.332099999999997</v>
          </cell>
          <cell r="AA71">
            <v>1.5900000000000001E-2</v>
          </cell>
          <cell r="AB71">
            <v>1881.8624</v>
          </cell>
          <cell r="AC71">
            <v>491.15089999999998</v>
          </cell>
          <cell r="AD71">
            <v>2727.7266</v>
          </cell>
          <cell r="AE71">
            <v>0</v>
          </cell>
          <cell r="AF71">
            <v>0</v>
          </cell>
        </row>
        <row r="72">
          <cell r="C72">
            <v>4624.5986999999996</v>
          </cell>
          <cell r="D72">
            <v>111.13379999999999</v>
          </cell>
          <cell r="E72">
            <v>2819.8308000000002</v>
          </cell>
          <cell r="F72">
            <v>40.498800000000003</v>
          </cell>
          <cell r="G72">
            <v>1.24E-2</v>
          </cell>
          <cell r="H72">
            <v>2058.3114</v>
          </cell>
          <cell r="I72">
            <v>534.53539999999998</v>
          </cell>
          <cell r="J72">
            <v>2691.6788000000001</v>
          </cell>
          <cell r="K72">
            <v>0</v>
          </cell>
          <cell r="L72">
            <v>0</v>
          </cell>
          <cell r="W72">
            <v>5104.482</v>
          </cell>
          <cell r="X72">
            <v>113.16679999999999</v>
          </cell>
          <cell r="Y72">
            <v>2982.2914999999998</v>
          </cell>
          <cell r="Z72">
            <v>42.551699999999997</v>
          </cell>
          <cell r="AA72">
            <v>1.24E-2</v>
          </cell>
          <cell r="AB72">
            <v>2147.5549000000001</v>
          </cell>
          <cell r="AC72">
            <v>550.72450000000003</v>
          </cell>
          <cell r="AD72">
            <v>2691.6788000000001</v>
          </cell>
          <cell r="AE72">
            <v>0</v>
          </cell>
          <cell r="AF72">
            <v>0</v>
          </cell>
        </row>
        <row r="73">
          <cell r="C73">
            <v>7533.3221999999996</v>
          </cell>
          <cell r="D73">
            <v>131.37479999999999</v>
          </cell>
          <cell r="E73">
            <v>3324.1415999999999</v>
          </cell>
          <cell r="F73">
            <v>48.711799999999997</v>
          </cell>
          <cell r="G73">
            <v>1.0999999999999999E-2</v>
          </cell>
          <cell r="H73">
            <v>2274.9360999999999</v>
          </cell>
          <cell r="I73">
            <v>553.65210000000002</v>
          </cell>
          <cell r="J73">
            <v>2668.9807999999998</v>
          </cell>
          <cell r="K73">
            <v>0</v>
          </cell>
          <cell r="L73">
            <v>0</v>
          </cell>
          <cell r="W73">
            <v>6961.2249000000002</v>
          </cell>
          <cell r="X73">
            <v>128.81270000000001</v>
          </cell>
          <cell r="Y73">
            <v>3209.8391999999999</v>
          </cell>
          <cell r="Z73">
            <v>46.844900000000003</v>
          </cell>
          <cell r="AA73">
            <v>1.0999999999999999E-2</v>
          </cell>
          <cell r="AB73">
            <v>2239.3946999999998</v>
          </cell>
          <cell r="AC73">
            <v>546.10599999999999</v>
          </cell>
          <cell r="AD73">
            <v>2668.9807999999998</v>
          </cell>
          <cell r="AE73">
            <v>0</v>
          </cell>
          <cell r="AF73">
            <v>0</v>
          </cell>
        </row>
        <row r="74">
          <cell r="C74">
            <v>7690.0380999999998</v>
          </cell>
          <cell r="D74">
            <v>138.65520000000001</v>
          </cell>
          <cell r="E74">
            <v>3520.1817999999998</v>
          </cell>
          <cell r="F74">
            <v>50.235599999999998</v>
          </cell>
          <cell r="G74">
            <v>1.15E-2</v>
          </cell>
          <cell r="H74">
            <v>2298.9076</v>
          </cell>
          <cell r="I74">
            <v>565.548</v>
          </cell>
          <cell r="J74">
            <v>2571.3633</v>
          </cell>
          <cell r="K74">
            <v>0</v>
          </cell>
          <cell r="L74">
            <v>0</v>
          </cell>
          <cell r="W74">
            <v>7524.4874</v>
          </cell>
          <cell r="X74">
            <v>137.91200000000001</v>
          </cell>
          <cell r="Y74">
            <v>3499.4942999999998</v>
          </cell>
          <cell r="Z74">
            <v>49.804200000000002</v>
          </cell>
          <cell r="AA74">
            <v>1.15E-2</v>
          </cell>
          <cell r="AB74">
            <v>2294.5338000000002</v>
          </cell>
          <cell r="AC74">
            <v>564.63779999999997</v>
          </cell>
          <cell r="AD74">
            <v>2571.3633</v>
          </cell>
          <cell r="AE74">
            <v>0</v>
          </cell>
          <cell r="AF74">
            <v>0</v>
          </cell>
        </row>
        <row r="75">
          <cell r="C75">
            <v>8041.6704</v>
          </cell>
          <cell r="D75">
            <v>139.65199999999999</v>
          </cell>
          <cell r="E75">
            <v>3507.5064000000002</v>
          </cell>
          <cell r="F75">
            <v>50.478999999999999</v>
          </cell>
          <cell r="G75">
            <v>6.7999999999999996E-3</v>
          </cell>
          <cell r="H75">
            <v>2208.7282</v>
          </cell>
          <cell r="I75">
            <v>536.59799999999996</v>
          </cell>
          <cell r="J75">
            <v>2628.7806999999998</v>
          </cell>
          <cell r="K75">
            <v>0</v>
          </cell>
          <cell r="L75">
            <v>0</v>
          </cell>
          <cell r="W75">
            <v>7537.2357000000002</v>
          </cell>
          <cell r="X75">
            <v>137.3802</v>
          </cell>
          <cell r="Y75">
            <v>3410.1983</v>
          </cell>
          <cell r="Z75">
            <v>48.863500000000002</v>
          </cell>
          <cell r="AA75">
            <v>6.7999999999999996E-3</v>
          </cell>
          <cell r="AB75">
            <v>2180.1635000000001</v>
          </cell>
          <cell r="AC75">
            <v>530.35820000000001</v>
          </cell>
          <cell r="AD75">
            <v>2628.7806999999998</v>
          </cell>
          <cell r="AE75">
            <v>0</v>
          </cell>
          <cell r="AF75">
            <v>0</v>
          </cell>
        </row>
        <row r="76">
          <cell r="C76">
            <v>8372.7901999999995</v>
          </cell>
          <cell r="D76">
            <v>140.8372</v>
          </cell>
          <cell r="E76">
            <v>3586.7406999999998</v>
          </cell>
          <cell r="F76">
            <v>53.55</v>
          </cell>
          <cell r="G76">
            <v>7.9000000000000008E-3</v>
          </cell>
          <cell r="H76">
            <v>2371.8325</v>
          </cell>
          <cell r="I76">
            <v>531.90409999999997</v>
          </cell>
          <cell r="J76">
            <v>2689.4704999999999</v>
          </cell>
          <cell r="K76">
            <v>0</v>
          </cell>
          <cell r="L76">
            <v>0</v>
          </cell>
          <cell r="W76">
            <v>8371.2628999999997</v>
          </cell>
          <cell r="X76">
            <v>140.83029999999999</v>
          </cell>
          <cell r="Y76">
            <v>3589.2932000000001</v>
          </cell>
          <cell r="Z76">
            <v>53.570999999999998</v>
          </cell>
          <cell r="AA76">
            <v>7.9000000000000008E-3</v>
          </cell>
          <cell r="AB76">
            <v>2373.0127000000002</v>
          </cell>
          <cell r="AC76">
            <v>532.17319999999995</v>
          </cell>
          <cell r="AD76">
            <v>2689.4704999999999</v>
          </cell>
          <cell r="AE76">
            <v>0</v>
          </cell>
          <cell r="AF76">
            <v>0</v>
          </cell>
        </row>
        <row r="77">
          <cell r="C77">
            <v>7620.2539999999999</v>
          </cell>
          <cell r="D77">
            <v>178.09200000000001</v>
          </cell>
          <cell r="E77">
            <v>3409.4466000000002</v>
          </cell>
          <cell r="F77">
            <v>50.2027</v>
          </cell>
          <cell r="G77">
            <v>1.12E-2</v>
          </cell>
          <cell r="H77">
            <v>2263.0830999999998</v>
          </cell>
          <cell r="I77">
            <v>531.00879999999995</v>
          </cell>
          <cell r="J77">
            <v>2257.0066999999999</v>
          </cell>
          <cell r="K77">
            <v>0</v>
          </cell>
          <cell r="L77">
            <v>0</v>
          </cell>
          <cell r="W77">
            <v>7542.7465000000002</v>
          </cell>
          <cell r="X77">
            <v>177.74010000000001</v>
          </cell>
          <cell r="Y77">
            <v>3398.5014000000001</v>
          </cell>
          <cell r="Z77">
            <v>49.989400000000003</v>
          </cell>
          <cell r="AA77">
            <v>1.12E-2</v>
          </cell>
          <cell r="AB77">
            <v>2260.4166</v>
          </cell>
          <cell r="AC77">
            <v>530.45180000000005</v>
          </cell>
          <cell r="AD77">
            <v>2257.0066999999999</v>
          </cell>
          <cell r="AE77">
            <v>0</v>
          </cell>
          <cell r="AF77">
            <v>0</v>
          </cell>
        </row>
        <row r="78">
          <cell r="C78">
            <v>6133.9265999999998</v>
          </cell>
          <cell r="D78">
            <v>129.92939999999999</v>
          </cell>
          <cell r="E78">
            <v>3231.9807000000001</v>
          </cell>
          <cell r="F78">
            <v>46.613799999999998</v>
          </cell>
          <cell r="G78">
            <v>1.12E-2</v>
          </cell>
          <cell r="H78">
            <v>2294.2438000000002</v>
          </cell>
          <cell r="I78">
            <v>548.76030000000003</v>
          </cell>
          <cell r="J78">
            <v>2695.1260000000002</v>
          </cell>
          <cell r="K78">
            <v>0</v>
          </cell>
          <cell r="L78">
            <v>0</v>
          </cell>
          <cell r="W78">
            <v>5419.1054000000004</v>
          </cell>
          <cell r="X78">
            <v>126.6036</v>
          </cell>
          <cell r="Y78">
            <v>3053.77</v>
          </cell>
          <cell r="Z78">
            <v>44.052500000000002</v>
          </cell>
          <cell r="AA78">
            <v>1.12E-2</v>
          </cell>
          <cell r="AB78">
            <v>2221.5513000000001</v>
          </cell>
          <cell r="AC78">
            <v>535.84960000000001</v>
          </cell>
          <cell r="AD78">
            <v>2695.1260000000002</v>
          </cell>
          <cell r="AE78">
            <v>0</v>
          </cell>
          <cell r="AF78">
            <v>0</v>
          </cell>
        </row>
        <row r="79">
          <cell r="C79">
            <v>4778.5749999999998</v>
          </cell>
          <cell r="D79">
            <v>120.8802</v>
          </cell>
          <cell r="E79">
            <v>3142.0426000000002</v>
          </cell>
          <cell r="F79">
            <v>43.960700000000003</v>
          </cell>
          <cell r="G79">
            <v>8.8999999999999999E-3</v>
          </cell>
          <cell r="H79">
            <v>2352.8476000000001</v>
          </cell>
          <cell r="I79">
            <v>534.86929999999995</v>
          </cell>
          <cell r="J79">
            <v>2654.1596</v>
          </cell>
          <cell r="K79">
            <v>0</v>
          </cell>
          <cell r="L79">
            <v>0</v>
          </cell>
          <cell r="W79">
            <v>3880.4506999999999</v>
          </cell>
          <cell r="X79">
            <v>115.79859999999999</v>
          </cell>
          <cell r="Y79">
            <v>2807.6586000000002</v>
          </cell>
          <cell r="Z79">
            <v>39.596299999999999</v>
          </cell>
          <cell r="AA79">
            <v>8.8999999999999999E-3</v>
          </cell>
          <cell r="AB79">
            <v>2179.2213999999999</v>
          </cell>
          <cell r="AC79">
            <v>506.31909999999999</v>
          </cell>
          <cell r="AD79">
            <v>2654.1596</v>
          </cell>
          <cell r="AE79">
            <v>0</v>
          </cell>
          <cell r="AF79">
            <v>0</v>
          </cell>
        </row>
        <row r="80">
          <cell r="C80">
            <v>3931.1648</v>
          </cell>
          <cell r="D80">
            <v>113.9285</v>
          </cell>
          <cell r="E80">
            <v>2384.2424999999998</v>
          </cell>
          <cell r="F80">
            <v>39.530099999999997</v>
          </cell>
          <cell r="G80">
            <v>1.3599999999999999E-2</v>
          </cell>
          <cell r="H80">
            <v>1817.6034</v>
          </cell>
          <cell r="I80">
            <v>448.66520000000003</v>
          </cell>
          <cell r="J80">
            <v>2641.5320000000002</v>
          </cell>
          <cell r="K80">
            <v>0</v>
          </cell>
          <cell r="L80">
            <v>0</v>
          </cell>
          <cell r="W80">
            <v>4166.6720999999998</v>
          </cell>
          <cell r="X80">
            <v>115.3832</v>
          </cell>
          <cell r="Y80">
            <v>2534.4677000000001</v>
          </cell>
          <cell r="Z80">
            <v>41.765999999999998</v>
          </cell>
          <cell r="AA80">
            <v>1.3599999999999999E-2</v>
          </cell>
          <cell r="AB80">
            <v>1830.9592</v>
          </cell>
          <cell r="AC80">
            <v>451.02969999999999</v>
          </cell>
          <cell r="AD80">
            <v>2641.5320000000002</v>
          </cell>
          <cell r="AE80">
            <v>0</v>
          </cell>
          <cell r="AF80">
            <v>0</v>
          </cell>
        </row>
        <row r="96">
          <cell r="C96">
            <v>7016.5818297762698</v>
          </cell>
          <cell r="D96">
            <v>161.845621414557</v>
          </cell>
          <cell r="E96">
            <v>2616.5707693008399</v>
          </cell>
          <cell r="F96">
            <v>49.203543799267301</v>
          </cell>
          <cell r="G96">
            <v>1.50137861594456E-2</v>
          </cell>
          <cell r="H96">
            <v>1610.2507369238101</v>
          </cell>
          <cell r="I96">
            <v>398.47650967422697</v>
          </cell>
          <cell r="J96">
            <v>2250.5578140278099</v>
          </cell>
          <cell r="K96">
            <v>54.005321610991203</v>
          </cell>
          <cell r="L96">
            <v>13.471507331489001</v>
          </cell>
          <cell r="W96">
            <v>5730.7872126075899</v>
          </cell>
          <cell r="X96">
            <v>154.996286402425</v>
          </cell>
          <cell r="Y96">
            <v>2290.52116763809</v>
          </cell>
          <cell r="Z96">
            <v>41.961560974283501</v>
          </cell>
          <cell r="AA96">
            <v>1.50137861594456E-2</v>
          </cell>
          <cell r="AB96">
            <v>1545.34789774505</v>
          </cell>
          <cell r="AC96">
            <v>387.13067248273597</v>
          </cell>
          <cell r="AD96">
            <v>2250.5578140278099</v>
          </cell>
          <cell r="AE96">
            <v>54.005321610991203</v>
          </cell>
          <cell r="AF96">
            <v>13.471507331489001</v>
          </cell>
        </row>
        <row r="97">
          <cell r="C97">
            <v>3963.57214333605</v>
          </cell>
          <cell r="D97">
            <v>115.05602620214999</v>
          </cell>
          <cell r="E97">
            <v>3047.7757860859901</v>
          </cell>
          <cell r="F97">
            <v>44.409972039364497</v>
          </cell>
          <cell r="G97">
            <v>1.0891188152811201E-2</v>
          </cell>
          <cell r="H97">
            <v>2065.9521013989001</v>
          </cell>
          <cell r="I97">
            <v>527.85744765542597</v>
          </cell>
          <cell r="J97">
            <v>2396.39578653751</v>
          </cell>
          <cell r="K97">
            <v>0</v>
          </cell>
          <cell r="L97">
            <v>0</v>
          </cell>
          <cell r="W97">
            <v>3643.8330515161501</v>
          </cell>
          <cell r="X97">
            <v>113.452459400199</v>
          </cell>
          <cell r="Y97">
            <v>2965.9571246783098</v>
          </cell>
          <cell r="Z97">
            <v>42.678397062599501</v>
          </cell>
          <cell r="AA97">
            <v>1.0891188152811201E-2</v>
          </cell>
          <cell r="AB97">
            <v>2046.7115337944299</v>
          </cell>
          <cell r="AC97">
            <v>524.54874848459997</v>
          </cell>
          <cell r="AD97">
            <v>2396.39578653751</v>
          </cell>
          <cell r="AE97">
            <v>0</v>
          </cell>
          <cell r="AF97">
            <v>0</v>
          </cell>
        </row>
        <row r="98">
          <cell r="C98">
            <v>4007.76300472412</v>
          </cell>
          <cell r="D98">
            <v>106.109554613138</v>
          </cell>
          <cell r="E98">
            <v>2670.1133721216702</v>
          </cell>
          <cell r="F98">
            <v>38.985217086500803</v>
          </cell>
          <cell r="G98">
            <v>1.6776334810115E-2</v>
          </cell>
          <cell r="H98">
            <v>2013.9578572302</v>
          </cell>
          <cell r="I98">
            <v>512.46698723066299</v>
          </cell>
          <cell r="J98">
            <v>2780.75980391848</v>
          </cell>
          <cell r="K98">
            <v>0</v>
          </cell>
          <cell r="L98">
            <v>0</v>
          </cell>
          <cell r="W98">
            <v>3891.4831530064898</v>
          </cell>
          <cell r="X98">
            <v>105.537885280842</v>
          </cell>
          <cell r="Y98">
            <v>2611.6980712732402</v>
          </cell>
          <cell r="Z98">
            <v>38.224278947099698</v>
          </cell>
          <cell r="AA98">
            <v>1.6776334810115E-2</v>
          </cell>
          <cell r="AB98">
            <v>1976.42621195533</v>
          </cell>
          <cell r="AC98">
            <v>504.61740746730101</v>
          </cell>
          <cell r="AD98">
            <v>2780.75980391848</v>
          </cell>
          <cell r="AE98">
            <v>0</v>
          </cell>
          <cell r="AF98">
            <v>0</v>
          </cell>
        </row>
        <row r="99">
          <cell r="C99">
            <v>4893.1232139404801</v>
          </cell>
          <cell r="D99">
            <v>117.586680143604</v>
          </cell>
          <cell r="E99">
            <v>2983.56262481872</v>
          </cell>
          <cell r="F99">
            <v>41.845567101817899</v>
          </cell>
          <cell r="G99">
            <v>1.3170785695329E-2</v>
          </cell>
          <cell r="H99">
            <v>2177.8260237510099</v>
          </cell>
          <cell r="I99">
            <v>552.31071595561195</v>
          </cell>
          <cell r="J99">
            <v>2744.1245678442901</v>
          </cell>
          <cell r="K99">
            <v>0</v>
          </cell>
          <cell r="L99">
            <v>0</v>
          </cell>
          <cell r="W99">
            <v>5327.1017175563002</v>
          </cell>
          <cell r="X99">
            <v>119.432609996243</v>
          </cell>
          <cell r="Y99">
            <v>3131.8791334320999</v>
          </cell>
          <cell r="Z99">
            <v>43.647523666161398</v>
          </cell>
          <cell r="AA99">
            <v>1.3170785695329E-2</v>
          </cell>
          <cell r="AB99">
            <v>2259.12909946833</v>
          </cell>
          <cell r="AC99">
            <v>566.51402216130396</v>
          </cell>
          <cell r="AD99">
            <v>2744.1245678442901</v>
          </cell>
          <cell r="AE99">
            <v>0</v>
          </cell>
          <cell r="AF99">
            <v>0</v>
          </cell>
        </row>
        <row r="100">
          <cell r="C100">
            <v>8005.4807842698001</v>
          </cell>
          <cell r="D100">
            <v>139.60882396674199</v>
          </cell>
          <cell r="E100">
            <v>3532.4855640737601</v>
          </cell>
          <cell r="F100">
            <v>50.714961363075901</v>
          </cell>
          <cell r="G100">
            <v>1.1714940327292599E-2</v>
          </cell>
          <cell r="H100">
            <v>2417.5199653108398</v>
          </cell>
          <cell r="I100">
            <v>576.41952848048595</v>
          </cell>
          <cell r="J100">
            <v>2723.1430855057401</v>
          </cell>
          <cell r="K100">
            <v>0</v>
          </cell>
          <cell r="L100">
            <v>0</v>
          </cell>
          <cell r="W100">
            <v>7416.6544645570903</v>
          </cell>
          <cell r="X100">
            <v>136.97246248414299</v>
          </cell>
          <cell r="Y100">
            <v>3414.09088082054</v>
          </cell>
          <cell r="Z100">
            <v>48.826037470383099</v>
          </cell>
          <cell r="AA100">
            <v>1.1714940327292599E-2</v>
          </cell>
          <cell r="AB100">
            <v>2380.6340227086198</v>
          </cell>
          <cell r="AC100">
            <v>568.74540307959296</v>
          </cell>
          <cell r="AD100">
            <v>2723.1430855057401</v>
          </cell>
          <cell r="AE100">
            <v>0</v>
          </cell>
          <cell r="AF100">
            <v>0</v>
          </cell>
        </row>
        <row r="101">
          <cell r="C101">
            <v>8153.3324982129798</v>
          </cell>
          <cell r="D101">
            <v>147.00862970424299</v>
          </cell>
          <cell r="E101">
            <v>3732.2588785797502</v>
          </cell>
          <cell r="F101">
            <v>52.181998905401997</v>
          </cell>
          <cell r="G101">
            <v>1.21461787051582E-2</v>
          </cell>
          <cell r="H101">
            <v>2437.4076976982501</v>
          </cell>
          <cell r="I101">
            <v>587.46022733306097</v>
          </cell>
          <cell r="J101">
            <v>2617.4917361211901</v>
          </cell>
          <cell r="K101">
            <v>0</v>
          </cell>
          <cell r="L101">
            <v>0</v>
          </cell>
          <cell r="W101">
            <v>7663.4553875766696</v>
          </cell>
          <cell r="X101">
            <v>144.80940513189699</v>
          </cell>
          <cell r="Y101">
            <v>3648.2511152729599</v>
          </cell>
          <cell r="Z101">
            <v>50.728098407391698</v>
          </cell>
          <cell r="AA101">
            <v>1.21461787051582E-2</v>
          </cell>
          <cell r="AB101">
            <v>2414.3470395115401</v>
          </cell>
          <cell r="AC101">
            <v>582.55409023842299</v>
          </cell>
          <cell r="AD101">
            <v>2617.4917361211901</v>
          </cell>
          <cell r="AE101">
            <v>0</v>
          </cell>
          <cell r="AF101">
            <v>0</v>
          </cell>
        </row>
        <row r="102">
          <cell r="C102">
            <v>8537.6712201847495</v>
          </cell>
          <cell r="D102">
            <v>148.265520019159</v>
          </cell>
          <cell r="E102">
            <v>3723.8452565498901</v>
          </cell>
          <cell r="F102">
            <v>52.5112421393221</v>
          </cell>
          <cell r="G102">
            <v>7.2703766418936401E-3</v>
          </cell>
          <cell r="H102">
            <v>2344.9599289829398</v>
          </cell>
          <cell r="I102">
            <v>558.20140964848201</v>
          </cell>
          <cell r="J102">
            <v>2677.3259676991302</v>
          </cell>
          <cell r="K102">
            <v>0</v>
          </cell>
          <cell r="L102">
            <v>0</v>
          </cell>
          <cell r="W102">
            <v>7740.2547504189597</v>
          </cell>
          <cell r="X102">
            <v>144.67425619423301</v>
          </cell>
          <cell r="Y102">
            <v>3569.17957294711</v>
          </cell>
          <cell r="Z102">
            <v>50.001658900335102</v>
          </cell>
          <cell r="AA102">
            <v>7.2703766418936401E-3</v>
          </cell>
          <cell r="AB102">
            <v>2299.43134639244</v>
          </cell>
          <cell r="AC102">
            <v>548.45310185482401</v>
          </cell>
          <cell r="AD102">
            <v>2677.3259676991302</v>
          </cell>
          <cell r="AE102">
            <v>0</v>
          </cell>
          <cell r="AF102">
            <v>0</v>
          </cell>
        </row>
        <row r="103">
          <cell r="C103">
            <v>8883.7695469350892</v>
          </cell>
          <cell r="D103">
            <v>149.432329262709</v>
          </cell>
          <cell r="E103">
            <v>3805.6343801594498</v>
          </cell>
          <cell r="F103">
            <v>55.6694585911874</v>
          </cell>
          <cell r="G103">
            <v>8.3863697847357394E-3</v>
          </cell>
          <cell r="H103">
            <v>2516.5820741856701</v>
          </cell>
          <cell r="I103">
            <v>552.95647487209601</v>
          </cell>
          <cell r="J103">
            <v>2738.4993980261202</v>
          </cell>
          <cell r="K103">
            <v>0</v>
          </cell>
          <cell r="L103">
            <v>0</v>
          </cell>
          <cell r="W103">
            <v>8681.5465041721709</v>
          </cell>
          <cell r="X103">
            <v>148.517755919736</v>
          </cell>
          <cell r="Y103">
            <v>3767.6479510239101</v>
          </cell>
          <cell r="Z103">
            <v>55.039622366588198</v>
          </cell>
          <cell r="AA103">
            <v>8.3863697847357394E-3</v>
          </cell>
          <cell r="AB103">
            <v>2505.5666223607</v>
          </cell>
          <cell r="AC103">
            <v>550.61024502761302</v>
          </cell>
          <cell r="AD103">
            <v>2738.4993980261202</v>
          </cell>
          <cell r="AE103">
            <v>0</v>
          </cell>
          <cell r="AF103">
            <v>0</v>
          </cell>
        </row>
        <row r="104">
          <cell r="C104">
            <v>8070.6648375203004</v>
          </cell>
          <cell r="D104">
            <v>188.61847238370399</v>
          </cell>
          <cell r="E104">
            <v>3610.96901130486</v>
          </cell>
          <cell r="F104">
            <v>52.085117244368099</v>
          </cell>
          <cell r="G104">
            <v>1.18789448043104E-2</v>
          </cell>
          <cell r="H104">
            <v>2396.84727977179</v>
          </cell>
          <cell r="I104">
            <v>550.91944620262598</v>
          </cell>
          <cell r="J104">
            <v>2296.5120058460898</v>
          </cell>
          <cell r="K104">
            <v>0</v>
          </cell>
          <cell r="L104">
            <v>0</v>
          </cell>
          <cell r="W104">
            <v>7933.8848830461602</v>
          </cell>
          <cell r="X104">
            <v>187.99859876773701</v>
          </cell>
          <cell r="Y104">
            <v>3588.69445686068</v>
          </cell>
          <cell r="Z104">
            <v>51.692825415462501</v>
          </cell>
          <cell r="AA104">
            <v>1.18789448043104E-2</v>
          </cell>
          <cell r="AB104">
            <v>2390.5902128589501</v>
          </cell>
          <cell r="AC104">
            <v>549.66358705482003</v>
          </cell>
          <cell r="AD104">
            <v>2296.5120058460898</v>
          </cell>
          <cell r="AE104">
            <v>0</v>
          </cell>
          <cell r="AF104">
            <v>0</v>
          </cell>
        </row>
        <row r="105">
          <cell r="C105">
            <v>6499.5315064515798</v>
          </cell>
          <cell r="D105">
            <v>137.67371803997599</v>
          </cell>
          <cell r="E105">
            <v>3424.61879482519</v>
          </cell>
          <cell r="F105">
            <v>48.3704045463315</v>
          </cell>
          <cell r="G105">
            <v>1.1918422759428201E-2</v>
          </cell>
          <cell r="H105">
            <v>2430.9893355270001</v>
          </cell>
          <cell r="I105">
            <v>569.43994148639695</v>
          </cell>
          <cell r="J105">
            <v>2746.1241146576099</v>
          </cell>
          <cell r="K105">
            <v>0</v>
          </cell>
          <cell r="L105">
            <v>0</v>
          </cell>
          <cell r="W105">
            <v>5742.4918556310804</v>
          </cell>
          <cell r="X105">
            <v>134.158659570845</v>
          </cell>
          <cell r="Y105">
            <v>3234.10613267688</v>
          </cell>
          <cell r="Z105">
            <v>45.708503656146</v>
          </cell>
          <cell r="AA105">
            <v>1.1918422759428201E-2</v>
          </cell>
          <cell r="AB105">
            <v>2352.7193035384098</v>
          </cell>
          <cell r="AC105">
            <v>555.93435990120997</v>
          </cell>
          <cell r="AD105">
            <v>2746.1241146576099</v>
          </cell>
          <cell r="AE105">
            <v>0</v>
          </cell>
          <cell r="AF105">
            <v>0</v>
          </cell>
        </row>
        <row r="106">
          <cell r="C106">
            <v>5061.1470125115402</v>
          </cell>
          <cell r="D106">
            <v>128.02817784445801</v>
          </cell>
          <cell r="E106">
            <v>3327.84133251305</v>
          </cell>
          <cell r="F106">
            <v>45.502019526556701</v>
          </cell>
          <cell r="G106">
            <v>9.3881559301778501E-3</v>
          </cell>
          <cell r="H106">
            <v>2491.9787607926301</v>
          </cell>
          <cell r="I106">
            <v>553.62207290726496</v>
          </cell>
          <cell r="J106">
            <v>2708.4319047127101</v>
          </cell>
          <cell r="K106">
            <v>0</v>
          </cell>
          <cell r="L106">
            <v>0</v>
          </cell>
          <cell r="W106">
            <v>4045.8834709063499</v>
          </cell>
          <cell r="X106">
            <v>122.276670333929</v>
          </cell>
          <cell r="Y106">
            <v>2947.2054832162298</v>
          </cell>
          <cell r="Z106">
            <v>40.695783404761201</v>
          </cell>
          <cell r="AA106">
            <v>9.3881559301778501E-3</v>
          </cell>
          <cell r="AB106">
            <v>2294.2822424818701</v>
          </cell>
          <cell r="AC106">
            <v>522.19934058695605</v>
          </cell>
          <cell r="AD106">
            <v>2708.4319047127101</v>
          </cell>
          <cell r="AE106">
            <v>0</v>
          </cell>
          <cell r="AF106">
            <v>0</v>
          </cell>
        </row>
        <row r="107">
          <cell r="C107">
            <v>4153.8961482924597</v>
          </cell>
          <cell r="D107">
            <v>120.383416825064</v>
          </cell>
          <cell r="E107">
            <v>2519.3285635043699</v>
          </cell>
          <cell r="F107">
            <v>40.865975566205996</v>
          </cell>
          <cell r="G107">
            <v>1.43536401854093E-2</v>
          </cell>
          <cell r="H107">
            <v>1920.5848477485599</v>
          </cell>
          <cell r="I107">
            <v>463.82781813795702</v>
          </cell>
          <cell r="J107">
            <v>2687.83605396342</v>
          </cell>
          <cell r="K107">
            <v>0</v>
          </cell>
          <cell r="L107">
            <v>0</v>
          </cell>
          <cell r="W107">
            <v>4437.5174441824001</v>
          </cell>
          <cell r="X107">
            <v>122.03414425427501</v>
          </cell>
          <cell r="Y107">
            <v>2682.6963253382301</v>
          </cell>
          <cell r="Z107">
            <v>43.3352664419061</v>
          </cell>
          <cell r="AA107">
            <v>1.43536401854093E-2</v>
          </cell>
          <cell r="AB107">
            <v>1937.26315153938</v>
          </cell>
          <cell r="AC107">
            <v>466.716540826428</v>
          </cell>
          <cell r="AD107">
            <v>2687.83605396342</v>
          </cell>
          <cell r="AE107">
            <v>0</v>
          </cell>
          <cell r="AF107">
            <v>0</v>
          </cell>
        </row>
        <row r="111">
          <cell r="W111">
            <v>4902.2666701580101</v>
          </cell>
          <cell r="X111">
            <v>152.53550873958</v>
          </cell>
          <cell r="Y111">
            <v>2319.00852413455</v>
          </cell>
          <cell r="Z111">
            <v>40.764186404994298</v>
          </cell>
          <cell r="AA111">
            <v>2.4E-2</v>
          </cell>
          <cell r="AB111">
            <v>1537.46085507973</v>
          </cell>
          <cell r="AC111">
            <v>423.23582096560801</v>
          </cell>
          <cell r="AD111">
            <v>2211.4549999999999</v>
          </cell>
          <cell r="AE111">
            <v>5.5120000000000002E-2</v>
          </cell>
          <cell r="AF111">
            <v>12.896000000000001</v>
          </cell>
        </row>
        <row r="112">
          <cell r="W112">
            <v>3859.81623349951</v>
          </cell>
          <cell r="X112">
            <v>101.536646577198</v>
          </cell>
          <cell r="Y112">
            <v>2294.0168815529701</v>
          </cell>
          <cell r="Z112">
            <v>41.7417284731658</v>
          </cell>
          <cell r="AA112">
            <v>0.01</v>
          </cell>
          <cell r="AB112">
            <v>1854.46313176324</v>
          </cell>
          <cell r="AC112">
            <v>436.95223520504902</v>
          </cell>
          <cell r="AD112">
            <v>2139.1010000000001</v>
          </cell>
          <cell r="AE112">
            <v>0</v>
          </cell>
          <cell r="AF112">
            <v>0</v>
          </cell>
        </row>
        <row r="113">
          <cell r="W113">
            <v>3992.4328932195899</v>
          </cell>
          <cell r="X113">
            <v>102.67675638009</v>
          </cell>
          <cell r="Y113">
            <v>2434.2744696509799</v>
          </cell>
          <cell r="Z113">
            <v>38.275663334632</v>
          </cell>
          <cell r="AA113">
            <v>1.2999999999999999E-2</v>
          </cell>
          <cell r="AB113">
            <v>1884.92756020097</v>
          </cell>
          <cell r="AC113">
            <v>451.21163728386603</v>
          </cell>
          <cell r="AD113">
            <v>2659.6579999999999</v>
          </cell>
          <cell r="AE113">
            <v>0</v>
          </cell>
          <cell r="AF113">
            <v>0</v>
          </cell>
        </row>
        <row r="114">
          <cell r="W114">
            <v>5213.2867486231498</v>
          </cell>
          <cell r="X114">
            <v>112.032833230739</v>
          </cell>
          <cell r="Y114">
            <v>2678.0588169576499</v>
          </cell>
          <cell r="Z114">
            <v>39.598288085170999</v>
          </cell>
          <cell r="AA114">
            <v>1.2E-2</v>
          </cell>
          <cell r="AB114">
            <v>2025.42584322055</v>
          </cell>
          <cell r="AC114">
            <v>502.201720488371</v>
          </cell>
          <cell r="AD114">
            <v>2042.5250000000001</v>
          </cell>
          <cell r="AE114">
            <v>0</v>
          </cell>
          <cell r="AF114">
            <v>0</v>
          </cell>
        </row>
        <row r="115">
          <cell r="W115">
            <v>5598.7627515822896</v>
          </cell>
          <cell r="X115">
            <v>117.42322866320499</v>
          </cell>
          <cell r="Y115">
            <v>2858.3793955790602</v>
          </cell>
          <cell r="Z115">
            <v>43.3047542412084</v>
          </cell>
          <cell r="AA115">
            <v>1.0999999999999999E-2</v>
          </cell>
          <cell r="AB115">
            <v>2124.1493694743799</v>
          </cell>
          <cell r="AC115">
            <v>497.27917510003198</v>
          </cell>
          <cell r="AD115">
            <v>2549.904</v>
          </cell>
          <cell r="AE115">
            <v>0</v>
          </cell>
          <cell r="AF115">
            <v>0</v>
          </cell>
        </row>
        <row r="116">
          <cell r="W116">
            <v>7694.2998440409101</v>
          </cell>
          <cell r="X116">
            <v>135.16414697240401</v>
          </cell>
          <cell r="Y116">
            <v>3236.8034198743198</v>
          </cell>
          <cell r="Z116">
            <v>48.941523906284601</v>
          </cell>
          <cell r="AA116">
            <v>1.2E-2</v>
          </cell>
          <cell r="AB116">
            <v>2145.8231507212499</v>
          </cell>
          <cell r="AC116">
            <v>499.346781521325</v>
          </cell>
          <cell r="AD116">
            <v>1989.63</v>
          </cell>
          <cell r="AE116">
            <v>0</v>
          </cell>
          <cell r="AF116">
            <v>0</v>
          </cell>
        </row>
        <row r="117">
          <cell r="W117">
            <v>7885.3387927937601</v>
          </cell>
          <cell r="X117">
            <v>136.665186746274</v>
          </cell>
          <cell r="Y117">
            <v>3256.3647036597899</v>
          </cell>
          <cell r="Z117">
            <v>48.125280560830397</v>
          </cell>
          <cell r="AA117">
            <v>1.2999999999999999E-2</v>
          </cell>
          <cell r="AB117">
            <v>2141.33562461153</v>
          </cell>
          <cell r="AC117">
            <v>497.59765028747199</v>
          </cell>
          <cell r="AD117">
            <v>2027.915</v>
          </cell>
          <cell r="AE117">
            <v>0</v>
          </cell>
          <cell r="AF117">
            <v>0</v>
          </cell>
        </row>
        <row r="118">
          <cell r="W118">
            <v>7668.9660049058402</v>
          </cell>
          <cell r="X118">
            <v>140.46707821855301</v>
          </cell>
          <cell r="Y118">
            <v>3365.1209588194502</v>
          </cell>
          <cell r="Z118">
            <v>48.691779425332697</v>
          </cell>
          <cell r="AA118">
            <v>1.2999999999999999E-2</v>
          </cell>
          <cell r="AB118">
            <v>2338.6152879548599</v>
          </cell>
          <cell r="AC118">
            <v>535.27064399429696</v>
          </cell>
          <cell r="AD118">
            <v>2735.8870000000002</v>
          </cell>
          <cell r="AE118">
            <v>0</v>
          </cell>
          <cell r="AF118">
            <v>0</v>
          </cell>
        </row>
        <row r="119">
          <cell r="W119">
            <v>6719.4719668972002</v>
          </cell>
          <cell r="X119">
            <v>130.425822701025</v>
          </cell>
          <cell r="Y119">
            <v>3163.17305405348</v>
          </cell>
          <cell r="Z119">
            <v>43.966500688276497</v>
          </cell>
          <cell r="AA119">
            <v>1.2999999999999999E-2</v>
          </cell>
          <cell r="AB119">
            <v>2197.9558947908499</v>
          </cell>
          <cell r="AC119">
            <v>513.24992791123202</v>
          </cell>
          <cell r="AD119">
            <v>1935.7090000000001</v>
          </cell>
          <cell r="AE119">
            <v>0</v>
          </cell>
          <cell r="AF119">
            <v>0</v>
          </cell>
        </row>
        <row r="120">
          <cell r="W120">
            <v>6415.9448531534999</v>
          </cell>
          <cell r="X120">
            <v>129.97186595510701</v>
          </cell>
          <cell r="Y120">
            <v>3090.8347313528502</v>
          </cell>
          <cell r="Z120">
            <v>43.296973485823898</v>
          </cell>
          <cell r="AA120">
            <v>0.01</v>
          </cell>
          <cell r="AB120">
            <v>2219.8876969939602</v>
          </cell>
          <cell r="AC120">
            <v>515.76651858660205</v>
          </cell>
          <cell r="AD120">
            <v>2631.8710000000001</v>
          </cell>
          <cell r="AE120">
            <v>0</v>
          </cell>
          <cell r="AF120">
            <v>0</v>
          </cell>
        </row>
        <row r="121">
          <cell r="W121">
            <v>4817.9105778806397</v>
          </cell>
          <cell r="X121">
            <v>93.5690178760496</v>
          </cell>
          <cell r="Y121">
            <v>2009.99249024761</v>
          </cell>
          <cell r="Z121">
            <v>30.286434546256299</v>
          </cell>
          <cell r="AA121">
            <v>1.0999999999999999E-2</v>
          </cell>
          <cell r="AB121">
            <v>1422.7562564806601</v>
          </cell>
          <cell r="AC121">
            <v>385.91245489065199</v>
          </cell>
          <cell r="AD121">
            <v>3063.04</v>
          </cell>
          <cell r="AE121">
            <v>0</v>
          </cell>
          <cell r="AF121">
            <v>0</v>
          </cell>
        </row>
        <row r="122">
          <cell r="W122">
            <v>4020.27432628613</v>
          </cell>
          <cell r="X122">
            <v>132.15415729910501</v>
          </cell>
          <cell r="Y122">
            <v>2289.8901324745302</v>
          </cell>
          <cell r="Z122">
            <v>39.396788961555998</v>
          </cell>
          <cell r="AA122">
            <v>3.1E-2</v>
          </cell>
          <cell r="AB122">
            <v>1764.52257275952</v>
          </cell>
          <cell r="AC122">
            <v>434.05730969130201</v>
          </cell>
          <cell r="AD122">
            <v>2364.1570000000002</v>
          </cell>
          <cell r="AE122">
            <v>0</v>
          </cell>
          <cell r="AF122">
            <v>0</v>
          </cell>
        </row>
        <row r="123">
          <cell r="C123">
            <v>5825.9175999999998</v>
          </cell>
          <cell r="D123">
            <v>139.11779999999999</v>
          </cell>
          <cell r="E123">
            <v>2692.0169000000001</v>
          </cell>
          <cell r="F123">
            <v>47.430599999999998</v>
          </cell>
          <cell r="G123">
            <v>1.0999999999999999E-2</v>
          </cell>
          <cell r="H123">
            <v>1640.0673999999999</v>
          </cell>
          <cell r="I123">
            <v>383.75150000000002</v>
          </cell>
          <cell r="J123">
            <v>2212.5462000000002</v>
          </cell>
          <cell r="K123">
            <v>0</v>
          </cell>
          <cell r="L123">
            <v>0</v>
          </cell>
          <cell r="W123">
            <v>4717.1926999999996</v>
          </cell>
          <cell r="X123">
            <v>136.7345</v>
          </cell>
          <cell r="Y123">
            <v>2263.9794000000002</v>
          </cell>
          <cell r="Z123">
            <v>39.402700000000003</v>
          </cell>
          <cell r="AA123">
            <v>1.0999999999999999E-2</v>
          </cell>
          <cell r="AB123">
            <v>1545.8157000000001</v>
          </cell>
          <cell r="AC123">
            <v>368.5729</v>
          </cell>
          <cell r="AD123">
            <v>2212.5462000000002</v>
          </cell>
          <cell r="AE123">
            <v>0</v>
          </cell>
          <cell r="AF123">
            <v>0</v>
          </cell>
        </row>
        <row r="124">
          <cell r="C124">
            <v>4114.6017000000002</v>
          </cell>
          <cell r="D124">
            <v>123.1845</v>
          </cell>
          <cell r="E124">
            <v>2476.8541</v>
          </cell>
          <cell r="F124">
            <v>42.943100000000001</v>
          </cell>
          <cell r="G124">
            <v>1.5299999999999999E-2</v>
          </cell>
          <cell r="H124">
            <v>1845.3268</v>
          </cell>
          <cell r="I124">
            <v>475.57909999999998</v>
          </cell>
          <cell r="J124">
            <v>2361.3910000000001</v>
          </cell>
          <cell r="K124">
            <v>0</v>
          </cell>
          <cell r="L124">
            <v>0</v>
          </cell>
          <cell r="W124">
            <v>3832.4802</v>
          </cell>
          <cell r="X124">
            <v>122.6352</v>
          </cell>
          <cell r="Y124">
            <v>2393.3573000000001</v>
          </cell>
          <cell r="Z124">
            <v>41.197699999999998</v>
          </cell>
          <cell r="AA124">
            <v>1.5299999999999999E-2</v>
          </cell>
          <cell r="AB124">
            <v>1819.6882000000001</v>
          </cell>
          <cell r="AC124">
            <v>471.53820000000002</v>
          </cell>
          <cell r="AD124">
            <v>2361.3910000000001</v>
          </cell>
          <cell r="AE124">
            <v>0</v>
          </cell>
          <cell r="AF124">
            <v>0</v>
          </cell>
        </row>
        <row r="125">
          <cell r="C125">
            <v>4021.5291999999999</v>
          </cell>
          <cell r="D125">
            <v>100.3409</v>
          </cell>
          <cell r="E125">
            <v>2521.9018000000001</v>
          </cell>
          <cell r="F125">
            <v>36.895000000000003</v>
          </cell>
          <cell r="G125">
            <v>0.01</v>
          </cell>
          <cell r="H125">
            <v>1940.2641000000001</v>
          </cell>
          <cell r="I125">
            <v>498.92399999999998</v>
          </cell>
          <cell r="J125">
            <v>2468.7936</v>
          </cell>
          <cell r="K125">
            <v>0</v>
          </cell>
          <cell r="L125">
            <v>0</v>
          </cell>
          <cell r="W125">
            <v>3670.5212000000001</v>
          </cell>
          <cell r="X125">
            <v>98.356099999999998</v>
          </cell>
          <cell r="Y125">
            <v>2407.9004</v>
          </cell>
          <cell r="Z125">
            <v>35.221499999999999</v>
          </cell>
          <cell r="AA125">
            <v>0.01</v>
          </cell>
          <cell r="AB125">
            <v>1872.9041</v>
          </cell>
          <cell r="AC125">
            <v>485.94749999999999</v>
          </cell>
          <cell r="AD125">
            <v>2468.7936</v>
          </cell>
          <cell r="AE125">
            <v>0</v>
          </cell>
          <cell r="AF125">
            <v>0</v>
          </cell>
        </row>
        <row r="126">
          <cell r="C126">
            <v>4594.2974999999997</v>
          </cell>
          <cell r="D126">
            <v>105.3685</v>
          </cell>
          <cell r="E126">
            <v>2509.4344999999998</v>
          </cell>
          <cell r="F126">
            <v>38.490600000000001</v>
          </cell>
          <cell r="G126">
            <v>1.01E-2</v>
          </cell>
          <cell r="H126">
            <v>1864.6455000000001</v>
          </cell>
          <cell r="I126">
            <v>494.46050000000002</v>
          </cell>
          <cell r="J126">
            <v>2600.8467999999998</v>
          </cell>
          <cell r="K126">
            <v>0</v>
          </cell>
          <cell r="L126">
            <v>0</v>
          </cell>
          <cell r="W126">
            <v>5185.1548000000003</v>
          </cell>
          <cell r="X126">
            <v>108.2107</v>
          </cell>
          <cell r="Y126">
            <v>2696.3591000000001</v>
          </cell>
          <cell r="Z126">
            <v>40.9236</v>
          </cell>
          <cell r="AA126">
            <v>1.01E-2</v>
          </cell>
          <cell r="AB126">
            <v>1956.2807</v>
          </cell>
          <cell r="AC126">
            <v>512.50729999999999</v>
          </cell>
          <cell r="AD126">
            <v>2600.8467999999998</v>
          </cell>
          <cell r="AE126">
            <v>0</v>
          </cell>
          <cell r="AF126">
            <v>0</v>
          </cell>
        </row>
        <row r="127">
          <cell r="C127">
            <v>7598.3068000000003</v>
          </cell>
          <cell r="D127">
            <v>130.5556</v>
          </cell>
          <cell r="E127">
            <v>3276.7188999999998</v>
          </cell>
          <cell r="F127">
            <v>48.778700000000001</v>
          </cell>
          <cell r="G127">
            <v>1.1299999999999999E-2</v>
          </cell>
          <cell r="H127">
            <v>2247.9422</v>
          </cell>
          <cell r="I127">
            <v>551.04589999999996</v>
          </cell>
          <cell r="J127">
            <v>2680.6916999999999</v>
          </cell>
          <cell r="K127">
            <v>0</v>
          </cell>
          <cell r="L127">
            <v>0</v>
          </cell>
          <cell r="W127">
            <v>7002.6405999999997</v>
          </cell>
          <cell r="X127">
            <v>127.4903</v>
          </cell>
          <cell r="Y127">
            <v>3162.3764000000001</v>
          </cell>
          <cell r="Z127">
            <v>46.978099999999998</v>
          </cell>
          <cell r="AA127">
            <v>1.1299999999999999E-2</v>
          </cell>
          <cell r="AB127">
            <v>2217.9879999999998</v>
          </cell>
          <cell r="AC127">
            <v>544.49950000000001</v>
          </cell>
          <cell r="AD127">
            <v>2680.6916999999999</v>
          </cell>
          <cell r="AE127">
            <v>0</v>
          </cell>
          <cell r="AF127">
            <v>0</v>
          </cell>
        </row>
        <row r="128">
          <cell r="C128">
            <v>7726.6651000000002</v>
          </cell>
          <cell r="D128">
            <v>133.374</v>
          </cell>
          <cell r="E128">
            <v>3365.8678</v>
          </cell>
          <cell r="F128">
            <v>49.073099999999997</v>
          </cell>
          <cell r="G128">
            <v>9.9000000000000008E-3</v>
          </cell>
          <cell r="H128">
            <v>2180.0808999999999</v>
          </cell>
          <cell r="I128">
            <v>528.07929999999999</v>
          </cell>
          <cell r="J128">
            <v>2163.1727999999998</v>
          </cell>
          <cell r="K128">
            <v>0</v>
          </cell>
          <cell r="L128">
            <v>0</v>
          </cell>
          <cell r="W128">
            <v>7470.9498999999996</v>
          </cell>
          <cell r="X128">
            <v>132.05359999999999</v>
          </cell>
          <cell r="Y128">
            <v>3317.2696000000001</v>
          </cell>
          <cell r="Z128">
            <v>48.324100000000001</v>
          </cell>
          <cell r="AA128">
            <v>9.9000000000000008E-3</v>
          </cell>
          <cell r="AB128">
            <v>2167.3751999999999</v>
          </cell>
          <cell r="AC128">
            <v>525.38170000000002</v>
          </cell>
          <cell r="AD128">
            <v>2163.1727999999998</v>
          </cell>
          <cell r="AE128">
            <v>0</v>
          </cell>
          <cell r="AF128">
            <v>0</v>
          </cell>
        </row>
        <row r="129">
          <cell r="C129">
            <v>8141.0969999999998</v>
          </cell>
          <cell r="D129">
            <v>137.541</v>
          </cell>
          <cell r="E129">
            <v>3446.422</v>
          </cell>
          <cell r="F129">
            <v>51.8675</v>
          </cell>
          <cell r="G129">
            <v>1.1299999999999999E-2</v>
          </cell>
          <cell r="H129">
            <v>2194.8085000000001</v>
          </cell>
          <cell r="I129">
            <v>523.96370000000002</v>
          </cell>
          <cell r="J129">
            <v>2371.8768</v>
          </cell>
          <cell r="K129">
            <v>0</v>
          </cell>
          <cell r="L129">
            <v>0</v>
          </cell>
          <cell r="W129">
            <v>7674.0302000000001</v>
          </cell>
          <cell r="X129">
            <v>135.12620000000001</v>
          </cell>
          <cell r="Y129">
            <v>3357.7899000000002</v>
          </cell>
          <cell r="Z129">
            <v>50.470100000000002</v>
          </cell>
          <cell r="AA129">
            <v>1.1299999999999999E-2</v>
          </cell>
          <cell r="AB129">
            <v>2172.2896000000001</v>
          </cell>
          <cell r="AC129">
            <v>518.92340000000002</v>
          </cell>
          <cell r="AD129">
            <v>2371.8768</v>
          </cell>
          <cell r="AE129">
            <v>0</v>
          </cell>
          <cell r="AF129">
            <v>0</v>
          </cell>
        </row>
        <row r="130">
          <cell r="C130">
            <v>7925.6022000000003</v>
          </cell>
          <cell r="D130">
            <v>138.11660000000001</v>
          </cell>
          <cell r="E130">
            <v>3488.6109000000001</v>
          </cell>
          <cell r="F130">
            <v>52.3215</v>
          </cell>
          <cell r="G130">
            <v>1.34E-2</v>
          </cell>
          <cell r="H130">
            <v>2279.3645000000001</v>
          </cell>
          <cell r="I130">
            <v>489.06740000000002</v>
          </cell>
          <cell r="J130">
            <v>2380.5156999999999</v>
          </cell>
          <cell r="K130">
            <v>0</v>
          </cell>
          <cell r="L130">
            <v>0</v>
          </cell>
          <cell r="W130">
            <v>8039.4152000000004</v>
          </cell>
          <cell r="X130">
            <v>138.7081</v>
          </cell>
          <cell r="Y130">
            <v>3510.0915</v>
          </cell>
          <cell r="Z130">
            <v>52.680999999999997</v>
          </cell>
          <cell r="AA130">
            <v>1.34E-2</v>
          </cell>
          <cell r="AB130">
            <v>2284.5189999999998</v>
          </cell>
          <cell r="AC130">
            <v>490.34980000000002</v>
          </cell>
          <cell r="AD130">
            <v>2380.5156999999999</v>
          </cell>
          <cell r="AE130">
            <v>0</v>
          </cell>
          <cell r="AF130">
            <v>0</v>
          </cell>
        </row>
        <row r="131">
          <cell r="C131">
            <v>7343.5862999999999</v>
          </cell>
          <cell r="D131">
            <v>136.99539999999999</v>
          </cell>
          <cell r="E131">
            <v>3431.4571999999998</v>
          </cell>
          <cell r="F131">
            <v>51.819299999999998</v>
          </cell>
          <cell r="G131">
            <v>8.8999999999999999E-3</v>
          </cell>
          <cell r="H131">
            <v>2299.5237999999999</v>
          </cell>
          <cell r="I131">
            <v>529.80610000000001</v>
          </cell>
          <cell r="J131">
            <v>2257.8078999999998</v>
          </cell>
          <cell r="K131">
            <v>0</v>
          </cell>
          <cell r="L131">
            <v>0</v>
          </cell>
          <cell r="W131">
            <v>7493.9324999999999</v>
          </cell>
          <cell r="X131">
            <v>137.78020000000001</v>
          </cell>
          <cell r="Y131">
            <v>3459.7555000000002</v>
          </cell>
          <cell r="Z131">
            <v>52.291200000000003</v>
          </cell>
          <cell r="AA131">
            <v>8.8999999999999999E-3</v>
          </cell>
          <cell r="AB131">
            <v>2306.3942000000002</v>
          </cell>
          <cell r="AC131">
            <v>531.4896</v>
          </cell>
          <cell r="AD131">
            <v>2257.8078999999998</v>
          </cell>
          <cell r="AE131">
            <v>0</v>
          </cell>
          <cell r="AF131">
            <v>0</v>
          </cell>
        </row>
        <row r="132">
          <cell r="C132">
            <v>6398.2753000000002</v>
          </cell>
          <cell r="D132">
            <v>129.95480000000001</v>
          </cell>
          <cell r="E132">
            <v>3161.9131000000002</v>
          </cell>
          <cell r="F132">
            <v>46.842100000000002</v>
          </cell>
          <cell r="G132">
            <v>1.3299999999999999E-2</v>
          </cell>
          <cell r="H132">
            <v>2199.8748000000001</v>
          </cell>
          <cell r="I132">
            <v>533.37139999999999</v>
          </cell>
          <cell r="J132">
            <v>2543.7130000000002</v>
          </cell>
          <cell r="K132">
            <v>0</v>
          </cell>
          <cell r="L132">
            <v>0</v>
          </cell>
          <cell r="W132">
            <v>5440.2843000000003</v>
          </cell>
          <cell r="X132">
            <v>124.9067</v>
          </cell>
          <cell r="Y132">
            <v>2915.3768</v>
          </cell>
          <cell r="Z132">
            <v>43.6128</v>
          </cell>
          <cell r="AA132">
            <v>1.3299999999999999E-2</v>
          </cell>
          <cell r="AB132">
            <v>2105.9103</v>
          </cell>
          <cell r="AC132">
            <v>517.35860000000002</v>
          </cell>
          <cell r="AD132">
            <v>2543.7130000000002</v>
          </cell>
          <cell r="AE132">
            <v>0</v>
          </cell>
          <cell r="AF132">
            <v>0</v>
          </cell>
        </row>
        <row r="133">
          <cell r="C133">
            <v>4545.2951999999996</v>
          </cell>
          <cell r="D133">
            <v>122.2479</v>
          </cell>
          <cell r="E133">
            <v>2515.7620000000002</v>
          </cell>
          <cell r="F133">
            <v>46.378700000000002</v>
          </cell>
          <cell r="G133">
            <v>1.3299999999999999E-2</v>
          </cell>
          <cell r="H133">
            <v>1812.7001</v>
          </cell>
          <cell r="I133">
            <v>452.08019999999999</v>
          </cell>
          <cell r="J133">
            <v>2304.5448000000001</v>
          </cell>
          <cell r="K133">
            <v>0</v>
          </cell>
          <cell r="L133">
            <v>0</v>
          </cell>
          <cell r="W133">
            <v>3751.3622</v>
          </cell>
          <cell r="X133">
            <v>120.15949999999999</v>
          </cell>
          <cell r="Y133">
            <v>2207.7899000000002</v>
          </cell>
          <cell r="Z133">
            <v>40.358600000000003</v>
          </cell>
          <cell r="AA133">
            <v>1.3299999999999999E-2</v>
          </cell>
          <cell r="AB133">
            <v>1719.7950000000001</v>
          </cell>
          <cell r="AC133">
            <v>437.1284</v>
          </cell>
          <cell r="AD133">
            <v>2304.5448000000001</v>
          </cell>
          <cell r="AE133">
            <v>0</v>
          </cell>
          <cell r="AF133">
            <v>0</v>
          </cell>
        </row>
        <row r="134">
          <cell r="C134">
            <v>3726.1124</v>
          </cell>
          <cell r="D134">
            <v>111.8112</v>
          </cell>
          <cell r="E134">
            <v>2297.3195000000001</v>
          </cell>
          <cell r="F134">
            <v>39.282600000000002</v>
          </cell>
          <cell r="G134">
            <v>8.0000000000000002E-3</v>
          </cell>
          <cell r="H134">
            <v>1794.9698000000001</v>
          </cell>
          <cell r="I134">
            <v>432.80079999999998</v>
          </cell>
          <cell r="J134">
            <v>2490.1651999999999</v>
          </cell>
          <cell r="K134">
            <v>0</v>
          </cell>
          <cell r="L134">
            <v>0</v>
          </cell>
          <cell r="W134">
            <v>4338.5816000000004</v>
          </cell>
          <cell r="X134">
            <v>113.3989</v>
          </cell>
          <cell r="Y134">
            <v>2578.1302000000001</v>
          </cell>
          <cell r="Z134">
            <v>44.314500000000002</v>
          </cell>
          <cell r="AA134">
            <v>8.0000000000000002E-3</v>
          </cell>
          <cell r="AB134">
            <v>1857.2466999999999</v>
          </cell>
          <cell r="AC134">
            <v>442.786</v>
          </cell>
          <cell r="AD134">
            <v>2490.1651999999999</v>
          </cell>
          <cell r="AE134">
            <v>0</v>
          </cell>
          <cell r="AF134">
            <v>0</v>
          </cell>
        </row>
        <row r="150">
          <cell r="C150">
            <v>6208.0326159102597</v>
          </cell>
          <cell r="D150">
            <v>148.24235481070301</v>
          </cell>
          <cell r="E150">
            <v>2868.5830516757101</v>
          </cell>
          <cell r="F150">
            <v>49.513276180545098</v>
          </cell>
          <cell r="G150">
            <v>1.1695902816594E-2</v>
          </cell>
          <cell r="H150">
            <v>1747.6374534571801</v>
          </cell>
          <cell r="I150">
            <v>400.60183805940898</v>
          </cell>
          <cell r="J150">
            <v>2264.4176628241798</v>
          </cell>
          <cell r="K150">
            <v>0</v>
          </cell>
          <cell r="L150">
            <v>0</v>
          </cell>
          <cell r="W150">
            <v>4893.1762764484201</v>
          </cell>
          <cell r="X150">
            <v>145.42002706280101</v>
          </cell>
          <cell r="Y150">
            <v>2358.9207908478302</v>
          </cell>
          <cell r="Z150">
            <v>40.162132772515697</v>
          </cell>
          <cell r="AA150">
            <v>1.1695902816594E-2</v>
          </cell>
          <cell r="AB150">
            <v>1635.75303368764</v>
          </cell>
          <cell r="AC150">
            <v>382.9536640778</v>
          </cell>
          <cell r="AD150">
            <v>2264.4176628241798</v>
          </cell>
          <cell r="AE150">
            <v>0</v>
          </cell>
          <cell r="AF150">
            <v>0</v>
          </cell>
        </row>
        <row r="151">
          <cell r="C151">
            <v>4377.8017442973396</v>
          </cell>
          <cell r="D151">
            <v>131.06422993752801</v>
          </cell>
          <cell r="E151">
            <v>2635.2918003466798</v>
          </cell>
          <cell r="F151">
            <v>44.724908718955703</v>
          </cell>
          <cell r="G151">
            <v>1.6308490969345901E-2</v>
          </cell>
          <cell r="H151">
            <v>1963.36737945955</v>
          </cell>
          <cell r="I151">
            <v>495.31239029587698</v>
          </cell>
          <cell r="J151">
            <v>2418.0176367344102</v>
          </cell>
          <cell r="K151">
            <v>0</v>
          </cell>
          <cell r="L151">
            <v>0</v>
          </cell>
          <cell r="W151">
            <v>4079.9163179393199</v>
          </cell>
          <cell r="X151">
            <v>130.46409379461301</v>
          </cell>
          <cell r="Y151">
            <v>2548.1819186665298</v>
          </cell>
          <cell r="Z151">
            <v>42.941122021898799</v>
          </cell>
          <cell r="AA151">
            <v>1.6308490969345901E-2</v>
          </cell>
          <cell r="AB151">
            <v>1936.74993831339</v>
          </cell>
          <cell r="AC151">
            <v>491.21591630423899</v>
          </cell>
          <cell r="AD151">
            <v>2418.0176367344102</v>
          </cell>
          <cell r="AE151">
            <v>0</v>
          </cell>
          <cell r="AF151">
            <v>0</v>
          </cell>
        </row>
        <row r="152">
          <cell r="C152">
            <v>4256.1166848879702</v>
          </cell>
          <cell r="D152">
            <v>106.19405908997101</v>
          </cell>
          <cell r="E152">
            <v>2669.0116554357701</v>
          </cell>
          <cell r="F152">
            <v>38.168737512321101</v>
          </cell>
          <cell r="G152">
            <v>1.06002624868788E-2</v>
          </cell>
          <cell r="H152">
            <v>2053.4453628062802</v>
          </cell>
          <cell r="I152">
            <v>516.14806740155802</v>
          </cell>
          <cell r="J152">
            <v>2517.2236082489799</v>
          </cell>
          <cell r="K152">
            <v>0</v>
          </cell>
          <cell r="L152">
            <v>0</v>
          </cell>
          <cell r="W152">
            <v>3856.8663384883998</v>
          </cell>
          <cell r="X152">
            <v>103.931270081321</v>
          </cell>
          <cell r="Y152">
            <v>2540.3767283831298</v>
          </cell>
          <cell r="Z152">
            <v>36.341471889860102</v>
          </cell>
          <cell r="AA152">
            <v>1.06002624868788E-2</v>
          </cell>
          <cell r="AB152">
            <v>1977.4462607751</v>
          </cell>
          <cell r="AC152">
            <v>502.04425654098401</v>
          </cell>
          <cell r="AD152">
            <v>2517.2236082489799</v>
          </cell>
          <cell r="AE152">
            <v>0</v>
          </cell>
          <cell r="AF152">
            <v>0</v>
          </cell>
        </row>
        <row r="153">
          <cell r="C153">
            <v>4862.8812239524204</v>
          </cell>
          <cell r="D153">
            <v>111.52834190729899</v>
          </cell>
          <cell r="E153">
            <v>2656.1366197331399</v>
          </cell>
          <cell r="F153">
            <v>39.833635053408202</v>
          </cell>
          <cell r="G153">
            <v>1.0737020586810401E-2</v>
          </cell>
          <cell r="H153">
            <v>1973.6530903796399</v>
          </cell>
          <cell r="I153">
            <v>511.71298144261198</v>
          </cell>
          <cell r="J153">
            <v>2651.9669035301499</v>
          </cell>
          <cell r="K153">
            <v>0</v>
          </cell>
          <cell r="L153">
            <v>0</v>
          </cell>
          <cell r="W153">
            <v>5432.0855193213201</v>
          </cell>
          <cell r="X153">
            <v>114.27247485963601</v>
          </cell>
          <cell r="Y153">
            <v>2836.20455268458</v>
          </cell>
          <cell r="Z153">
            <v>42.103068298827203</v>
          </cell>
          <cell r="AA153">
            <v>1.0737020586810401E-2</v>
          </cell>
          <cell r="AB153">
            <v>2061.8893362956701</v>
          </cell>
          <cell r="AC153">
            <v>528.43612138715196</v>
          </cell>
          <cell r="AD153">
            <v>2651.9669035301499</v>
          </cell>
          <cell r="AE153">
            <v>0</v>
          </cell>
          <cell r="AF153">
            <v>0</v>
          </cell>
        </row>
        <row r="154">
          <cell r="C154">
            <v>8074.7218048986897</v>
          </cell>
          <cell r="D154">
            <v>138.741442461112</v>
          </cell>
          <cell r="E154">
            <v>3482.1696633378201</v>
          </cell>
          <cell r="F154">
            <v>50.785860932119697</v>
          </cell>
          <cell r="G154">
            <v>1.2004260999135E-2</v>
          </cell>
          <cell r="H154">
            <v>2388.8885594787598</v>
          </cell>
          <cell r="I154">
            <v>573.72111325952994</v>
          </cell>
          <cell r="J154">
            <v>2735.09901372593</v>
          </cell>
          <cell r="K154">
            <v>0</v>
          </cell>
          <cell r="L154">
            <v>0</v>
          </cell>
          <cell r="W154">
            <v>7461.6235055060797</v>
          </cell>
          <cell r="X154">
            <v>135.587154881901</v>
          </cell>
          <cell r="Y154">
            <v>3364.1827768240901</v>
          </cell>
          <cell r="Z154">
            <v>48.971913404211399</v>
          </cell>
          <cell r="AA154">
            <v>1.2004260999135E-2</v>
          </cell>
          <cell r="AB154">
            <v>2357.8365253757502</v>
          </cell>
          <cell r="AC154">
            <v>567.10151991329406</v>
          </cell>
          <cell r="AD154">
            <v>2735.09901372593</v>
          </cell>
          <cell r="AE154">
            <v>0</v>
          </cell>
          <cell r="AF154">
            <v>0</v>
          </cell>
        </row>
        <row r="155">
          <cell r="C155">
            <v>8197.9342064836401</v>
          </cell>
          <cell r="D155">
            <v>141.508812605651</v>
          </cell>
          <cell r="E155">
            <v>3571.1607603900602</v>
          </cell>
          <cell r="F155">
            <v>51.013505777282703</v>
          </cell>
          <cell r="G155">
            <v>1.04571427521846E-2</v>
          </cell>
          <cell r="H155">
            <v>2313.0495990241998</v>
          </cell>
          <cell r="I155">
            <v>548.96027574471896</v>
          </cell>
          <cell r="J155">
            <v>2202.5786745322498</v>
          </cell>
          <cell r="K155">
            <v>0</v>
          </cell>
          <cell r="L155">
            <v>0</v>
          </cell>
          <cell r="W155">
            <v>7620.1806716627098</v>
          </cell>
          <cell r="X155">
            <v>138.52582299547601</v>
          </cell>
          <cell r="Y155">
            <v>3461.3216516184898</v>
          </cell>
          <cell r="Z155">
            <v>49.333858905994902</v>
          </cell>
          <cell r="AA155">
            <v>1.04571427521846E-2</v>
          </cell>
          <cell r="AB155">
            <v>2284.6714013895398</v>
          </cell>
          <cell r="AC155">
            <v>542.90444101393098</v>
          </cell>
          <cell r="AD155">
            <v>2202.5786745322498</v>
          </cell>
          <cell r="AE155">
            <v>0</v>
          </cell>
          <cell r="AF155">
            <v>0</v>
          </cell>
        </row>
        <row r="156">
          <cell r="C156">
            <v>8652.6820583657409</v>
          </cell>
          <cell r="D156">
            <v>146.18404251098499</v>
          </cell>
          <cell r="E156">
            <v>3662.99451293323</v>
          </cell>
          <cell r="F156">
            <v>54.017436250349199</v>
          </cell>
          <cell r="G156">
            <v>1.2005838656530101E-2</v>
          </cell>
          <cell r="H156">
            <v>2332.7298722498299</v>
          </cell>
          <cell r="I156">
            <v>545.68230322310501</v>
          </cell>
          <cell r="J156">
            <v>2416.6594861478702</v>
          </cell>
          <cell r="K156">
            <v>0</v>
          </cell>
          <cell r="L156">
            <v>0</v>
          </cell>
          <cell r="W156">
            <v>7966.08376294346</v>
          </cell>
          <cell r="X156">
            <v>142.634257668012</v>
          </cell>
          <cell r="Y156">
            <v>3532.6604570384902</v>
          </cell>
          <cell r="Z156">
            <v>52.0130062819701</v>
          </cell>
          <cell r="AA156">
            <v>1.2005838656530101E-2</v>
          </cell>
          <cell r="AB156">
            <v>2299.4469032151301</v>
          </cell>
          <cell r="AC156">
            <v>538.45158446643904</v>
          </cell>
          <cell r="AD156">
            <v>2416.6594861478702</v>
          </cell>
          <cell r="AE156">
            <v>0</v>
          </cell>
          <cell r="AF156">
            <v>0</v>
          </cell>
        </row>
        <row r="157">
          <cell r="C157">
            <v>8411.5447113235296</v>
          </cell>
          <cell r="D157">
            <v>146.58497895206401</v>
          </cell>
          <cell r="E157">
            <v>3702.5081404113698</v>
          </cell>
          <cell r="F157">
            <v>54.407961260970502</v>
          </cell>
          <cell r="G157">
            <v>1.4230084764253199E-2</v>
          </cell>
          <cell r="H157">
            <v>2419.11913488854</v>
          </cell>
          <cell r="I157">
            <v>508.57064045564499</v>
          </cell>
          <cell r="J157">
            <v>2424.1601482071401</v>
          </cell>
          <cell r="K157">
            <v>0</v>
          </cell>
          <cell r="L157">
            <v>0</v>
          </cell>
          <cell r="W157">
            <v>8218.4707785600604</v>
          </cell>
          <cell r="X157">
            <v>145.58160108116101</v>
          </cell>
          <cell r="Y157">
            <v>3665.9330475359302</v>
          </cell>
          <cell r="Z157">
            <v>53.837319961953199</v>
          </cell>
          <cell r="AA157">
            <v>1.4230084764253199E-2</v>
          </cell>
          <cell r="AB157">
            <v>2409.8140285951499</v>
          </cell>
          <cell r="AC157">
            <v>506.53133393120601</v>
          </cell>
          <cell r="AD157">
            <v>2424.1601482071401</v>
          </cell>
          <cell r="AE157">
            <v>0</v>
          </cell>
          <cell r="AF157">
            <v>0</v>
          </cell>
        </row>
        <row r="158">
          <cell r="C158">
            <v>7777.7830665475103</v>
          </cell>
          <cell r="D158">
            <v>145.09541753543101</v>
          </cell>
          <cell r="E158">
            <v>3634.3454513440302</v>
          </cell>
          <cell r="F158">
            <v>53.763437765936096</v>
          </cell>
          <cell r="G158">
            <v>9.38809275291504E-3</v>
          </cell>
          <cell r="H158">
            <v>2435.4854069078201</v>
          </cell>
          <cell r="I158">
            <v>549.68279298668904</v>
          </cell>
          <cell r="J158">
            <v>2297.3438609209202</v>
          </cell>
          <cell r="K158">
            <v>0</v>
          </cell>
          <cell r="L158">
            <v>0</v>
          </cell>
          <cell r="W158">
            <v>7880.0951497574197</v>
          </cell>
          <cell r="X158">
            <v>145.633733009113</v>
          </cell>
          <cell r="Y158">
            <v>3651.9004868191701</v>
          </cell>
          <cell r="Z158">
            <v>54.078574972246898</v>
          </cell>
          <cell r="AA158">
            <v>9.38809275291504E-3</v>
          </cell>
          <cell r="AB158">
            <v>2438.8472264349798</v>
          </cell>
          <cell r="AC158">
            <v>550.68493843600595</v>
          </cell>
          <cell r="AD158">
            <v>2297.3438609209202</v>
          </cell>
          <cell r="AE158">
            <v>0</v>
          </cell>
          <cell r="AF158">
            <v>0</v>
          </cell>
        </row>
        <row r="159">
          <cell r="C159">
            <v>6779.8833080485201</v>
          </cell>
          <cell r="D159">
            <v>137.70563422886499</v>
          </cell>
          <cell r="E159">
            <v>3350.4969556557298</v>
          </cell>
          <cell r="F159">
            <v>48.6105314709054</v>
          </cell>
          <cell r="G159">
            <v>1.40550957389423E-2</v>
          </cell>
          <cell r="H159">
            <v>2331.0804124219098</v>
          </cell>
          <cell r="I159">
            <v>553.50752721102901</v>
          </cell>
          <cell r="J159">
            <v>2591.7465513152001</v>
          </cell>
          <cell r="K159">
            <v>0</v>
          </cell>
          <cell r="L159">
            <v>0</v>
          </cell>
          <cell r="W159">
            <v>5788.9727492237898</v>
          </cell>
          <cell r="X159">
            <v>132.47175216265501</v>
          </cell>
          <cell r="Y159">
            <v>3100.3951538495398</v>
          </cell>
          <cell r="Z159">
            <v>45.356989744844199</v>
          </cell>
          <cell r="AA159">
            <v>1.40550957389423E-2</v>
          </cell>
          <cell r="AB159">
            <v>2237.3332983341802</v>
          </cell>
          <cell r="AC159">
            <v>537.705266342708</v>
          </cell>
          <cell r="AD159">
            <v>2591.7465513152001</v>
          </cell>
          <cell r="AE159">
            <v>0</v>
          </cell>
          <cell r="AF159">
            <v>0</v>
          </cell>
        </row>
        <row r="160">
          <cell r="C160">
            <v>4814.7709133777298</v>
          </cell>
          <cell r="D160">
            <v>129.49559947922501</v>
          </cell>
          <cell r="E160">
            <v>2664.9132906417499</v>
          </cell>
          <cell r="F160">
            <v>48.096056390071901</v>
          </cell>
          <cell r="G160">
            <v>1.40503792384574E-2</v>
          </cell>
          <cell r="H160">
            <v>1920.1691938931499</v>
          </cell>
          <cell r="I160">
            <v>468.82035804880599</v>
          </cell>
          <cell r="J160">
            <v>2349.0211124815901</v>
          </cell>
          <cell r="K160">
            <v>0</v>
          </cell>
          <cell r="L160">
            <v>0</v>
          </cell>
          <cell r="W160">
            <v>3992.12611731877</v>
          </cell>
          <cell r="X160">
            <v>127.278157682055</v>
          </cell>
          <cell r="Y160">
            <v>2342.3393180374801</v>
          </cell>
          <cell r="Z160">
            <v>41.960915503554503</v>
          </cell>
          <cell r="AA160">
            <v>1.40503792384574E-2</v>
          </cell>
          <cell r="AB160">
            <v>1825.0194608445599</v>
          </cell>
          <cell r="AC160">
            <v>453.88944902982399</v>
          </cell>
          <cell r="AD160">
            <v>2349.0211124815901</v>
          </cell>
          <cell r="AE160">
            <v>0</v>
          </cell>
          <cell r="AF160">
            <v>0</v>
          </cell>
        </row>
        <row r="161">
          <cell r="C161">
            <v>3937.5910116666801</v>
          </cell>
          <cell r="D161">
            <v>118.15709551913</v>
          </cell>
          <cell r="E161">
            <v>2427.7057450042798</v>
          </cell>
          <cell r="F161">
            <v>40.616567087233499</v>
          </cell>
          <cell r="G161">
            <v>8.48786285027049E-3</v>
          </cell>
          <cell r="H161">
            <v>1896.84479766864</v>
          </cell>
          <cell r="I161">
            <v>447.49851419547599</v>
          </cell>
          <cell r="J161">
            <v>2533.9078346532101</v>
          </cell>
          <cell r="K161">
            <v>0</v>
          </cell>
          <cell r="L161">
            <v>0</v>
          </cell>
          <cell r="W161">
            <v>4591.7122864756902</v>
          </cell>
          <cell r="X161">
            <v>119.85277759659699</v>
          </cell>
          <cell r="Y161">
            <v>2720.1670709320301</v>
          </cell>
          <cell r="Z161">
            <v>45.800674671085503</v>
          </cell>
          <cell r="AA161">
            <v>8.48786285027049E-3</v>
          </cell>
          <cell r="AB161">
            <v>1963.3569206596101</v>
          </cell>
          <cell r="AC161">
            <v>457.93270173817098</v>
          </cell>
          <cell r="AD161">
            <v>2533.9078346532101</v>
          </cell>
          <cell r="AE161">
            <v>0</v>
          </cell>
          <cell r="AF161">
            <v>0</v>
          </cell>
        </row>
        <row r="165">
          <cell r="Y165">
            <v>1893686.4543105799</v>
          </cell>
          <cell r="Z165">
            <v>79829.585215013707</v>
          </cell>
          <cell r="AA165">
            <v>1298447.5740274701</v>
          </cell>
          <cell r="AB165">
            <v>20550.387670008298</v>
          </cell>
          <cell r="AC165">
            <v>12.096500000000001</v>
          </cell>
          <cell r="AD165">
            <v>1094981.2487453099</v>
          </cell>
          <cell r="AE165">
            <v>284184.71180400299</v>
          </cell>
          <cell r="AF165">
            <v>1826361.21475</v>
          </cell>
          <cell r="AG165">
            <v>21634.6</v>
          </cell>
          <cell r="AH165">
            <v>5061.68</v>
          </cell>
        </row>
        <row r="166">
          <cell r="Y166">
            <v>1617291.6864688799</v>
          </cell>
          <cell r="Z166">
            <v>71578.079820308005</v>
          </cell>
          <cell r="AA166">
            <v>1175646.5563463699</v>
          </cell>
          <cell r="AB166">
            <v>21294.652810236701</v>
          </cell>
          <cell r="AC166">
            <v>10.951750000000001</v>
          </cell>
          <cell r="AD166">
            <v>999471.23373909295</v>
          </cell>
          <cell r="AE166">
            <v>257591.88177290099</v>
          </cell>
          <cell r="AF166">
            <v>1568566.7919999999</v>
          </cell>
          <cell r="AG166">
            <v>18499.423999999999</v>
          </cell>
          <cell r="AH166">
            <v>4287.01</v>
          </cell>
        </row>
        <row r="167">
          <cell r="Y167">
            <v>1724084.1358405</v>
          </cell>
          <cell r="Z167">
            <v>76605.023897952196</v>
          </cell>
          <cell r="AA167">
            <v>1304710.30849896</v>
          </cell>
          <cell r="AB167">
            <v>31935.5882466517</v>
          </cell>
          <cell r="AC167">
            <v>12.167</v>
          </cell>
          <cell r="AD167">
            <v>1124540.88109334</v>
          </cell>
          <cell r="AE167">
            <v>296598.63451527298</v>
          </cell>
          <cell r="AF167">
            <v>1935204.4779999999</v>
          </cell>
          <cell r="AG167">
            <v>18893.580000000002</v>
          </cell>
          <cell r="AH167">
            <v>4409.0999999999904</v>
          </cell>
        </row>
        <row r="168">
          <cell r="Y168">
            <v>1983756.2229186399</v>
          </cell>
          <cell r="Z168">
            <v>75576.956878030105</v>
          </cell>
          <cell r="AA168">
            <v>1335680.9517976099</v>
          </cell>
          <cell r="AB168">
            <v>23341.656717946698</v>
          </cell>
          <cell r="AC168">
            <v>12.05425</v>
          </cell>
          <cell r="AD168">
            <v>1118682.22658952</v>
          </cell>
          <cell r="AE168">
            <v>292237.61012268002</v>
          </cell>
          <cell r="AF168">
            <v>1634013.6982499999</v>
          </cell>
          <cell r="AG168">
            <v>16730.46</v>
          </cell>
          <cell r="AH168">
            <v>3912.63</v>
          </cell>
        </row>
        <row r="169">
          <cell r="Y169">
            <v>2684029.9616091298</v>
          </cell>
          <cell r="Z169">
            <v>82274.682605643204</v>
          </cell>
          <cell r="AA169">
            <v>1555996.6776642301</v>
          </cell>
          <cell r="AB169">
            <v>25021.1469357485</v>
          </cell>
          <cell r="AC169">
            <v>11.62825</v>
          </cell>
          <cell r="AD169">
            <v>1248649.5202536299</v>
          </cell>
          <cell r="AE169">
            <v>327960.67155362701</v>
          </cell>
          <cell r="AF169">
            <v>1734729.7515</v>
          </cell>
          <cell r="AG169">
            <v>15851.922</v>
          </cell>
          <cell r="AH169">
            <v>3726.6210000000001</v>
          </cell>
        </row>
        <row r="170">
          <cell r="Y170">
            <v>3310234.6395674599</v>
          </cell>
          <cell r="Z170">
            <v>86348.931589300497</v>
          </cell>
          <cell r="AA170">
            <v>1662191.43772613</v>
          </cell>
          <cell r="AB170">
            <v>27543.958323523701</v>
          </cell>
          <cell r="AC170">
            <v>10.295</v>
          </cell>
          <cell r="AD170">
            <v>1268935.9473053501</v>
          </cell>
          <cell r="AE170">
            <v>332206.66933693498</v>
          </cell>
          <cell r="AF170">
            <v>1827850.98175</v>
          </cell>
          <cell r="AG170">
            <v>14513.505999999999</v>
          </cell>
          <cell r="AH170">
            <v>3436.4989999999998</v>
          </cell>
        </row>
        <row r="171">
          <cell r="Y171">
            <v>3591381.4295574701</v>
          </cell>
          <cell r="Z171">
            <v>90009.750279617496</v>
          </cell>
          <cell r="AA171">
            <v>1734148.13800928</v>
          </cell>
          <cell r="AB171">
            <v>28270.865159832501</v>
          </cell>
          <cell r="AC171">
            <v>9.6072500000000005</v>
          </cell>
          <cell r="AD171">
            <v>1310072.3697345899</v>
          </cell>
          <cell r="AE171">
            <v>346875.39842080697</v>
          </cell>
          <cell r="AF171">
            <v>1942324.15175</v>
          </cell>
          <cell r="AG171">
            <v>15260.5</v>
          </cell>
          <cell r="AH171">
            <v>3639.75</v>
          </cell>
        </row>
        <row r="172">
          <cell r="Y172">
            <v>3589040.2334211702</v>
          </cell>
          <cell r="Z172">
            <v>92056.619119539595</v>
          </cell>
          <cell r="AA172">
            <v>1722511.36565556</v>
          </cell>
          <cell r="AB172">
            <v>27302.399126540098</v>
          </cell>
          <cell r="AC172">
            <v>9.6427499999999995</v>
          </cell>
          <cell r="AD172">
            <v>1317011.50361515</v>
          </cell>
          <cell r="AE172">
            <v>330294.47256986401</v>
          </cell>
          <cell r="AF172">
            <v>1863741.7379999999</v>
          </cell>
          <cell r="AG172">
            <v>16416.300999999999</v>
          </cell>
          <cell r="AH172">
            <v>3941.5529999999999</v>
          </cell>
        </row>
        <row r="173">
          <cell r="Y173">
            <v>2937385.1748825498</v>
          </cell>
          <cell r="Z173">
            <v>84450.758365635003</v>
          </cell>
          <cell r="AA173">
            <v>1582321.6478128</v>
          </cell>
          <cell r="AB173">
            <v>23852.252717174699</v>
          </cell>
          <cell r="AC173">
            <v>8.9987499999999994</v>
          </cell>
          <cell r="AD173">
            <v>1226655.8573362301</v>
          </cell>
          <cell r="AE173">
            <v>316858.52112488297</v>
          </cell>
          <cell r="AF173">
            <v>1681207.034</v>
          </cell>
          <cell r="AG173">
            <v>17167.445</v>
          </cell>
          <cell r="AH173">
            <v>4135.348</v>
          </cell>
        </row>
        <row r="174">
          <cell r="Y174">
            <v>2152888.0767306802</v>
          </cell>
          <cell r="Z174">
            <v>85523.104520300694</v>
          </cell>
          <cell r="AA174">
            <v>1442180.7518422101</v>
          </cell>
          <cell r="AB174">
            <v>21943.214666119002</v>
          </cell>
          <cell r="AC174">
            <v>9.1780000000000008</v>
          </cell>
          <cell r="AD174">
            <v>1190509.0802825899</v>
          </cell>
          <cell r="AE174">
            <v>313494.33558110503</v>
          </cell>
          <cell r="AF174">
            <v>1947914.40075</v>
          </cell>
          <cell r="AG174">
            <v>19020.983</v>
          </cell>
          <cell r="AH174">
            <v>4613.3580000000102</v>
          </cell>
        </row>
        <row r="175">
          <cell r="Y175">
            <v>1672038.00174359</v>
          </cell>
          <cell r="Z175">
            <v>77208.397308016996</v>
          </cell>
          <cell r="AA175">
            <v>1266280.90339127</v>
          </cell>
          <cell r="AB175">
            <v>19225.571433312401</v>
          </cell>
          <cell r="AC175">
            <v>8.8000000000000007</v>
          </cell>
          <cell r="AD175">
            <v>1067323.0734784601</v>
          </cell>
          <cell r="AE175">
            <v>288122.51280168799</v>
          </cell>
          <cell r="AF175">
            <v>2036591.2832500001</v>
          </cell>
          <cell r="AG175">
            <v>19361.646000000001</v>
          </cell>
          <cell r="AH175">
            <v>4735.9530000000004</v>
          </cell>
        </row>
        <row r="176">
          <cell r="Y176">
            <v>2017391.7307108899</v>
          </cell>
          <cell r="Z176">
            <v>83454.500804897907</v>
          </cell>
          <cell r="AA176">
            <v>1301227.7694967201</v>
          </cell>
          <cell r="AB176">
            <v>20502.992931864501</v>
          </cell>
          <cell r="AC176">
            <v>293.01274999999998</v>
          </cell>
          <cell r="AD176">
            <v>1063835.06058594</v>
          </cell>
          <cell r="AE176">
            <v>285350.66134125402</v>
          </cell>
          <cell r="AF176">
            <v>1871386.7424999999</v>
          </cell>
          <cell r="AG176">
            <v>20248.525000000001</v>
          </cell>
          <cell r="AH176">
            <v>5046.58</v>
          </cell>
        </row>
        <row r="177">
          <cell r="C177">
            <v>2306006.02</v>
          </cell>
          <cell r="D177">
            <v>85392.650999999998</v>
          </cell>
          <cell r="E177">
            <v>1445740.9169999999</v>
          </cell>
          <cell r="F177">
            <v>23333.113000000001</v>
          </cell>
          <cell r="G177">
            <v>9.6440000000000001</v>
          </cell>
          <cell r="H177">
            <v>1105388.0830000001</v>
          </cell>
          <cell r="I177">
            <v>298071.11</v>
          </cell>
          <cell r="J177">
            <v>1678078.2609999999</v>
          </cell>
          <cell r="K177">
            <v>19901.32</v>
          </cell>
          <cell r="L177">
            <v>4964.34</v>
          </cell>
          <cell r="Y177">
            <v>2021246.926</v>
          </cell>
          <cell r="Z177">
            <v>82939.285000000003</v>
          </cell>
          <cell r="AA177">
            <v>1382533.335</v>
          </cell>
          <cell r="AB177">
            <v>21828.724999999999</v>
          </cell>
          <cell r="AC177">
            <v>9.6440000000000001</v>
          </cell>
          <cell r="AD177">
            <v>1102560.68</v>
          </cell>
          <cell r="AE177">
            <v>297007.93099999998</v>
          </cell>
          <cell r="AF177">
            <v>1678078.2609999999</v>
          </cell>
          <cell r="AG177">
            <v>19901.32</v>
          </cell>
          <cell r="AH177">
            <v>4964.34</v>
          </cell>
        </row>
        <row r="178">
          <cell r="C178">
            <v>1593056.585</v>
          </cell>
          <cell r="D178">
            <v>71834.714000000007</v>
          </cell>
          <cell r="E178">
            <v>1213164.7390000001</v>
          </cell>
          <cell r="F178">
            <v>18908.989000000001</v>
          </cell>
          <cell r="G178">
            <v>9.3279999999999994</v>
          </cell>
          <cell r="H178">
            <v>1021647.988</v>
          </cell>
          <cell r="I178">
            <v>291582.50099999999</v>
          </cell>
          <cell r="J178">
            <v>1693162.209</v>
          </cell>
          <cell r="K178">
            <v>16841.151999999998</v>
          </cell>
          <cell r="L178">
            <v>4235.8620000000001</v>
          </cell>
          <cell r="Y178">
            <v>1602957.5419999999</v>
          </cell>
          <cell r="Z178">
            <v>71989.358999999997</v>
          </cell>
          <cell r="AA178">
            <v>1200476.5689999999</v>
          </cell>
          <cell r="AB178">
            <v>18852.243999999999</v>
          </cell>
          <cell r="AC178">
            <v>9.3279999999999994</v>
          </cell>
          <cell r="AD178">
            <v>1001145.973</v>
          </cell>
          <cell r="AE178">
            <v>287906.93</v>
          </cell>
          <cell r="AF178">
            <v>1693162.209</v>
          </cell>
          <cell r="AG178">
            <v>16841.151999999998</v>
          </cell>
          <cell r="AH178">
            <v>4235.8620000000001</v>
          </cell>
        </row>
        <row r="179">
          <cell r="C179">
            <v>1707616.034</v>
          </cell>
          <cell r="D179">
            <v>77545.566000000006</v>
          </cell>
          <cell r="E179">
            <v>1320885.9410000001</v>
          </cell>
          <cell r="F179">
            <v>20515.421999999999</v>
          </cell>
          <cell r="G179">
            <v>10.220000000000001</v>
          </cell>
          <cell r="H179">
            <v>1121258.952</v>
          </cell>
          <cell r="I179">
            <v>324690.38199999998</v>
          </cell>
          <cell r="J179">
            <v>1977992.5719999999</v>
          </cell>
          <cell r="K179">
            <v>17240.34</v>
          </cell>
          <cell r="L179">
            <v>4333.2</v>
          </cell>
          <cell r="Y179">
            <v>1670200.183</v>
          </cell>
          <cell r="Z179">
            <v>77352.956999999995</v>
          </cell>
          <cell r="AA179">
            <v>1301842.4580000001</v>
          </cell>
          <cell r="AB179">
            <v>20254.864000000001</v>
          </cell>
          <cell r="AC179">
            <v>10.220000000000001</v>
          </cell>
          <cell r="AD179">
            <v>1101796.96</v>
          </cell>
          <cell r="AE179">
            <v>321065.26500000001</v>
          </cell>
          <cell r="AF179">
            <v>1977992.5719999999</v>
          </cell>
          <cell r="AG179">
            <v>17240.34</v>
          </cell>
          <cell r="AH179">
            <v>4333.2</v>
          </cell>
        </row>
        <row r="180">
          <cell r="C180">
            <v>1720620.575</v>
          </cell>
          <cell r="D180">
            <v>74361.653999999995</v>
          </cell>
          <cell r="E180">
            <v>1293381.8359999999</v>
          </cell>
          <cell r="F180">
            <v>20154.761999999999</v>
          </cell>
          <cell r="G180">
            <v>9.9060000000000006</v>
          </cell>
          <cell r="H180">
            <v>1099622.0009999999</v>
          </cell>
          <cell r="I180">
            <v>314701.12900000002</v>
          </cell>
          <cell r="J180">
            <v>1891811.5530000001</v>
          </cell>
          <cell r="K180">
            <v>15303.66</v>
          </cell>
          <cell r="L180">
            <v>3851.13</v>
          </cell>
          <cell r="Y180">
            <v>1873542.8529999999</v>
          </cell>
          <cell r="Z180">
            <v>75545.104999999996</v>
          </cell>
          <cell r="AA180">
            <v>1340733.5360000001</v>
          </cell>
          <cell r="AB180">
            <v>20957.984</v>
          </cell>
          <cell r="AC180">
            <v>9.9060000000000006</v>
          </cell>
          <cell r="AD180">
            <v>1126719.9739999999</v>
          </cell>
          <cell r="AE180">
            <v>320469.81599999999</v>
          </cell>
          <cell r="AF180">
            <v>1891811.5530000001</v>
          </cell>
          <cell r="AG180">
            <v>15303.66</v>
          </cell>
          <cell r="AH180">
            <v>3851.13</v>
          </cell>
        </row>
        <row r="181">
          <cell r="C181">
            <v>3001536.281</v>
          </cell>
          <cell r="D181">
            <v>85810.631999999998</v>
          </cell>
          <cell r="E181">
            <v>1654945.9920000001</v>
          </cell>
          <cell r="F181">
            <v>26527.626</v>
          </cell>
          <cell r="G181">
            <v>10.648999999999999</v>
          </cell>
          <cell r="H181">
            <v>1288598.1170000001</v>
          </cell>
          <cell r="I181">
            <v>357199.7</v>
          </cell>
          <cell r="J181">
            <v>1988712.348</v>
          </cell>
          <cell r="K181">
            <v>14540.508</v>
          </cell>
          <cell r="L181">
            <v>3656.241</v>
          </cell>
          <cell r="Y181">
            <v>2668641.6159999999</v>
          </cell>
          <cell r="Z181">
            <v>83383.198000000004</v>
          </cell>
          <cell r="AA181">
            <v>1573331.9750000001</v>
          </cell>
          <cell r="AB181">
            <v>25101.758999999998</v>
          </cell>
          <cell r="AC181">
            <v>10.648999999999999</v>
          </cell>
          <cell r="AD181">
            <v>1248638.4350000001</v>
          </cell>
          <cell r="AE181">
            <v>348226.86499999999</v>
          </cell>
          <cell r="AF181">
            <v>1988712.348</v>
          </cell>
          <cell r="AG181">
            <v>14540.508</v>
          </cell>
          <cell r="AH181">
            <v>3656.241</v>
          </cell>
        </row>
        <row r="182">
          <cell r="C182">
            <v>3585639.6189999999</v>
          </cell>
          <cell r="D182">
            <v>88384.974000000002</v>
          </cell>
          <cell r="E182">
            <v>1755290.1510000001</v>
          </cell>
          <cell r="F182">
            <v>28326.49</v>
          </cell>
          <cell r="G182">
            <v>10.175000000000001</v>
          </cell>
          <cell r="H182">
            <v>1301063.838</v>
          </cell>
          <cell r="I182">
            <v>364096.39399999997</v>
          </cell>
          <cell r="J182">
            <v>1840959.8470000001</v>
          </cell>
          <cell r="K182">
            <v>13327.648999999999</v>
          </cell>
          <cell r="L182">
            <v>3373.8009999999999</v>
          </cell>
          <cell r="Y182">
            <v>3384042.7969999998</v>
          </cell>
          <cell r="Z182">
            <v>87001.146999999997</v>
          </cell>
          <cell r="AA182">
            <v>1712232.8670000001</v>
          </cell>
          <cell r="AB182">
            <v>27540.257000000001</v>
          </cell>
          <cell r="AC182">
            <v>10.175000000000001</v>
          </cell>
          <cell r="AD182">
            <v>1284840.9099999999</v>
          </cell>
          <cell r="AE182">
            <v>360565.35</v>
          </cell>
          <cell r="AF182">
            <v>1840959.8470000001</v>
          </cell>
          <cell r="AG182">
            <v>13327.648999999999</v>
          </cell>
          <cell r="AH182">
            <v>3373.8009999999999</v>
          </cell>
        </row>
        <row r="183">
          <cell r="C183">
            <v>3874160.267</v>
          </cell>
          <cell r="D183">
            <v>92831.462</v>
          </cell>
          <cell r="E183">
            <v>1835116.618</v>
          </cell>
          <cell r="F183">
            <v>29813.062000000002</v>
          </cell>
          <cell r="G183">
            <v>9.8040000000000003</v>
          </cell>
          <cell r="H183">
            <v>1342034.469</v>
          </cell>
          <cell r="I183">
            <v>356927.81599999999</v>
          </cell>
          <cell r="J183">
            <v>1944917.253</v>
          </cell>
          <cell r="K183">
            <v>14090.95</v>
          </cell>
          <cell r="L183">
            <v>3601.8</v>
          </cell>
          <cell r="Y183">
            <v>3725644.3590000002</v>
          </cell>
          <cell r="Z183">
            <v>91829.395999999993</v>
          </cell>
          <cell r="AA183">
            <v>1804406.9890000001</v>
          </cell>
          <cell r="AB183">
            <v>29247.473999999998</v>
          </cell>
          <cell r="AC183">
            <v>9.8040000000000003</v>
          </cell>
          <cell r="AD183">
            <v>1331827.4739999999</v>
          </cell>
          <cell r="AE183">
            <v>354852.473</v>
          </cell>
          <cell r="AF183">
            <v>1944917.253</v>
          </cell>
          <cell r="AG183">
            <v>14090.95</v>
          </cell>
          <cell r="AH183">
            <v>3601.8</v>
          </cell>
        </row>
        <row r="184">
          <cell r="C184">
            <v>3792899.9380000001</v>
          </cell>
          <cell r="D184">
            <v>93244.516000000003</v>
          </cell>
          <cell r="E184">
            <v>1877907.1529999999</v>
          </cell>
          <cell r="F184">
            <v>31189.572</v>
          </cell>
          <cell r="G184">
            <v>9.6059999999999999</v>
          </cell>
          <cell r="H184">
            <v>1399312.892</v>
          </cell>
          <cell r="I184">
            <v>359193.89</v>
          </cell>
          <cell r="J184">
            <v>1969521.986</v>
          </cell>
          <cell r="K184">
            <v>16359.123</v>
          </cell>
          <cell r="L184">
            <v>3875.674</v>
          </cell>
          <cell r="Y184">
            <v>3730725.0819999999</v>
          </cell>
          <cell r="Z184">
            <v>92797.841</v>
          </cell>
          <cell r="AA184">
            <v>1863725.4450000001</v>
          </cell>
          <cell r="AB184">
            <v>30940.126</v>
          </cell>
          <cell r="AC184">
            <v>9.6059999999999999</v>
          </cell>
          <cell r="AD184">
            <v>1393246.4639999999</v>
          </cell>
          <cell r="AE184">
            <v>357820.44199999998</v>
          </cell>
          <cell r="AF184">
            <v>1969521.986</v>
          </cell>
          <cell r="AG184">
            <v>16359.123</v>
          </cell>
          <cell r="AH184">
            <v>3875.674</v>
          </cell>
        </row>
        <row r="185">
          <cell r="C185">
            <v>2907952.608</v>
          </cell>
          <cell r="D185">
            <v>85788.192999999999</v>
          </cell>
          <cell r="E185">
            <v>1612418.9509999999</v>
          </cell>
          <cell r="F185">
            <v>27211.902999999998</v>
          </cell>
          <cell r="G185">
            <v>9.6310000000000002</v>
          </cell>
          <cell r="H185">
            <v>1270696.8060000001</v>
          </cell>
          <cell r="I185">
            <v>330732.91499999998</v>
          </cell>
          <cell r="J185">
            <v>1831635.781</v>
          </cell>
          <cell r="K185">
            <v>14746.880999999999</v>
          </cell>
          <cell r="L185">
            <v>4085.6819999999998</v>
          </cell>
          <cell r="Y185">
            <v>2900183.4959999998</v>
          </cell>
          <cell r="Z185">
            <v>85707.551000000007</v>
          </cell>
          <cell r="AA185">
            <v>1609010.9739999999</v>
          </cell>
          <cell r="AB185">
            <v>27156.928</v>
          </cell>
          <cell r="AC185">
            <v>9.6310000000000002</v>
          </cell>
          <cell r="AD185">
            <v>1267660.1059999999</v>
          </cell>
          <cell r="AE185">
            <v>330047.24699999997</v>
          </cell>
          <cell r="AF185">
            <v>1831635.781</v>
          </cell>
          <cell r="AG185">
            <v>14746.880999999999</v>
          </cell>
          <cell r="AH185">
            <v>4085.6819999999998</v>
          </cell>
        </row>
        <row r="186">
          <cell r="C186">
            <v>2246216.39</v>
          </cell>
          <cell r="D186">
            <v>84186.288</v>
          </cell>
          <cell r="E186">
            <v>1488371.716</v>
          </cell>
          <cell r="F186">
            <v>25398.585999999999</v>
          </cell>
          <cell r="G186">
            <v>9.51</v>
          </cell>
          <cell r="H186">
            <v>1234722.1939999999</v>
          </cell>
          <cell r="I186">
            <v>326369.36300000001</v>
          </cell>
          <cell r="J186">
            <v>1936161.2009999999</v>
          </cell>
          <cell r="K186">
            <v>19161.046999999999</v>
          </cell>
          <cell r="L186">
            <v>4544.7849999999999</v>
          </cell>
          <cell r="Y186">
            <v>2103474.19</v>
          </cell>
          <cell r="Z186">
            <v>83142.125</v>
          </cell>
          <cell r="AA186">
            <v>1456807.206</v>
          </cell>
          <cell r="AB186">
            <v>24849.505000000001</v>
          </cell>
          <cell r="AC186">
            <v>9.51</v>
          </cell>
          <cell r="AD186">
            <v>1220059.78</v>
          </cell>
          <cell r="AE186">
            <v>323042.03999999998</v>
          </cell>
          <cell r="AF186">
            <v>1936161.2009999999</v>
          </cell>
          <cell r="AG186">
            <v>19161.046999999999</v>
          </cell>
          <cell r="AH186">
            <v>4544.7849999999999</v>
          </cell>
        </row>
        <row r="187">
          <cell r="C187">
            <v>1821747.274</v>
          </cell>
          <cell r="D187">
            <v>79499.100999999995</v>
          </cell>
          <cell r="E187">
            <v>1279354.9169999999</v>
          </cell>
          <cell r="F187">
            <v>22387.746999999999</v>
          </cell>
          <cell r="G187">
            <v>8.5670000000000002</v>
          </cell>
          <cell r="H187">
            <v>1081004.551</v>
          </cell>
          <cell r="I187">
            <v>292277.125</v>
          </cell>
          <cell r="J187">
            <v>1738977.02</v>
          </cell>
          <cell r="K187">
            <v>14753.448</v>
          </cell>
          <cell r="L187">
            <v>4671.3239999999996</v>
          </cell>
          <cell r="Y187">
            <v>1696340.419</v>
          </cell>
          <cell r="Z187">
            <v>78350.383000000002</v>
          </cell>
          <cell r="AA187">
            <v>1254010.0689999999</v>
          </cell>
          <cell r="AB187">
            <v>21891.005000000001</v>
          </cell>
          <cell r="AC187">
            <v>8.5670000000000002</v>
          </cell>
          <cell r="AD187">
            <v>1081869.44</v>
          </cell>
          <cell r="AE187">
            <v>291680.40500000003</v>
          </cell>
          <cell r="AF187">
            <v>1738977.02</v>
          </cell>
          <cell r="AG187">
            <v>14753.448</v>
          </cell>
          <cell r="AH187">
            <v>4671.3239999999996</v>
          </cell>
        </row>
        <row r="188">
          <cell r="C188">
            <v>1877761.561</v>
          </cell>
          <cell r="D188">
            <v>80705.342000000004</v>
          </cell>
          <cell r="E188">
            <v>1254055.6769999999</v>
          </cell>
          <cell r="F188">
            <v>21206.68</v>
          </cell>
          <cell r="G188">
            <v>9.0619999999999994</v>
          </cell>
          <cell r="H188">
            <v>1052172.8689999999</v>
          </cell>
          <cell r="I188">
            <v>277061.40100000001</v>
          </cell>
          <cell r="J188">
            <v>1871389.17</v>
          </cell>
          <cell r="K188">
            <v>19173.494999999999</v>
          </cell>
          <cell r="L188">
            <v>4952.4750000000004</v>
          </cell>
          <cell r="Y188">
            <v>2044549.5220000001</v>
          </cell>
          <cell r="Z188">
            <v>82210.122000000003</v>
          </cell>
          <cell r="AA188">
            <v>1308832.3389999999</v>
          </cell>
          <cell r="AB188">
            <v>22216.995999999999</v>
          </cell>
          <cell r="AC188">
            <v>9.0619999999999994</v>
          </cell>
          <cell r="AD188">
            <v>1067404.274</v>
          </cell>
          <cell r="AE188">
            <v>280504.64500000002</v>
          </cell>
          <cell r="AF188">
            <v>1871389.17</v>
          </cell>
          <cell r="AG188">
            <v>19173.494999999999</v>
          </cell>
          <cell r="AH188">
            <v>4952.4750000000004</v>
          </cell>
        </row>
        <row r="204">
          <cell r="C204">
            <v>2453759.3965943698</v>
          </cell>
          <cell r="D204">
            <v>90872.891612454798</v>
          </cell>
          <cell r="E204">
            <v>1538428.96932328</v>
          </cell>
          <cell r="F204">
            <v>24235.330551306499</v>
          </cell>
          <cell r="G204">
            <v>10.2634453340112</v>
          </cell>
          <cell r="H204">
            <v>1176295.76414014</v>
          </cell>
          <cell r="I204">
            <v>309495.55298074801</v>
          </cell>
          <cell r="J204">
            <v>1719564.77002263</v>
          </cell>
          <cell r="K204">
            <v>21181.353112320499</v>
          </cell>
          <cell r="L204">
            <v>5283.6414122086899</v>
          </cell>
          <cell r="Y204">
            <v>2124370.50776636</v>
          </cell>
          <cell r="Z204">
            <v>88024.969881745899</v>
          </cell>
          <cell r="AA204">
            <v>1466298.4361612301</v>
          </cell>
          <cell r="AB204">
            <v>22545.030779725301</v>
          </cell>
          <cell r="AC204">
            <v>10.2634453340112</v>
          </cell>
          <cell r="AD204">
            <v>1174127.35051357</v>
          </cell>
          <cell r="AE204">
            <v>308440.31324605801</v>
          </cell>
          <cell r="AF204">
            <v>1719564.77002263</v>
          </cell>
        </row>
        <row r="205">
          <cell r="C205">
            <v>1695311.68810799</v>
          </cell>
          <cell r="D205">
            <v>76459.193418581301</v>
          </cell>
          <cell r="E205">
            <v>1291071.1564879499</v>
          </cell>
          <cell r="F205">
            <v>19619.659640816299</v>
          </cell>
          <cell r="G205">
            <v>9.9283066342014195</v>
          </cell>
          <cell r="H205">
            <v>1087305.1903657101</v>
          </cell>
          <cell r="I205">
            <v>302515.00789995299</v>
          </cell>
          <cell r="J205">
            <v>1735341.35753124</v>
          </cell>
          <cell r="K205">
            <v>17932.068884639299</v>
          </cell>
          <cell r="L205">
            <v>4510.24782448527</v>
          </cell>
          <cell r="Y205">
            <v>1689149.8518028699</v>
          </cell>
          <cell r="Z205">
            <v>76486.012079787703</v>
          </cell>
          <cell r="AA205">
            <v>1270808.21465582</v>
          </cell>
          <cell r="AB205">
            <v>19439.522074369699</v>
          </cell>
          <cell r="AC205">
            <v>9.9283066342014195</v>
          </cell>
          <cell r="AD205">
            <v>1062457.4589988601</v>
          </cell>
          <cell r="AE205">
            <v>298156.74868638301</v>
          </cell>
          <cell r="AF205">
            <v>1735341.35753124</v>
          </cell>
        </row>
        <row r="206">
          <cell r="C206">
            <v>1807703.62858472</v>
          </cell>
          <cell r="D206">
            <v>82106.400538329399</v>
          </cell>
          <cell r="E206">
            <v>1398370.48119623</v>
          </cell>
          <cell r="F206">
            <v>21150.979941504502</v>
          </cell>
          <cell r="G206">
            <v>10.821197124700801</v>
          </cell>
          <cell r="H206">
            <v>1187085.09617675</v>
          </cell>
          <cell r="I206">
            <v>334720.80317798199</v>
          </cell>
          <cell r="J206">
            <v>2015975.0969797401</v>
          </cell>
          <cell r="K206">
            <v>18261.7582031731</v>
          </cell>
          <cell r="L206">
            <v>4589.9240180872102</v>
          </cell>
          <cell r="Y206">
            <v>1752848.09232926</v>
          </cell>
          <cell r="Z206">
            <v>81786.283496594799</v>
          </cell>
          <cell r="AA206">
            <v>1373139.31564403</v>
          </cell>
          <cell r="AB206">
            <v>20793.562434178701</v>
          </cell>
          <cell r="AC206">
            <v>10.821197124700801</v>
          </cell>
          <cell r="AD206">
            <v>1163926.7638527099</v>
          </cell>
          <cell r="AE206">
            <v>330477.52050626598</v>
          </cell>
          <cell r="AF206">
            <v>2015975.0969797401</v>
          </cell>
        </row>
        <row r="207">
          <cell r="C207">
            <v>1821556.2893908999</v>
          </cell>
          <cell r="D207">
            <v>78743.075869428198</v>
          </cell>
          <cell r="E207">
            <v>1369316.40596311</v>
          </cell>
          <cell r="F207">
            <v>20785.056692916602</v>
          </cell>
          <cell r="G207">
            <v>10.4904897834643</v>
          </cell>
          <cell r="H207">
            <v>1164242.5924159</v>
          </cell>
          <cell r="I207">
            <v>324505.33010719199</v>
          </cell>
          <cell r="J207">
            <v>1928225.44954462</v>
          </cell>
          <cell r="K207">
            <v>16214.794324418101</v>
          </cell>
          <cell r="L207">
            <v>4080.4148070851102</v>
          </cell>
          <cell r="Y207">
            <v>1975806.1942681901</v>
          </cell>
          <cell r="Z207">
            <v>79935.273053640994</v>
          </cell>
          <cell r="AA207">
            <v>1416910.3769882901</v>
          </cell>
          <cell r="AB207">
            <v>21573.317349536799</v>
          </cell>
          <cell r="AC207">
            <v>10.4904897834643</v>
          </cell>
          <cell r="AD207">
            <v>1191264.7291268101</v>
          </cell>
          <cell r="AE207">
            <v>330093.91659459198</v>
          </cell>
          <cell r="AF207">
            <v>1928225.44954462</v>
          </cell>
        </row>
        <row r="208">
          <cell r="C208">
            <v>3179153.7686295798</v>
          </cell>
          <cell r="D208">
            <v>90870.711675564395</v>
          </cell>
          <cell r="E208">
            <v>1752655.26949154</v>
          </cell>
          <cell r="F208">
            <v>27442.983241105299</v>
          </cell>
          <cell r="G208">
            <v>11.276671628013201</v>
          </cell>
          <cell r="H208">
            <v>1364598.4452383299</v>
          </cell>
          <cell r="I208">
            <v>369423.893403525</v>
          </cell>
          <cell r="J208">
            <v>2027619.2845405601</v>
          </cell>
          <cell r="K208">
            <v>15393.719404650999</v>
          </cell>
          <cell r="L208">
            <v>3870.78278350252</v>
          </cell>
          <cell r="Y208">
            <v>2827679.4190258398</v>
          </cell>
          <cell r="Z208">
            <v>88314.326023425994</v>
          </cell>
          <cell r="AA208">
            <v>1667243.1731515201</v>
          </cell>
          <cell r="AB208">
            <v>25984.775516022801</v>
          </cell>
          <cell r="AC208">
            <v>11.276671628013201</v>
          </cell>
          <cell r="AD208">
            <v>1323185.81119373</v>
          </cell>
          <cell r="AE208">
            <v>360309.25463066401</v>
          </cell>
          <cell r="AF208">
            <v>2027619.2845405601</v>
          </cell>
        </row>
        <row r="209">
          <cell r="C209">
            <v>3785961.3725654101</v>
          </cell>
          <cell r="D209">
            <v>93258.792550863305</v>
          </cell>
          <cell r="E209">
            <v>1852770.34899508</v>
          </cell>
          <cell r="F209">
            <v>29240.6469839663</v>
          </cell>
          <cell r="G209">
            <v>10.7326536000809</v>
          </cell>
          <cell r="H209">
            <v>1372962.34524067</v>
          </cell>
          <cell r="I209">
            <v>375720.09279663098</v>
          </cell>
          <cell r="J209">
            <v>1869404.4467324601</v>
          </cell>
          <cell r="K209">
            <v>14038.2265353127</v>
          </cell>
          <cell r="L209">
            <v>3553.6787263128299</v>
          </cell>
          <cell r="Y209">
            <v>3448563.5364210601</v>
          </cell>
          <cell r="Z209">
            <v>90959.399817379701</v>
          </cell>
          <cell r="AA209">
            <v>1780936.76050587</v>
          </cell>
          <cell r="AB209">
            <v>27958.878579848901</v>
          </cell>
          <cell r="AC209">
            <v>10.7326536000809</v>
          </cell>
          <cell r="AD209">
            <v>1346172.47655472</v>
          </cell>
          <cell r="AE209">
            <v>370003.35856946802</v>
          </cell>
          <cell r="AF209">
            <v>1869404.4467324601</v>
          </cell>
        </row>
        <row r="210">
          <cell r="C210">
            <v>4093170.15790198</v>
          </cell>
          <cell r="D210">
            <v>97998.6152173234</v>
          </cell>
          <cell r="E210">
            <v>1938092.32410904</v>
          </cell>
          <cell r="F210">
            <v>30796.456269779599</v>
          </cell>
          <cell r="G210">
            <v>10.3451945143891</v>
          </cell>
          <cell r="H210">
            <v>1416888.9958712501</v>
          </cell>
          <cell r="I210">
            <v>368560.39458501799</v>
          </cell>
          <cell r="J210">
            <v>1975412.4454900399</v>
          </cell>
          <cell r="K210">
            <v>14846.4727843532</v>
          </cell>
          <cell r="L210">
            <v>3794.91983682318</v>
          </cell>
          <cell r="Y210">
            <v>3806355.2668105802</v>
          </cell>
          <cell r="Z210">
            <v>96061.3943611414</v>
          </cell>
          <cell r="AA210">
            <v>1878322.55403239</v>
          </cell>
          <cell r="AB210">
            <v>29723.274978679601</v>
          </cell>
          <cell r="AC210">
            <v>10.3451945143891</v>
          </cell>
          <cell r="AD210">
            <v>1396314.81724337</v>
          </cell>
          <cell r="AE210">
            <v>364350.302100787</v>
          </cell>
          <cell r="AF210">
            <v>1975412.4454900399</v>
          </cell>
        </row>
        <row r="211">
          <cell r="C211">
            <v>4005816.6737852902</v>
          </cell>
          <cell r="D211">
            <v>98410.892281085005</v>
          </cell>
          <cell r="E211">
            <v>1982750.48467425</v>
          </cell>
          <cell r="F211">
            <v>32207.274293352501</v>
          </cell>
          <cell r="G211">
            <v>10.1345831451442</v>
          </cell>
          <cell r="H211">
            <v>1477069.92770922</v>
          </cell>
          <cell r="I211">
            <v>370795.73402866302</v>
          </cell>
          <cell r="J211">
            <v>2000209.4977314</v>
          </cell>
          <cell r="K211">
            <v>17234.754002305199</v>
          </cell>
          <cell r="L211">
            <v>4083.1215697278099</v>
          </cell>
          <cell r="Y211">
            <v>3838356.0200161901</v>
          </cell>
          <cell r="Z211">
            <v>97246.802705155395</v>
          </cell>
          <cell r="AA211">
            <v>1946444.9976750501</v>
          </cell>
          <cell r="AB211">
            <v>31565.7569092214</v>
          </cell>
          <cell r="AC211">
            <v>10.1345831451442</v>
          </cell>
          <cell r="AD211">
            <v>1463143.43197967</v>
          </cell>
          <cell r="AE211">
            <v>367820.74649590102</v>
          </cell>
          <cell r="AF211">
            <v>2000209.4977314</v>
          </cell>
        </row>
        <row r="212">
          <cell r="C212">
            <v>3064444.3411132698</v>
          </cell>
          <cell r="D212">
            <v>90371.379181143697</v>
          </cell>
          <cell r="E212">
            <v>1698923.1532155899</v>
          </cell>
          <cell r="F212">
            <v>28005.2793917995</v>
          </cell>
          <cell r="G212">
            <v>10.1436287069074</v>
          </cell>
          <cell r="H212">
            <v>1338695.7799671299</v>
          </cell>
          <cell r="I212">
            <v>340293.39106671902</v>
          </cell>
          <cell r="J212">
            <v>1858000.91148736</v>
          </cell>
          <cell r="K212">
            <v>15522.084758572701</v>
          </cell>
          <cell r="L212">
            <v>4300.4552827526604</v>
          </cell>
          <cell r="Y212">
            <v>3026995.54294769</v>
          </cell>
          <cell r="Z212">
            <v>90074.918321715406</v>
          </cell>
          <cell r="AA212">
            <v>1688235.8517249499</v>
          </cell>
          <cell r="AB212">
            <v>27824.6359692117</v>
          </cell>
          <cell r="AC212">
            <v>10.1436287069074</v>
          </cell>
          <cell r="AD212">
            <v>1332117.8796534301</v>
          </cell>
          <cell r="AE212">
            <v>338858.82028231799</v>
          </cell>
          <cell r="AF212">
            <v>1858000.91148736</v>
          </cell>
        </row>
        <row r="213">
          <cell r="C213">
            <v>2381423.0858755498</v>
          </cell>
          <cell r="D213">
            <v>89291.8761301005</v>
          </cell>
          <cell r="E213">
            <v>1578225.8385465001</v>
          </cell>
          <cell r="F213">
            <v>26264.312421196999</v>
          </cell>
          <cell r="G213">
            <v>10.0878059628084</v>
          </cell>
          <cell r="H213">
            <v>1309405.83142304</v>
          </cell>
          <cell r="I213">
            <v>337463.13363487099</v>
          </cell>
          <cell r="J213">
            <v>1977125.22461228</v>
          </cell>
          <cell r="K213">
            <v>20337.646854350802</v>
          </cell>
          <cell r="L213">
            <v>4823.8612618063498</v>
          </cell>
          <cell r="Y213">
            <v>2226738.2364463299</v>
          </cell>
          <cell r="Z213">
            <v>88153.778274046505</v>
          </cell>
          <cell r="AA213">
            <v>1542990.51879725</v>
          </cell>
          <cell r="AB213">
            <v>25667.246575393499</v>
          </cell>
          <cell r="AC213">
            <v>10.0878059628084</v>
          </cell>
          <cell r="AD213">
            <v>1292644.4858890299</v>
          </cell>
          <cell r="AE213">
            <v>333790.842518183</v>
          </cell>
          <cell r="AF213">
            <v>1977125.22461228</v>
          </cell>
        </row>
        <row r="214">
          <cell r="C214">
            <v>1931927.6792578299</v>
          </cell>
          <cell r="D214">
            <v>84328.005795831996</v>
          </cell>
          <cell r="E214">
            <v>1356819.6045649999</v>
          </cell>
          <cell r="F214">
            <v>23142.7236253464</v>
          </cell>
          <cell r="G214">
            <v>9.0878240455932708</v>
          </cell>
          <cell r="H214">
            <v>1146537.8185354699</v>
          </cell>
          <cell r="I214">
            <v>302117.38844003802</v>
          </cell>
          <cell r="J214">
            <v>1776109.69932668</v>
          </cell>
          <cell r="K214">
            <v>15655.9804450542</v>
          </cell>
          <cell r="L214">
            <v>4957.0891629205898</v>
          </cell>
          <cell r="Y214">
            <v>1787383.5107263499</v>
          </cell>
          <cell r="Z214">
            <v>83006.431127379707</v>
          </cell>
          <cell r="AA214">
            <v>1326361.9134736101</v>
          </cell>
          <cell r="AB214">
            <v>22568.895879215601</v>
          </cell>
          <cell r="AC214">
            <v>9.0878240455932708</v>
          </cell>
          <cell r="AD214">
            <v>1146174.6477369501</v>
          </cell>
          <cell r="AE214">
            <v>301198.25781129801</v>
          </cell>
          <cell r="AF214">
            <v>1776109.69932668</v>
          </cell>
        </row>
        <row r="215">
          <cell r="C215">
            <v>1981712.5876784199</v>
          </cell>
          <cell r="D215">
            <v>85176.020260816294</v>
          </cell>
          <cell r="E215">
            <v>1323480.4848722799</v>
          </cell>
          <cell r="F215">
            <v>21822.256541950301</v>
          </cell>
          <cell r="G215">
            <v>9.5641751178330399</v>
          </cell>
          <cell r="H215">
            <v>1110429.7436282099</v>
          </cell>
          <cell r="I215">
            <v>285088.22088404</v>
          </cell>
          <cell r="J215">
            <v>1902103.7608803399</v>
          </cell>
          <cell r="K215">
            <v>20237.047001035698</v>
          </cell>
          <cell r="L215">
            <v>5227.18833193711</v>
          </cell>
          <cell r="Y215">
            <v>2159491.2430616999</v>
          </cell>
          <cell r="Z215">
            <v>86776.873530125202</v>
          </cell>
          <cell r="AA215">
            <v>1379172.0647243799</v>
          </cell>
          <cell r="AB215">
            <v>22847.7969304336</v>
          </cell>
          <cell r="AC215">
            <v>9.5641751178330399</v>
          </cell>
          <cell r="AD215">
            <v>1123782.3971989001</v>
          </cell>
          <cell r="AE215">
            <v>288139.97255738202</v>
          </cell>
          <cell r="AF215">
            <v>1902103.7608803399</v>
          </cell>
        </row>
      </sheetData>
      <sheetData sheetId="7">
        <row r="24">
          <cell r="D24">
            <v>198427</v>
          </cell>
        </row>
        <row r="46">
          <cell r="D46">
            <v>13207</v>
          </cell>
        </row>
        <row r="68">
          <cell r="D68">
            <v>4</v>
          </cell>
        </row>
        <row r="90">
          <cell r="D90">
            <v>17701</v>
          </cell>
        </row>
        <row r="112">
          <cell r="D112">
            <v>982</v>
          </cell>
        </row>
        <row r="134">
          <cell r="D134">
            <v>96</v>
          </cell>
        </row>
        <row r="156">
          <cell r="D156">
            <v>154</v>
          </cell>
        </row>
        <row r="178">
          <cell r="D178">
            <v>81</v>
          </cell>
        </row>
        <row r="200">
          <cell r="D200">
            <v>-3094</v>
          </cell>
        </row>
        <row r="222">
          <cell r="D222">
            <v>1964</v>
          </cell>
        </row>
      </sheetData>
      <sheetData sheetId="8">
        <row r="24">
          <cell r="E24">
            <v>-678438</v>
          </cell>
          <cell r="J24">
            <v>880095</v>
          </cell>
          <cell r="P24">
            <v>-994749</v>
          </cell>
          <cell r="T24">
            <v>800871</v>
          </cell>
          <cell r="AD24">
            <v>679287.66220673523</v>
          </cell>
          <cell r="AF24">
            <v>-55905.375671206042</v>
          </cell>
        </row>
        <row r="47">
          <cell r="E47">
            <v>-434450</v>
          </cell>
          <cell r="J47">
            <v>945222</v>
          </cell>
          <cell r="T47">
            <v>44902</v>
          </cell>
          <cell r="AD47">
            <v>162283.58281406114</v>
          </cell>
          <cell r="AF47">
            <v>-13191.88776160992</v>
          </cell>
        </row>
        <row r="70">
          <cell r="E70">
            <v>-15880</v>
          </cell>
          <cell r="J70">
            <v>22608</v>
          </cell>
          <cell r="P70">
            <v>-15980</v>
          </cell>
          <cell r="T70">
            <v>19887</v>
          </cell>
          <cell r="AD70">
            <v>67441.746799999848</v>
          </cell>
        </row>
        <row r="93">
          <cell r="E93">
            <v>-74880</v>
          </cell>
          <cell r="J93">
            <v>276834</v>
          </cell>
          <cell r="T93">
            <v>9818</v>
          </cell>
        </row>
      </sheetData>
      <sheetData sheetId="9"/>
      <sheetData sheetId="10">
        <row r="10">
          <cell r="D10">
            <v>1.62</v>
          </cell>
          <cell r="E10">
            <v>3.85</v>
          </cell>
          <cell r="F10">
            <v>1.6489E-2</v>
          </cell>
          <cell r="G10">
            <v>8.4390000000000003E-3</v>
          </cell>
        </row>
        <row r="11">
          <cell r="D11">
            <v>1.61</v>
          </cell>
          <cell r="E11">
            <v>4.41</v>
          </cell>
          <cell r="F11">
            <v>1.2218E-2</v>
          </cell>
          <cell r="G11">
            <v>4.437E-3</v>
          </cell>
        </row>
        <row r="13">
          <cell r="D13">
            <v>2.2599999999999998</v>
          </cell>
          <cell r="E13">
            <v>18.82</v>
          </cell>
          <cell r="F13">
            <v>3.0594290000000002</v>
          </cell>
          <cell r="G13">
            <v>1.4318</v>
          </cell>
        </row>
        <row r="14">
          <cell r="D14">
            <v>65.83</v>
          </cell>
          <cell r="E14">
            <v>63.07</v>
          </cell>
          <cell r="F14">
            <v>3.0594290000000002</v>
          </cell>
          <cell r="G14">
            <v>2.2387000000000001</v>
          </cell>
        </row>
        <row r="15">
          <cell r="D15">
            <v>3.58</v>
          </cell>
          <cell r="E15">
            <v>181.35</v>
          </cell>
          <cell r="F15">
            <v>2.0028199999999998</v>
          </cell>
          <cell r="G15">
            <v>1.7033</v>
          </cell>
        </row>
        <row r="16">
          <cell r="D16">
            <v>76.73</v>
          </cell>
          <cell r="E16">
            <v>138.4</v>
          </cell>
          <cell r="F16">
            <v>2.0028199999999998</v>
          </cell>
          <cell r="G16">
            <v>2.1545999999999998</v>
          </cell>
        </row>
        <row r="17">
          <cell r="D17">
            <v>154.44</v>
          </cell>
          <cell r="E17">
            <v>1449.82</v>
          </cell>
          <cell r="F17">
            <v>0.46329599999999999</v>
          </cell>
          <cell r="G17">
            <v>2.1187999999999998</v>
          </cell>
        </row>
      </sheetData>
      <sheetData sheetId="11">
        <row r="247">
          <cell r="AM247">
            <v>55.180779569892479</v>
          </cell>
          <cell r="AQ247">
            <v>0</v>
          </cell>
          <cell r="AR247">
            <v>0</v>
          </cell>
          <cell r="AS247">
            <v>2.1604166666666669</v>
          </cell>
          <cell r="AT247">
            <v>19.550000000000004</v>
          </cell>
          <cell r="AU247">
            <v>59.68541666666664</v>
          </cell>
          <cell r="AV247">
            <v>123.40416666666663</v>
          </cell>
          <cell r="AW247">
            <v>323.94583333333333</v>
          </cell>
          <cell r="AX247">
            <v>209.08125000000001</v>
          </cell>
          <cell r="AY247">
            <v>117.80000000000007</v>
          </cell>
          <cell r="AZ247">
            <v>54.285416666666677</v>
          </cell>
          <cell r="BA247">
            <v>20.377083333333335</v>
          </cell>
          <cell r="BB247">
            <v>6.5</v>
          </cell>
          <cell r="BF247">
            <v>53.808198924731187</v>
          </cell>
          <cell r="BJ247">
            <v>0</v>
          </cell>
          <cell r="BK247">
            <v>0</v>
          </cell>
          <cell r="BL247">
            <v>2.5125000000000006</v>
          </cell>
          <cell r="BM247">
            <v>17.854166666666668</v>
          </cell>
          <cell r="BN247">
            <v>53.170833333333348</v>
          </cell>
          <cell r="BO247">
            <v>109.075</v>
          </cell>
          <cell r="BP247">
            <v>364.80000000000007</v>
          </cell>
          <cell r="BQ247">
            <v>245.11666666666665</v>
          </cell>
          <cell r="BR247">
            <v>146.0208333333334</v>
          </cell>
          <cell r="BS247">
            <v>72.195833333333354</v>
          </cell>
          <cell r="BT247">
            <v>28.102083333333326</v>
          </cell>
          <cell r="BU247">
            <v>9.1604166666666629</v>
          </cell>
          <cell r="BY247">
            <v>54.232720522769384</v>
          </cell>
          <cell r="CC247">
            <v>0</v>
          </cell>
          <cell r="CD247">
            <v>0</v>
          </cell>
          <cell r="CE247">
            <v>2.7895833333333333</v>
          </cell>
          <cell r="CF247">
            <v>19.095833333333331</v>
          </cell>
          <cell r="CG247">
            <v>55.438972856330871</v>
          </cell>
          <cell r="CH247">
            <v>114.25513366508895</v>
          </cell>
          <cell r="CI247">
            <v>352.88149712748259</v>
          </cell>
          <cell r="CJ247">
            <v>234.22463665048031</v>
          </cell>
          <cell r="CK247">
            <v>138.04079745923826</v>
          </cell>
          <cell r="CL247">
            <v>67.096739895018175</v>
          </cell>
          <cell r="CM247">
            <v>25.718749999999993</v>
          </cell>
          <cell r="CN247">
            <v>8.8145833333333314</v>
          </cell>
        </row>
        <row r="248">
          <cell r="AM248">
            <v>58.127345032840743</v>
          </cell>
          <cell r="AQ248">
            <v>0</v>
          </cell>
          <cell r="AR248">
            <v>0</v>
          </cell>
          <cell r="AS248">
            <v>4.8791666666666647</v>
          </cell>
          <cell r="AT248">
            <v>29.918749999999989</v>
          </cell>
          <cell r="AU248">
            <v>80.316666666666677</v>
          </cell>
          <cell r="AV248">
            <v>156.84583333333339</v>
          </cell>
          <cell r="AW248">
            <v>223.6583333333333</v>
          </cell>
          <cell r="AX248">
            <v>132.80624999999992</v>
          </cell>
          <cell r="AY248">
            <v>68.085416666666674</v>
          </cell>
          <cell r="AZ248">
            <v>29.38958333333332</v>
          </cell>
          <cell r="BA248">
            <v>9.7020833333333307</v>
          </cell>
          <cell r="BB248">
            <v>2.4125000000000019</v>
          </cell>
          <cell r="BF248">
            <v>56.861253078817732</v>
          </cell>
          <cell r="BJ248">
            <v>0</v>
          </cell>
          <cell r="BK248">
            <v>0.125</v>
          </cell>
          <cell r="BL248">
            <v>5.3812500000000041</v>
          </cell>
          <cell r="BM248">
            <v>27.670833333333356</v>
          </cell>
          <cell r="BN248">
            <v>72.033333333333275</v>
          </cell>
          <cell r="BO248">
            <v>139.46041666666665</v>
          </cell>
          <cell r="BP248">
            <v>257.13749999999993</v>
          </cell>
          <cell r="BQ248">
            <v>160.25</v>
          </cell>
          <cell r="BR248">
            <v>86.427083333333329</v>
          </cell>
          <cell r="BS248">
            <v>38.950000000000024</v>
          </cell>
          <cell r="BT248">
            <v>14.010416666666657</v>
          </cell>
          <cell r="BU248">
            <v>3.6020833333333302</v>
          </cell>
          <cell r="BY248">
            <v>57.429711475775342</v>
          </cell>
          <cell r="CC248">
            <v>0</v>
          </cell>
          <cell r="CD248">
            <v>1.2500000000000001E-2</v>
          </cell>
          <cell r="CE248">
            <v>4.7791666666666668</v>
          </cell>
          <cell r="CF248">
            <v>29.007567873434056</v>
          </cell>
          <cell r="CG248">
            <v>77.103401206767316</v>
          </cell>
          <cell r="CH248">
            <v>150.1929845401007</v>
          </cell>
          <cell r="CI248">
            <v>242.38750000000005</v>
          </cell>
          <cell r="CJ248">
            <v>149.23333333333343</v>
          </cell>
          <cell r="CK248">
            <v>81.072916666666643</v>
          </cell>
          <cell r="CL248">
            <v>36.924999999999997</v>
          </cell>
          <cell r="CM248">
            <v>13.770833333333325</v>
          </cell>
          <cell r="CN248">
            <v>3.7041666666666635</v>
          </cell>
        </row>
        <row r="249">
          <cell r="AM249">
            <v>64.106182795698928</v>
          </cell>
          <cell r="AQ249">
            <v>0</v>
          </cell>
          <cell r="AR249">
            <v>0.44791666666666641</v>
          </cell>
          <cell r="AS249">
            <v>20.202083333333334</v>
          </cell>
          <cell r="AT249">
            <v>79.189583333333417</v>
          </cell>
          <cell r="AU249">
            <v>174.66041666666666</v>
          </cell>
          <cell r="AV249">
            <v>299.60625000000005</v>
          </cell>
          <cell r="AW249">
            <v>106.89791666666667</v>
          </cell>
          <cell r="AX249">
            <v>47.368750000000006</v>
          </cell>
          <cell r="AY249">
            <v>17.314583333333335</v>
          </cell>
          <cell r="AZ249">
            <v>5.1479166666666671</v>
          </cell>
          <cell r="BA249">
            <v>1.752083333333335</v>
          </cell>
          <cell r="BB249">
            <v>0.62708333333333299</v>
          </cell>
          <cell r="BF249">
            <v>63.13736559139786</v>
          </cell>
          <cell r="BJ249">
            <v>0</v>
          </cell>
          <cell r="BK249">
            <v>0.55833333333333346</v>
          </cell>
          <cell r="BL249">
            <v>20.000000000000007</v>
          </cell>
          <cell r="BM249">
            <v>73.154166666666697</v>
          </cell>
          <cell r="BN249">
            <v>161.15000000000003</v>
          </cell>
          <cell r="BO249">
            <v>278.55416666666667</v>
          </cell>
          <cell r="BP249">
            <v>130.89583333333331</v>
          </cell>
          <cell r="BQ249">
            <v>63.891666666666637</v>
          </cell>
          <cell r="BR249">
            <v>26.295833333333338</v>
          </cell>
          <cell r="BS249">
            <v>7.9854166666666657</v>
          </cell>
          <cell r="BT249">
            <v>2.4604166666666649</v>
          </cell>
          <cell r="BU249">
            <v>0.91874999999999807</v>
          </cell>
          <cell r="BY249">
            <v>63.537580805124961</v>
          </cell>
          <cell r="CC249">
            <v>0</v>
          </cell>
          <cell r="CD249">
            <v>1.1729166666666671</v>
          </cell>
          <cell r="CE249">
            <v>21.172916666666662</v>
          </cell>
          <cell r="CF249">
            <v>76.841576049590316</v>
          </cell>
          <cell r="CG249">
            <v>168.00407604959042</v>
          </cell>
          <cell r="CH249">
            <v>287.04327127027972</v>
          </cell>
          <cell r="CI249">
            <v>122.17657109071654</v>
          </cell>
          <cell r="CJ249">
            <v>58.339071090716551</v>
          </cell>
          <cell r="CK249">
            <v>22.378266311405973</v>
          </cell>
          <cell r="CL249">
            <v>6.5625000000000027</v>
          </cell>
          <cell r="CM249">
            <v>1.9854166666666668</v>
          </cell>
          <cell r="CN249">
            <v>0.66249999999999998</v>
          </cell>
        </row>
        <row r="250">
          <cell r="AM250">
            <v>70.642430555555563</v>
          </cell>
          <cell r="AQ250">
            <v>0.17083333333333295</v>
          </cell>
          <cell r="AR250">
            <v>12.839583333333334</v>
          </cell>
          <cell r="AS250">
            <v>75.206250000000011</v>
          </cell>
          <cell r="AT250">
            <v>186.62708333333336</v>
          </cell>
          <cell r="AU250">
            <v>323.96875</v>
          </cell>
          <cell r="AV250">
            <v>470.42291666666654</v>
          </cell>
          <cell r="AW250">
            <v>17.354166666666664</v>
          </cell>
          <cell r="AX250">
            <v>4.6958333333333329</v>
          </cell>
          <cell r="AY250">
            <v>1.1499999999999981</v>
          </cell>
          <cell r="AZ250">
            <v>0.34166666666666701</v>
          </cell>
          <cell r="BA250">
            <v>0</v>
          </cell>
          <cell r="BB250">
            <v>0</v>
          </cell>
          <cell r="BF250">
            <v>70.015833333333333</v>
          </cell>
          <cell r="BJ250">
            <v>0.57083333333333353</v>
          </cell>
          <cell r="BK250">
            <v>15.158333333333331</v>
          </cell>
          <cell r="BL250">
            <v>73.804166666666632</v>
          </cell>
          <cell r="BM250">
            <v>177.01041666666663</v>
          </cell>
          <cell r="BN250">
            <v>307.74166666666656</v>
          </cell>
          <cell r="BO250">
            <v>451.97916666666652</v>
          </cell>
          <cell r="BP250">
            <v>26.535416666666663</v>
          </cell>
          <cell r="BQ250">
            <v>7.2666666666666586</v>
          </cell>
          <cell r="BR250">
            <v>1.5041666666666642</v>
          </cell>
          <cell r="BS250">
            <v>0.42916666666666653</v>
          </cell>
          <cell r="BT250">
            <v>2.08333333333332E-2</v>
          </cell>
          <cell r="BU250">
            <v>0</v>
          </cell>
          <cell r="BY250">
            <v>70.283263888888882</v>
          </cell>
          <cell r="CC250">
            <v>0.41666666666666652</v>
          </cell>
          <cell r="CD250">
            <v>15.322916666666666</v>
          </cell>
          <cell r="CE250">
            <v>76.100000000000023</v>
          </cell>
          <cell r="CF250">
            <v>181.33125000000001</v>
          </cell>
          <cell r="CG250">
            <v>315.38958333333335</v>
          </cell>
          <cell r="CH250">
            <v>460.08333333333337</v>
          </cell>
          <cell r="CI250">
            <v>22.833333333333336</v>
          </cell>
          <cell r="CJ250">
            <v>6.8916666666666631</v>
          </cell>
          <cell r="CK250">
            <v>1.5854166666666669</v>
          </cell>
          <cell r="CL250">
            <v>0.375</v>
          </cell>
          <cell r="CM250">
            <v>0</v>
          </cell>
          <cell r="CN250">
            <v>0</v>
          </cell>
        </row>
        <row r="251">
          <cell r="AM251">
            <v>76.997446236559142</v>
          </cell>
          <cell r="AQ251">
            <v>12.312500000000002</v>
          </cell>
          <cell r="AR251">
            <v>91.027083333333366</v>
          </cell>
          <cell r="AS251">
            <v>222.91458333333327</v>
          </cell>
          <cell r="AT251">
            <v>372.66250000000002</v>
          </cell>
          <cell r="AU251">
            <v>527.06875000000002</v>
          </cell>
          <cell r="AV251">
            <v>681.92083333333335</v>
          </cell>
          <cell r="AW251">
            <v>0.74166666666666692</v>
          </cell>
          <cell r="AX251">
            <v>0.147916666666667</v>
          </cell>
          <cell r="AY251">
            <v>0</v>
          </cell>
          <cell r="AZ251">
            <v>0</v>
          </cell>
          <cell r="BA251">
            <v>0</v>
          </cell>
          <cell r="BB251">
            <v>0</v>
          </cell>
          <cell r="BF251">
            <v>76.589448924731187</v>
          </cell>
          <cell r="BJ251">
            <v>15.589583333333337</v>
          </cell>
          <cell r="BK251">
            <v>88.620833333333294</v>
          </cell>
          <cell r="BL251">
            <v>212.89791666666665</v>
          </cell>
          <cell r="BM251">
            <v>360.40833333333336</v>
          </cell>
          <cell r="BN251">
            <v>514.44791666666663</v>
          </cell>
          <cell r="BO251">
            <v>669.27291666666656</v>
          </cell>
          <cell r="BP251">
            <v>1.1354166666666694</v>
          </cell>
          <cell r="BQ251">
            <v>0.17499999999999999</v>
          </cell>
          <cell r="BR251">
            <v>0</v>
          </cell>
          <cell r="BS251">
            <v>0</v>
          </cell>
          <cell r="BT251">
            <v>0</v>
          </cell>
          <cell r="BU251">
            <v>0</v>
          </cell>
          <cell r="BY251">
            <v>76.776209677419359</v>
          </cell>
          <cell r="CC251">
            <v>12.772916666666669</v>
          </cell>
          <cell r="CD251">
            <v>89.745833333333366</v>
          </cell>
          <cell r="CE251">
            <v>218.23541666666671</v>
          </cell>
          <cell r="CF251">
            <v>366.56041666666664</v>
          </cell>
          <cell r="CG251">
            <v>520.30416666666656</v>
          </cell>
          <cell r="CH251">
            <v>675.0625</v>
          </cell>
          <cell r="CI251">
            <v>1.4979166666666661</v>
          </cell>
          <cell r="CJ251">
            <v>0.241666666666667</v>
          </cell>
          <cell r="CK251">
            <v>0</v>
          </cell>
          <cell r="CL251">
            <v>0</v>
          </cell>
          <cell r="CM251">
            <v>0</v>
          </cell>
          <cell r="CN251">
            <v>0</v>
          </cell>
        </row>
        <row r="252">
          <cell r="AM252">
            <v>82.208888888888879</v>
          </cell>
          <cell r="AQ252">
            <v>77.752083333333346</v>
          </cell>
          <cell r="AR252">
            <v>216.51041666666669</v>
          </cell>
          <cell r="AS252">
            <v>366.26666666666671</v>
          </cell>
          <cell r="AT252">
            <v>516.26666666666677</v>
          </cell>
          <cell r="AU252">
            <v>666.26666666666665</v>
          </cell>
          <cell r="AV252">
            <v>816.26666666666677</v>
          </cell>
          <cell r="AW252">
            <v>0</v>
          </cell>
          <cell r="AX252">
            <v>0</v>
          </cell>
          <cell r="AY252">
            <v>0</v>
          </cell>
          <cell r="AZ252">
            <v>0</v>
          </cell>
          <cell r="BA252">
            <v>0</v>
          </cell>
          <cell r="BB252">
            <v>0</v>
          </cell>
          <cell r="BF252">
            <v>82.100694444444429</v>
          </cell>
          <cell r="BJ252">
            <v>80.425000000000026</v>
          </cell>
          <cell r="BK252">
            <v>213.94166666666666</v>
          </cell>
          <cell r="BL252">
            <v>363.02083333333337</v>
          </cell>
          <cell r="BM252">
            <v>513.02083333333326</v>
          </cell>
          <cell r="BN252">
            <v>663.02083333333326</v>
          </cell>
          <cell r="BO252">
            <v>813.02083333333326</v>
          </cell>
          <cell r="BP252">
            <v>0</v>
          </cell>
          <cell r="BQ252">
            <v>0</v>
          </cell>
          <cell r="BR252">
            <v>0</v>
          </cell>
          <cell r="BS252">
            <v>0</v>
          </cell>
          <cell r="BT252">
            <v>0</v>
          </cell>
          <cell r="BU252">
            <v>0</v>
          </cell>
          <cell r="BY252">
            <v>82.000694444444449</v>
          </cell>
          <cell r="CC252">
            <v>72.508333333333312</v>
          </cell>
          <cell r="CD252">
            <v>210.50833333333344</v>
          </cell>
          <cell r="CE252">
            <v>360.02083333333337</v>
          </cell>
          <cell r="CF252">
            <v>510.02083333333337</v>
          </cell>
          <cell r="CG252">
            <v>660.02083333333337</v>
          </cell>
          <cell r="CH252">
            <v>810.0208333333336</v>
          </cell>
          <cell r="CI252">
            <v>0</v>
          </cell>
          <cell r="CJ252">
            <v>0</v>
          </cell>
          <cell r="CK252">
            <v>0</v>
          </cell>
          <cell r="CL252">
            <v>0</v>
          </cell>
          <cell r="CM252">
            <v>0</v>
          </cell>
          <cell r="CN252">
            <v>0</v>
          </cell>
        </row>
        <row r="253">
          <cell r="AM253">
            <v>83.372513440860217</v>
          </cell>
          <cell r="AQ253">
            <v>109.93333333333331</v>
          </cell>
          <cell r="AR253">
            <v>259.54791666666659</v>
          </cell>
          <cell r="AS253">
            <v>414.54791666666659</v>
          </cell>
          <cell r="AT253">
            <v>569.54791666666665</v>
          </cell>
          <cell r="AU253">
            <v>724.54791666666665</v>
          </cell>
          <cell r="AV253">
            <v>879.54791666666665</v>
          </cell>
          <cell r="AW253">
            <v>0</v>
          </cell>
          <cell r="AX253">
            <v>0</v>
          </cell>
          <cell r="AY253">
            <v>0</v>
          </cell>
          <cell r="AZ253">
            <v>0</v>
          </cell>
          <cell r="BA253">
            <v>0</v>
          </cell>
          <cell r="BB253">
            <v>0</v>
          </cell>
          <cell r="BF253">
            <v>83.581115591397833</v>
          </cell>
          <cell r="BJ253">
            <v>118.23541666666669</v>
          </cell>
          <cell r="BK253">
            <v>266.01458333333335</v>
          </cell>
          <cell r="BL253">
            <v>421.01458333333341</v>
          </cell>
          <cell r="BM253">
            <v>576.01458333333335</v>
          </cell>
          <cell r="BN253">
            <v>731.01458333333358</v>
          </cell>
          <cell r="BO253">
            <v>886.01458333333358</v>
          </cell>
          <cell r="BP253">
            <v>0</v>
          </cell>
          <cell r="BQ253">
            <v>0</v>
          </cell>
          <cell r="BR253">
            <v>0</v>
          </cell>
          <cell r="BS253">
            <v>0</v>
          </cell>
          <cell r="BT253">
            <v>0</v>
          </cell>
          <cell r="BU253">
            <v>0</v>
          </cell>
          <cell r="BY253">
            <v>83.189784946236571</v>
          </cell>
          <cell r="CC253">
            <v>105.5124999999999</v>
          </cell>
          <cell r="CD253">
            <v>253.8833333333333</v>
          </cell>
          <cell r="CE253">
            <v>408.88333333333333</v>
          </cell>
          <cell r="CF253">
            <v>563.88333333333344</v>
          </cell>
          <cell r="CG253">
            <v>718.88333333333344</v>
          </cell>
          <cell r="CH253">
            <v>873.88333333333321</v>
          </cell>
          <cell r="CI253">
            <v>0</v>
          </cell>
          <cell r="CJ253">
            <v>0</v>
          </cell>
          <cell r="CK253">
            <v>0</v>
          </cell>
          <cell r="CL253">
            <v>0</v>
          </cell>
          <cell r="CM253">
            <v>0</v>
          </cell>
          <cell r="CN253">
            <v>0</v>
          </cell>
        </row>
        <row r="254">
          <cell r="AM254">
            <v>83.881854838709685</v>
          </cell>
          <cell r="AQ254">
            <v>125.91041666666658</v>
          </cell>
          <cell r="AR254">
            <v>275.44583333333338</v>
          </cell>
          <cell r="AS254">
            <v>430.33749999999998</v>
          </cell>
          <cell r="AT254">
            <v>585.33749999999998</v>
          </cell>
          <cell r="AU254">
            <v>740.3375000000002</v>
          </cell>
          <cell r="AV254">
            <v>895.33749999999998</v>
          </cell>
          <cell r="AW254">
            <v>0</v>
          </cell>
          <cell r="AX254">
            <v>0</v>
          </cell>
          <cell r="AY254">
            <v>0</v>
          </cell>
          <cell r="AZ254">
            <v>0</v>
          </cell>
          <cell r="BA254">
            <v>0</v>
          </cell>
          <cell r="BB254">
            <v>0</v>
          </cell>
          <cell r="BF254">
            <v>83.889112903225822</v>
          </cell>
          <cell r="BJ254">
            <v>129.66249999999991</v>
          </cell>
          <cell r="BK254">
            <v>275.96458333333328</v>
          </cell>
          <cell r="BL254">
            <v>430.5625</v>
          </cell>
          <cell r="BM254">
            <v>585.5625</v>
          </cell>
          <cell r="BN254">
            <v>740.5625</v>
          </cell>
          <cell r="BO254">
            <v>895.5625</v>
          </cell>
          <cell r="BP254">
            <v>0</v>
          </cell>
          <cell r="BQ254">
            <v>0</v>
          </cell>
          <cell r="BR254">
            <v>0</v>
          </cell>
          <cell r="BS254">
            <v>0</v>
          </cell>
          <cell r="BT254">
            <v>0</v>
          </cell>
          <cell r="BU254">
            <v>0</v>
          </cell>
          <cell r="BY254">
            <v>83.452217741935499</v>
          </cell>
          <cell r="CC254">
            <v>114.73541666666669</v>
          </cell>
          <cell r="CD254">
            <v>262.24583333333328</v>
          </cell>
          <cell r="CE254">
            <v>417.0187499999999</v>
          </cell>
          <cell r="CF254">
            <v>572.01874999999984</v>
          </cell>
          <cell r="CG254">
            <v>727.01874999999984</v>
          </cell>
          <cell r="CH254">
            <v>882.01875000000018</v>
          </cell>
          <cell r="CI254">
            <v>0</v>
          </cell>
          <cell r="CJ254">
            <v>0</v>
          </cell>
          <cell r="CK254">
            <v>0</v>
          </cell>
          <cell r="CL254">
            <v>0</v>
          </cell>
          <cell r="CM254">
            <v>0</v>
          </cell>
          <cell r="CN254">
            <v>0</v>
          </cell>
        </row>
        <row r="255">
          <cell r="AM255">
            <v>79.994513888888875</v>
          </cell>
          <cell r="AQ255">
            <v>44.949999999999996</v>
          </cell>
          <cell r="AR255">
            <v>159.51249999999987</v>
          </cell>
          <cell r="AS255">
            <v>301.49999999999994</v>
          </cell>
          <cell r="AT255">
            <v>449.94583333333321</v>
          </cell>
          <cell r="AU255">
            <v>599.83541666666667</v>
          </cell>
          <cell r="AV255">
            <v>749.83541666666656</v>
          </cell>
          <cell r="AW255">
            <v>0.11041666666666701</v>
          </cell>
          <cell r="AX255">
            <v>0</v>
          </cell>
          <cell r="AY255">
            <v>0</v>
          </cell>
          <cell r="AZ255">
            <v>0</v>
          </cell>
          <cell r="BA255">
            <v>0</v>
          </cell>
          <cell r="BB255">
            <v>0</v>
          </cell>
          <cell r="BF255">
            <v>79.095138888888911</v>
          </cell>
          <cell r="BJ255">
            <v>34.92083333333332</v>
          </cell>
          <cell r="BK255">
            <v>138.22499999999999</v>
          </cell>
          <cell r="BL255">
            <v>277.13333333333338</v>
          </cell>
          <cell r="BM255">
            <v>423.4166666666668</v>
          </cell>
          <cell r="BN255">
            <v>572.87083333333362</v>
          </cell>
          <cell r="BO255">
            <v>722.85416666666697</v>
          </cell>
          <cell r="BP255">
            <v>0.56249999999999944</v>
          </cell>
          <cell r="BQ255">
            <v>1.6666666666666798E-2</v>
          </cell>
          <cell r="BR255">
            <v>0</v>
          </cell>
          <cell r="BS255">
            <v>0</v>
          </cell>
          <cell r="BT255">
            <v>0</v>
          </cell>
          <cell r="BU255">
            <v>0</v>
          </cell>
          <cell r="BY255">
            <v>79.269291329348405</v>
          </cell>
          <cell r="CC255">
            <v>38.030823213785673</v>
          </cell>
          <cell r="CD255">
            <v>142.34748988045231</v>
          </cell>
          <cell r="CE255">
            <v>281.15582321378554</v>
          </cell>
          <cell r="CF255">
            <v>428.24957321378554</v>
          </cell>
          <cell r="CG255">
            <v>578.07873988045196</v>
          </cell>
          <cell r="CH255">
            <v>728.07873988045196</v>
          </cell>
          <cell r="CI255">
            <v>0.170833333333333</v>
          </cell>
          <cell r="CJ255">
            <v>0</v>
          </cell>
          <cell r="CK255">
            <v>0</v>
          </cell>
          <cell r="CL255">
            <v>0</v>
          </cell>
          <cell r="CM255">
            <v>0</v>
          </cell>
          <cell r="CN255">
            <v>0</v>
          </cell>
        </row>
        <row r="256">
          <cell r="AM256">
            <v>72.288978494623677</v>
          </cell>
          <cell r="AQ256">
            <v>5.6499999999999968</v>
          </cell>
          <cell r="AR256">
            <v>41.96041666666666</v>
          </cell>
          <cell r="AS256">
            <v>124.8208333333334</v>
          </cell>
          <cell r="AT256">
            <v>245.61666666666679</v>
          </cell>
          <cell r="AU256">
            <v>385.6895833333333</v>
          </cell>
          <cell r="AV256">
            <v>536.65208333333339</v>
          </cell>
          <cell r="AW256">
            <v>19.658333333333335</v>
          </cell>
          <cell r="AX256">
            <v>4.7312499999999957</v>
          </cell>
          <cell r="AY256">
            <v>0.69374999999999809</v>
          </cell>
          <cell r="AZ256">
            <v>7.9166666666666496E-2</v>
          </cell>
          <cell r="BA256">
            <v>0</v>
          </cell>
          <cell r="BB256">
            <v>0</v>
          </cell>
          <cell r="BF256">
            <v>71.045900537634424</v>
          </cell>
          <cell r="BJ256">
            <v>4.1854166666666659</v>
          </cell>
          <cell r="BK256">
            <v>34.197916666666664</v>
          </cell>
          <cell r="BL256">
            <v>105.51041666666671</v>
          </cell>
          <cell r="BM256">
            <v>215.59791666666669</v>
          </cell>
          <cell r="BN256">
            <v>350.45416666666659</v>
          </cell>
          <cell r="BO256">
            <v>498.54166666666663</v>
          </cell>
          <cell r="BP256">
            <v>28.174999999999983</v>
          </cell>
          <cell r="BQ256">
            <v>8.0312500000000036</v>
          </cell>
          <cell r="BR256">
            <v>1.1187499999999979</v>
          </cell>
          <cell r="BS256">
            <v>0.141666666666667</v>
          </cell>
          <cell r="BT256">
            <v>0</v>
          </cell>
          <cell r="BU256">
            <v>0</v>
          </cell>
          <cell r="BY256">
            <v>71.425201612903223</v>
          </cell>
          <cell r="CC256">
            <v>3.7854166666666687</v>
          </cell>
          <cell r="CD256">
            <v>37.58541666666666</v>
          </cell>
          <cell r="CE256">
            <v>113.69583333333333</v>
          </cell>
          <cell r="CF256">
            <v>226.51874999999995</v>
          </cell>
          <cell r="CG256">
            <v>362.35416666666663</v>
          </cell>
          <cell r="CH256">
            <v>510.9</v>
          </cell>
          <cell r="CI256">
            <v>27.337499999999999</v>
          </cell>
          <cell r="CJ256">
            <v>8.1729166666666622</v>
          </cell>
          <cell r="CK256">
            <v>1.7187499999999989</v>
          </cell>
          <cell r="CL256">
            <v>0.23124999999999973</v>
          </cell>
          <cell r="CM256">
            <v>0</v>
          </cell>
          <cell r="CN256">
            <v>0</v>
          </cell>
        </row>
        <row r="257">
          <cell r="AM257">
            <v>63.519097222222243</v>
          </cell>
          <cell r="AQ257">
            <v>0</v>
          </cell>
          <cell r="AR257">
            <v>3.3125000000000036</v>
          </cell>
          <cell r="AS257">
            <v>25.831249999999994</v>
          </cell>
          <cell r="AT257">
            <v>78.64166666666668</v>
          </cell>
          <cell r="AU257">
            <v>165.68124999999992</v>
          </cell>
          <cell r="AV257">
            <v>278.3645833333332</v>
          </cell>
          <cell r="AW257">
            <v>123.06874999999995</v>
          </cell>
          <cell r="AX257">
            <v>60.108333333333313</v>
          </cell>
          <cell r="AY257">
            <v>22.791666666666668</v>
          </cell>
          <cell r="AZ257">
            <v>6.9812500000000046</v>
          </cell>
          <cell r="BA257">
            <v>1.5166666666666702</v>
          </cell>
          <cell r="BB257">
            <v>1.2500000000000001E-2</v>
          </cell>
          <cell r="BF257">
            <v>62.049374999999984</v>
          </cell>
          <cell r="BJ257">
            <v>0</v>
          </cell>
          <cell r="BK257">
            <v>2.5020833333333306</v>
          </cell>
          <cell r="BL257">
            <v>20.595833333333331</v>
          </cell>
          <cell r="BM257">
            <v>63.97499999999998</v>
          </cell>
          <cell r="BN257">
            <v>138.83958333333322</v>
          </cell>
          <cell r="BO257">
            <v>243.75416666666655</v>
          </cell>
          <cell r="BP257">
            <v>152.49375000000001</v>
          </cell>
          <cell r="BQ257">
            <v>77.35833333333332</v>
          </cell>
          <cell r="BR257">
            <v>32.272916666666667</v>
          </cell>
          <cell r="BS257">
            <v>10.456250000000004</v>
          </cell>
          <cell r="BT257">
            <v>2.2020833333333352</v>
          </cell>
          <cell r="BU257">
            <v>0.13541666666666702</v>
          </cell>
          <cell r="BY257">
            <v>62.701772329667179</v>
          </cell>
          <cell r="CC257">
            <v>0</v>
          </cell>
          <cell r="CD257">
            <v>2.7937500000000015</v>
          </cell>
          <cell r="CE257">
            <v>24.352083333333336</v>
          </cell>
          <cell r="CF257">
            <v>73.666666666666657</v>
          </cell>
          <cell r="CG257">
            <v>154.76874999999998</v>
          </cell>
          <cell r="CH257">
            <v>262.40801705481613</v>
          </cell>
          <cell r="CI257">
            <v>142.61349677665129</v>
          </cell>
          <cell r="CJ257">
            <v>73.715580109984643</v>
          </cell>
          <cell r="CK257">
            <v>31.354847164800823</v>
          </cell>
          <cell r="CL257">
            <v>9.9007806691815841</v>
          </cell>
          <cell r="CM257">
            <v>2.1688473888299806</v>
          </cell>
          <cell r="CN257">
            <v>7.9166666666666996E-2</v>
          </cell>
        </row>
        <row r="258">
          <cell r="AM258">
            <v>56.346505376344091</v>
          </cell>
          <cell r="AQ258">
            <v>0</v>
          </cell>
          <cell r="AR258">
            <v>0.25416666666666715</v>
          </cell>
          <cell r="AS258">
            <v>7.5062500000000014</v>
          </cell>
          <cell r="AT258">
            <v>31.943749999999994</v>
          </cell>
          <cell r="AU258">
            <v>77.51875000000004</v>
          </cell>
          <cell r="AV258">
            <v>143.62291666666664</v>
          </cell>
          <cell r="AW258">
            <v>300.20208333333335</v>
          </cell>
          <cell r="AX258">
            <v>190.77708333333339</v>
          </cell>
          <cell r="AY258">
            <v>101.88125000000005</v>
          </cell>
          <cell r="AZ258">
            <v>41.933333333333344</v>
          </cell>
          <cell r="BA258">
            <v>12.414583333333331</v>
          </cell>
          <cell r="BB258">
            <v>2.450000000000002</v>
          </cell>
          <cell r="BF258">
            <v>54.688642473118286</v>
          </cell>
          <cell r="BJ258">
            <v>0</v>
          </cell>
          <cell r="BK258">
            <v>0.19583333333333355</v>
          </cell>
          <cell r="BL258">
            <v>6.6354166666666732</v>
          </cell>
          <cell r="BM258">
            <v>27.450000000000006</v>
          </cell>
          <cell r="BN258">
            <v>65.562500000000028</v>
          </cell>
          <cell r="BO258">
            <v>122.72291666666665</v>
          </cell>
          <cell r="BP258">
            <v>347.10208333333333</v>
          </cell>
          <cell r="BQ258">
            <v>230.21458333333334</v>
          </cell>
          <cell r="BR258">
            <v>132.37499999999997</v>
          </cell>
          <cell r="BS258">
            <v>59.408333333333339</v>
          </cell>
          <cell r="BT258">
            <v>19.333333333333336</v>
          </cell>
          <cell r="BU258">
            <v>4.2145833333333336</v>
          </cell>
          <cell r="BY258">
            <v>55.354311042429082</v>
          </cell>
          <cell r="CC258">
            <v>0</v>
          </cell>
          <cell r="CD258">
            <v>0.24583333333333357</v>
          </cell>
          <cell r="CE258">
            <v>7.209944290361344</v>
          </cell>
          <cell r="CF258">
            <v>29.409124148626653</v>
          </cell>
          <cell r="CG258">
            <v>70.943229042059244</v>
          </cell>
          <cell r="CH258">
            <v>132.09325151094055</v>
          </cell>
          <cell r="CI258">
            <v>328.42548183332474</v>
          </cell>
          <cell r="CJ258">
            <v>214.95958672675732</v>
          </cell>
          <cell r="CK258">
            <v>121.10960919563857</v>
          </cell>
          <cell r="CL258">
            <v>53.870081460624853</v>
          </cell>
          <cell r="CM258">
            <v>17.590102489044732</v>
          </cell>
          <cell r="CN258">
            <v>4.0681229339481151</v>
          </cell>
        </row>
        <row r="372">
          <cell r="D372">
            <v>53.712856465053761</v>
          </cell>
          <cell r="E372">
            <v>0</v>
          </cell>
          <cell r="F372">
            <v>0</v>
          </cell>
          <cell r="G372">
            <v>2.2291974999999979</v>
          </cell>
          <cell r="H372">
            <v>15.979209583333335</v>
          </cell>
          <cell r="I372">
            <v>48.438804166666671</v>
          </cell>
          <cell r="J372">
            <v>103.4524083333333</v>
          </cell>
          <cell r="K372">
            <v>365.88065916666665</v>
          </cell>
          <cell r="L372">
            <v>243.34025375000004</v>
          </cell>
          <cell r="M372">
            <v>143.35385791666658</v>
          </cell>
          <cell r="N372">
            <v>70.859013333333237</v>
          </cell>
          <cell r="O372">
            <v>28.323929166666669</v>
          </cell>
          <cell r="P372">
            <v>10.155668333333333</v>
          </cell>
          <cell r="U372">
            <v>49.099405770180056</v>
          </cell>
          <cell r="X372">
            <v>0</v>
          </cell>
          <cell r="Y372">
            <v>0</v>
          </cell>
          <cell r="Z372">
            <v>0</v>
          </cell>
          <cell r="AA372">
            <v>3.6527749995390599</v>
          </cell>
          <cell r="AB372">
            <v>16.208120798071224</v>
          </cell>
          <cell r="AC372">
            <v>60.180116593837781</v>
          </cell>
          <cell r="AD372">
            <v>496.57119612395746</v>
          </cell>
          <cell r="AE372">
            <v>354.12654192248993</v>
          </cell>
          <cell r="AF372">
            <v>243.09853771825632</v>
          </cell>
          <cell r="AG372">
            <v>152.58430849512419</v>
          </cell>
          <cell r="AH372">
            <v>92.195212627450616</v>
          </cell>
          <cell r="AI372">
            <v>46.361520901322351</v>
          </cell>
          <cell r="AM372">
            <v>48.856182795698899</v>
          </cell>
          <cell r="AQ372">
            <v>0</v>
          </cell>
          <cell r="AR372">
            <v>0</v>
          </cell>
          <cell r="AS372">
            <v>0</v>
          </cell>
          <cell r="AT372">
            <v>2.4166666666666701</v>
          </cell>
          <cell r="AU372">
            <v>13</v>
          </cell>
          <cell r="AV372">
            <v>55.2083333333333</v>
          </cell>
          <cell r="AW372">
            <v>502.875</v>
          </cell>
          <cell r="AX372">
            <v>358.45833333333297</v>
          </cell>
          <cell r="AY372">
            <v>245.666666666667</v>
          </cell>
          <cell r="AZ372">
            <v>156.083333333333</v>
          </cell>
          <cell r="BA372">
            <v>93.875</v>
          </cell>
          <cell r="BB372">
            <v>47.625</v>
          </cell>
          <cell r="BF372">
            <v>48.533602150537597</v>
          </cell>
          <cell r="BJ372">
            <v>0</v>
          </cell>
          <cell r="BK372">
            <v>0</v>
          </cell>
          <cell r="BL372">
            <v>0</v>
          </cell>
          <cell r="BM372">
            <v>3.625</v>
          </cell>
          <cell r="BN372">
            <v>14.0833333333333</v>
          </cell>
          <cell r="BO372">
            <v>55.7916666666667</v>
          </cell>
          <cell r="BP372">
            <v>514.08333333333303</v>
          </cell>
          <cell r="BQ372">
            <v>369.54166666666703</v>
          </cell>
          <cell r="BR372">
            <v>256.25</v>
          </cell>
          <cell r="BS372">
            <v>162.333333333333</v>
          </cell>
          <cell r="BT372">
            <v>99.875</v>
          </cell>
          <cell r="BU372">
            <v>50.4583333333333</v>
          </cell>
          <cell r="BY372">
            <v>49.908602150537597</v>
          </cell>
          <cell r="CC372">
            <v>0</v>
          </cell>
          <cell r="CD372">
            <v>0</v>
          </cell>
          <cell r="CE372">
            <v>0</v>
          </cell>
          <cell r="CF372">
            <v>4.9166666666666696</v>
          </cell>
          <cell r="CG372">
            <v>21.5416666666667</v>
          </cell>
          <cell r="CH372">
            <v>69.5416666666667</v>
          </cell>
          <cell r="CI372">
            <v>472.75</v>
          </cell>
          <cell r="CJ372">
            <v>334.375</v>
          </cell>
          <cell r="CK372">
            <v>227.375</v>
          </cell>
          <cell r="CL372">
            <v>139.333333333333</v>
          </cell>
          <cell r="CM372">
            <v>82.8333333333333</v>
          </cell>
          <cell r="CN372">
            <v>41</v>
          </cell>
        </row>
        <row r="373">
          <cell r="D373">
            <v>57.500051235119045</v>
          </cell>
          <cell r="E373">
            <v>0</v>
          </cell>
          <cell r="F373">
            <v>9.1682499999999972E-2</v>
          </cell>
          <cell r="G373">
            <v>5.7333920833333325</v>
          </cell>
          <cell r="H373">
            <v>29.67905333333335</v>
          </cell>
          <cell r="I373">
            <v>79.288511250000042</v>
          </cell>
          <cell r="J373">
            <v>153.03116500000004</v>
          </cell>
          <cell r="K373">
            <v>239.67761875000014</v>
          </cell>
          <cell r="L373">
            <v>149.28707666666676</v>
          </cell>
          <cell r="M373">
            <v>83.029730416666737</v>
          </cell>
          <cell r="N373">
            <v>39.958622083333324</v>
          </cell>
          <cell r="O373">
            <v>16.829314583333318</v>
          </cell>
          <cell r="P373">
            <v>5.4222770833333405</v>
          </cell>
          <cell r="U373">
            <v>62.868931528358239</v>
          </cell>
          <cell r="X373">
            <v>0</v>
          </cell>
          <cell r="Y373">
            <v>1.805512492855387</v>
          </cell>
          <cell r="Z373">
            <v>26.860774944225934</v>
          </cell>
          <cell r="AA373">
            <v>80.457149803638401</v>
          </cell>
          <cell r="AB373">
            <v>166.27564131220177</v>
          </cell>
          <cell r="AC373">
            <v>269.7059454371531</v>
          </cell>
          <cell r="AD373">
            <v>140.12706700960794</v>
          </cell>
          <cell r="AE373">
            <v>85.945558518171353</v>
          </cell>
          <cell r="AF373">
            <v>49.375862643122673</v>
          </cell>
          <cell r="AG373">
            <v>22.000529254476231</v>
          </cell>
          <cell r="AH373">
            <v>6.2224583725134561</v>
          </cell>
          <cell r="AI373">
            <v>0</v>
          </cell>
          <cell r="AM373">
            <v>62.78125</v>
          </cell>
          <cell r="AQ373">
            <v>0</v>
          </cell>
          <cell r="AR373">
            <v>0</v>
          </cell>
          <cell r="AS373">
            <v>20.6666666666667</v>
          </cell>
          <cell r="AT373">
            <v>76.8333333333333</v>
          </cell>
          <cell r="AU373">
            <v>167.666666666667</v>
          </cell>
          <cell r="AV373">
            <v>268.5</v>
          </cell>
          <cell r="AW373">
            <v>138.958333333333</v>
          </cell>
          <cell r="AX373">
            <v>89.7916666666667</v>
          </cell>
          <cell r="AY373">
            <v>50.625</v>
          </cell>
          <cell r="AZ373">
            <v>21.9166666666667</v>
          </cell>
          <cell r="BA373">
            <v>6.5416666666666599</v>
          </cell>
          <cell r="BB373">
            <v>0</v>
          </cell>
          <cell r="BF373">
            <v>61.7083333333333</v>
          </cell>
          <cell r="BJ373">
            <v>0</v>
          </cell>
          <cell r="BK373">
            <v>1.375</v>
          </cell>
          <cell r="BL373">
            <v>23.5</v>
          </cell>
          <cell r="BM373">
            <v>68.625</v>
          </cell>
          <cell r="BN373">
            <v>144.916666666667</v>
          </cell>
          <cell r="BO373">
            <v>245.833333333333</v>
          </cell>
          <cell r="BP373">
            <v>160.791666666667</v>
          </cell>
          <cell r="BQ373">
            <v>97.0833333333333</v>
          </cell>
          <cell r="BR373">
            <v>58</v>
          </cell>
          <cell r="BS373">
            <v>27.2916666666667</v>
          </cell>
          <cell r="BT373">
            <v>8.5833333333333393</v>
          </cell>
          <cell r="BU373">
            <v>0</v>
          </cell>
          <cell r="BY373">
            <v>64.117559523809504</v>
          </cell>
          <cell r="CC373">
            <v>0</v>
          </cell>
          <cell r="CD373">
            <v>4.0416666666666599</v>
          </cell>
          <cell r="CE373">
            <v>36.4166666666666</v>
          </cell>
          <cell r="CF373">
            <v>95.9166666666666</v>
          </cell>
          <cell r="CG373">
            <v>186.25</v>
          </cell>
          <cell r="CH373">
            <v>294.79166666666703</v>
          </cell>
          <cell r="CI373">
            <v>120.625</v>
          </cell>
          <cell r="CJ373">
            <v>70.9583333333333</v>
          </cell>
          <cell r="CK373">
            <v>39.5</v>
          </cell>
          <cell r="CL373">
            <v>16.7916666666667</v>
          </cell>
          <cell r="CM373">
            <v>3.5416666666666701</v>
          </cell>
          <cell r="CN373">
            <v>0</v>
          </cell>
        </row>
        <row r="374">
          <cell r="D374">
            <v>63.88020975806451</v>
          </cell>
          <cell r="E374">
            <v>0</v>
          </cell>
          <cell r="F374">
            <v>0.81665166666666789</v>
          </cell>
          <cell r="G374">
            <v>23.095836666666671</v>
          </cell>
          <cell r="H374">
            <v>83.29842124999999</v>
          </cell>
          <cell r="I374">
            <v>175.83561000000006</v>
          </cell>
          <cell r="J374">
            <v>297.9062295833333</v>
          </cell>
          <cell r="K374">
            <v>118.01191875000004</v>
          </cell>
          <cell r="L374">
            <v>55.549107499999991</v>
          </cell>
          <cell r="M374">
            <v>22.619727083333331</v>
          </cell>
          <cell r="N374">
            <v>7.6709191666666738</v>
          </cell>
          <cell r="O374">
            <v>2.6403133333333368</v>
          </cell>
          <cell r="P374">
            <v>1.0166845833333331</v>
          </cell>
          <cell r="U374">
            <v>67.586884806393314</v>
          </cell>
          <cell r="X374">
            <v>0</v>
          </cell>
          <cell r="Y374">
            <v>0.91658331950505634</v>
          </cell>
          <cell r="Z374">
            <v>47.499820803602539</v>
          </cell>
          <cell r="AA374">
            <v>132.45796243846422</v>
          </cell>
          <cell r="AB374">
            <v>247.98540821671503</v>
          </cell>
          <cell r="AC374">
            <v>390.19342899819225</v>
          </cell>
          <cell r="AD374">
            <v>52.264533440272018</v>
          </cell>
          <cell r="AE374">
            <v>12.7919792185227</v>
          </cell>
          <cell r="AF374">
            <v>0</v>
          </cell>
          <cell r="AG374">
            <v>0</v>
          </cell>
          <cell r="AH374">
            <v>0</v>
          </cell>
          <cell r="AI374">
            <v>0</v>
          </cell>
          <cell r="AM374">
            <v>66.977150537634401</v>
          </cell>
          <cell r="AQ374">
            <v>0</v>
          </cell>
          <cell r="AR374">
            <v>0.25</v>
          </cell>
          <cell r="AS374">
            <v>36.2083333333333</v>
          </cell>
          <cell r="AT374">
            <v>117.375</v>
          </cell>
          <cell r="AU374">
            <v>230.291666666667</v>
          </cell>
          <cell r="AV374">
            <v>371.29166666666703</v>
          </cell>
          <cell r="AW374">
            <v>56.0833333333333</v>
          </cell>
          <cell r="AX374">
            <v>14</v>
          </cell>
          <cell r="AY374">
            <v>0</v>
          </cell>
          <cell r="AZ374">
            <v>0</v>
          </cell>
          <cell r="BA374">
            <v>0</v>
          </cell>
          <cell r="BB374">
            <v>0</v>
          </cell>
          <cell r="BF374">
            <v>67.259408602150501</v>
          </cell>
          <cell r="BJ374">
            <v>0</v>
          </cell>
          <cell r="BK374">
            <v>8.3333333333328596E-2</v>
          </cell>
          <cell r="BL374">
            <v>45.7083333333333</v>
          </cell>
          <cell r="BM374">
            <v>128.75</v>
          </cell>
          <cell r="BN374">
            <v>240.958333333333</v>
          </cell>
          <cell r="BO374">
            <v>380.04166666666703</v>
          </cell>
          <cell r="BP374">
            <v>58.7083333333333</v>
          </cell>
          <cell r="BQ374">
            <v>15.9166666666667</v>
          </cell>
          <cell r="BR374">
            <v>0</v>
          </cell>
          <cell r="BS374">
            <v>0</v>
          </cell>
          <cell r="BT374">
            <v>0</v>
          </cell>
          <cell r="BU374">
            <v>0</v>
          </cell>
          <cell r="BY374">
            <v>68.524193548387103</v>
          </cell>
          <cell r="CC374">
            <v>0</v>
          </cell>
          <cell r="CD374">
            <v>2.4166666666666701</v>
          </cell>
          <cell r="CE374">
            <v>60.5833333333333</v>
          </cell>
          <cell r="CF374">
            <v>151.25</v>
          </cell>
          <cell r="CG374">
            <v>272.70833333333297</v>
          </cell>
          <cell r="CH374">
            <v>419.25</v>
          </cell>
          <cell r="CI374">
            <v>42</v>
          </cell>
          <cell r="CJ374">
            <v>8.4583333333333393</v>
          </cell>
          <cell r="CK374">
            <v>0</v>
          </cell>
          <cell r="CL374">
            <v>0</v>
          </cell>
          <cell r="CM374">
            <v>0</v>
          </cell>
          <cell r="CN374">
            <v>0</v>
          </cell>
        </row>
        <row r="375">
          <cell r="D375">
            <v>70.511043777777758</v>
          </cell>
          <cell r="E375">
            <v>0.54308458333333309</v>
          </cell>
          <cell r="F375">
            <v>15.812577083333325</v>
          </cell>
          <cell r="G375">
            <v>76.868007499999962</v>
          </cell>
          <cell r="H375">
            <v>184.57325625000007</v>
          </cell>
          <cell r="I375">
            <v>320.48694958333328</v>
          </cell>
          <cell r="J375">
            <v>465.97437749999995</v>
          </cell>
          <cell r="K375">
            <v>19.241942916666673</v>
          </cell>
          <cell r="L375">
            <v>5.1556362499999961</v>
          </cell>
          <cell r="M375">
            <v>0.64306416666666688</v>
          </cell>
          <cell r="N375">
            <v>0</v>
          </cell>
          <cell r="O375">
            <v>0</v>
          </cell>
          <cell r="P375">
            <v>0</v>
          </cell>
          <cell r="U375">
            <v>67.596724438667295</v>
          </cell>
          <cell r="X375">
            <v>0</v>
          </cell>
          <cell r="Y375">
            <v>3.986216684182482</v>
          </cell>
          <cell r="Z375">
            <v>40.749937489628778</v>
          </cell>
          <cell r="AA375">
            <v>122.48542905350517</v>
          </cell>
          <cell r="AB375">
            <v>241.77693736056486</v>
          </cell>
          <cell r="AC375">
            <v>380.151841511329</v>
          </cell>
          <cell r="AD375">
            <v>44.58369589348635</v>
          </cell>
          <cell r="AE375">
            <v>13.875204200545948</v>
          </cell>
          <cell r="AF375">
            <v>2.2501083513100899</v>
          </cell>
          <cell r="AG375">
            <v>0</v>
          </cell>
          <cell r="AH375">
            <v>0</v>
          </cell>
          <cell r="AI375">
            <v>0</v>
          </cell>
          <cell r="AM375">
            <v>67.2361111111111</v>
          </cell>
          <cell r="AQ375">
            <v>0</v>
          </cell>
          <cell r="AR375">
            <v>1.375</v>
          </cell>
          <cell r="AS375">
            <v>29.6666666666667</v>
          </cell>
          <cell r="AT375">
            <v>113.75</v>
          </cell>
          <cell r="AU375">
            <v>230.5</v>
          </cell>
          <cell r="AV375">
            <v>370.125</v>
          </cell>
          <cell r="AW375">
            <v>46.6666666666667</v>
          </cell>
          <cell r="AX375">
            <v>13.4166666666667</v>
          </cell>
          <cell r="AY375">
            <v>3.0416666666666599</v>
          </cell>
          <cell r="AZ375">
            <v>0</v>
          </cell>
          <cell r="BA375">
            <v>0</v>
          </cell>
          <cell r="BB375">
            <v>0</v>
          </cell>
          <cell r="BF375">
            <v>67.248611111111103</v>
          </cell>
          <cell r="BJ375">
            <v>0</v>
          </cell>
          <cell r="BK375">
            <v>5.0416666666666599</v>
          </cell>
          <cell r="BL375">
            <v>40.125</v>
          </cell>
          <cell r="BM375">
            <v>115.666666666667</v>
          </cell>
          <cell r="BN375">
            <v>233.375</v>
          </cell>
          <cell r="BO375">
            <v>370.79166666666703</v>
          </cell>
          <cell r="BP375">
            <v>48.2083333333333</v>
          </cell>
          <cell r="BQ375">
            <v>15.9166666666667</v>
          </cell>
          <cell r="BR375">
            <v>3.3333333333333401</v>
          </cell>
          <cell r="BS375">
            <v>0</v>
          </cell>
          <cell r="BT375">
            <v>0</v>
          </cell>
          <cell r="BU375">
            <v>0</v>
          </cell>
          <cell r="BY375">
            <v>68.3055555555556</v>
          </cell>
          <cell r="CC375">
            <v>0</v>
          </cell>
          <cell r="CD375">
            <v>5.5416666666666696</v>
          </cell>
          <cell r="CE375">
            <v>52.4583333333333</v>
          </cell>
          <cell r="CF375">
            <v>138.041666666667</v>
          </cell>
          <cell r="CG375">
            <v>261.45833333333297</v>
          </cell>
          <cell r="CH375">
            <v>399.54166666666703</v>
          </cell>
          <cell r="CI375">
            <v>38.875</v>
          </cell>
          <cell r="CJ375">
            <v>12.2916666666667</v>
          </cell>
          <cell r="CK375">
            <v>0.375</v>
          </cell>
          <cell r="CL375">
            <v>0</v>
          </cell>
          <cell r="CM375">
            <v>0</v>
          </cell>
          <cell r="CN375">
            <v>0</v>
          </cell>
        </row>
        <row r="376">
          <cell r="D376">
            <v>76.672114193548367</v>
          </cell>
          <cell r="E376">
            <v>14.654445833333337</v>
          </cell>
          <cell r="F376">
            <v>91.720723750000019</v>
          </cell>
          <cell r="G376">
            <v>217.07038500000002</v>
          </cell>
          <cell r="H376">
            <v>363.61886583333342</v>
          </cell>
          <cell r="I376">
            <v>517.21192625000015</v>
          </cell>
          <cell r="J376">
            <v>671.83554000000026</v>
          </cell>
          <cell r="K376">
            <v>1.7833258333333362</v>
          </cell>
          <cell r="L376">
            <v>0.37638624999999998</v>
          </cell>
          <cell r="M376">
            <v>0</v>
          </cell>
          <cell r="N376">
            <v>0</v>
          </cell>
          <cell r="O376">
            <v>0</v>
          </cell>
          <cell r="P376">
            <v>0</v>
          </cell>
          <cell r="U376">
            <v>79.401880376121042</v>
          </cell>
          <cell r="X376">
            <v>29.250308384497952</v>
          </cell>
          <cell r="Y376">
            <v>138.86124168833095</v>
          </cell>
          <cell r="Z376">
            <v>291.45829165975249</v>
          </cell>
          <cell r="AA376">
            <v>446.45829165975232</v>
          </cell>
          <cell r="AB376">
            <v>601.45829165975238</v>
          </cell>
          <cell r="AC376">
            <v>756.45829165975238</v>
          </cell>
          <cell r="AD376">
            <v>0</v>
          </cell>
          <cell r="AE376">
            <v>0</v>
          </cell>
          <cell r="AF376">
            <v>0</v>
          </cell>
          <cell r="AG376">
            <v>0</v>
          </cell>
          <cell r="AH376">
            <v>0</v>
          </cell>
          <cell r="AI376">
            <v>0</v>
          </cell>
          <cell r="AM376">
            <v>78.435483870967701</v>
          </cell>
          <cell r="AQ376">
            <v>12.5833333333333</v>
          </cell>
          <cell r="AR376">
            <v>108.916666666667</v>
          </cell>
          <cell r="AS376">
            <v>261.5</v>
          </cell>
          <cell r="AT376">
            <v>416.5</v>
          </cell>
          <cell r="AU376">
            <v>571.5</v>
          </cell>
          <cell r="AV376">
            <v>726.5</v>
          </cell>
          <cell r="AW376">
            <v>0</v>
          </cell>
          <cell r="AX376">
            <v>0</v>
          </cell>
          <cell r="AY376">
            <v>0</v>
          </cell>
          <cell r="AZ376">
            <v>0</v>
          </cell>
          <cell r="BA376">
            <v>0</v>
          </cell>
          <cell r="BB376">
            <v>0</v>
          </cell>
          <cell r="BF376">
            <v>79.388440860215098</v>
          </cell>
          <cell r="BJ376">
            <v>32.3333333333333</v>
          </cell>
          <cell r="BK376">
            <v>140.166666666667</v>
          </cell>
          <cell r="BL376">
            <v>291.04166666666703</v>
          </cell>
          <cell r="BM376">
            <v>446.041666666666</v>
          </cell>
          <cell r="BN376">
            <v>601.04166666666697</v>
          </cell>
          <cell r="BO376">
            <v>756.04166666666697</v>
          </cell>
          <cell r="BP376">
            <v>0</v>
          </cell>
          <cell r="BQ376">
            <v>0</v>
          </cell>
          <cell r="BR376">
            <v>0</v>
          </cell>
          <cell r="BS376">
            <v>0</v>
          </cell>
          <cell r="BT376">
            <v>0</v>
          </cell>
          <cell r="BU376">
            <v>0</v>
          </cell>
          <cell r="BY376">
            <v>80.381720430107507</v>
          </cell>
          <cell r="CC376">
            <v>42.8333333333333</v>
          </cell>
          <cell r="CD376">
            <v>167.5</v>
          </cell>
          <cell r="CE376">
            <v>321.83333333333297</v>
          </cell>
          <cell r="CF376">
            <v>476.83333333333297</v>
          </cell>
          <cell r="CG376">
            <v>631.83333333333303</v>
          </cell>
          <cell r="CH376">
            <v>786.83333333333303</v>
          </cell>
          <cell r="CI376">
            <v>0</v>
          </cell>
          <cell r="CJ376">
            <v>0</v>
          </cell>
          <cell r="CK376">
            <v>0</v>
          </cell>
          <cell r="CL376">
            <v>0</v>
          </cell>
          <cell r="CM376">
            <v>0</v>
          </cell>
          <cell r="CN376">
            <v>0</v>
          </cell>
        </row>
        <row r="377">
          <cell r="D377">
            <v>82.77237386111112</v>
          </cell>
          <cell r="E377">
            <v>93.699303333333347</v>
          </cell>
          <cell r="F377">
            <v>233.92127333333337</v>
          </cell>
          <cell r="G377">
            <v>383.17121583333346</v>
          </cell>
          <cell r="H377">
            <v>533.17121583333358</v>
          </cell>
          <cell r="I377">
            <v>683.17121583333358</v>
          </cell>
          <cell r="J377">
            <v>833.17121583333346</v>
          </cell>
          <cell r="K377">
            <v>0</v>
          </cell>
          <cell r="L377">
            <v>0</v>
          </cell>
          <cell r="M377">
            <v>0</v>
          </cell>
          <cell r="N377">
            <v>0</v>
          </cell>
          <cell r="O377">
            <v>0</v>
          </cell>
          <cell r="P377">
            <v>0</v>
          </cell>
          <cell r="U377">
            <v>83.913893750806665</v>
          </cell>
          <cell r="X377">
            <v>120.80590839187303</v>
          </cell>
          <cell r="Y377">
            <v>267.41681252419937</v>
          </cell>
          <cell r="Z377">
            <v>417.41681252419954</v>
          </cell>
          <cell r="AA377">
            <v>567.41681252419949</v>
          </cell>
          <cell r="AB377">
            <v>717.41681252419949</v>
          </cell>
          <cell r="AC377">
            <v>867.41681252419949</v>
          </cell>
          <cell r="AD377">
            <v>0</v>
          </cell>
          <cell r="AE377">
            <v>0</v>
          </cell>
          <cell r="AF377">
            <v>0</v>
          </cell>
          <cell r="AG377">
            <v>0</v>
          </cell>
          <cell r="AH377">
            <v>0</v>
          </cell>
          <cell r="AI377">
            <v>0</v>
          </cell>
          <cell r="AM377">
            <v>82.865277777777806</v>
          </cell>
          <cell r="AQ377">
            <v>90.4166666666666</v>
          </cell>
          <cell r="AR377">
            <v>235.958333333333</v>
          </cell>
          <cell r="AS377">
            <v>385.95833333333297</v>
          </cell>
          <cell r="AT377">
            <v>535.95833333333303</v>
          </cell>
          <cell r="AU377">
            <v>685.95833333333303</v>
          </cell>
          <cell r="AV377">
            <v>835.95833333333303</v>
          </cell>
          <cell r="AW377">
            <v>0</v>
          </cell>
          <cell r="AX377">
            <v>0</v>
          </cell>
          <cell r="AY377">
            <v>0</v>
          </cell>
          <cell r="AZ377">
            <v>0</v>
          </cell>
          <cell r="BA377">
            <v>0</v>
          </cell>
          <cell r="BB377">
            <v>0</v>
          </cell>
          <cell r="BF377">
            <v>83.962500000000006</v>
          </cell>
          <cell r="BJ377">
            <v>124.333333333333</v>
          </cell>
          <cell r="BK377">
            <v>268.875</v>
          </cell>
          <cell r="BL377">
            <v>418.875</v>
          </cell>
          <cell r="BM377">
            <v>568.875</v>
          </cell>
          <cell r="BN377">
            <v>718.875</v>
          </cell>
          <cell r="BO377">
            <v>868.875</v>
          </cell>
          <cell r="BP377">
            <v>0</v>
          </cell>
          <cell r="BQ377">
            <v>0</v>
          </cell>
          <cell r="BR377">
            <v>0</v>
          </cell>
          <cell r="BS377">
            <v>0</v>
          </cell>
          <cell r="BT377">
            <v>0</v>
          </cell>
          <cell r="BU377">
            <v>0</v>
          </cell>
          <cell r="BY377">
            <v>84.913888888888906</v>
          </cell>
          <cell r="CC377">
            <v>147.666666666667</v>
          </cell>
          <cell r="CD377">
            <v>297.41666666666703</v>
          </cell>
          <cell r="CE377">
            <v>447.41666666666703</v>
          </cell>
          <cell r="CF377">
            <v>597.41666666666697</v>
          </cell>
          <cell r="CG377">
            <v>747.41666666666697</v>
          </cell>
          <cell r="CH377">
            <v>897.41666666666697</v>
          </cell>
          <cell r="CI377">
            <v>0</v>
          </cell>
          <cell r="CJ377">
            <v>0</v>
          </cell>
          <cell r="CK377">
            <v>0</v>
          </cell>
          <cell r="CL377">
            <v>0</v>
          </cell>
          <cell r="CM377">
            <v>0</v>
          </cell>
          <cell r="CN377">
            <v>0</v>
          </cell>
        </row>
        <row r="378">
          <cell r="D378">
            <v>84.040248158602139</v>
          </cell>
          <cell r="E378">
            <v>129.38670791666664</v>
          </cell>
          <cell r="F378">
            <v>280.24769291666672</v>
          </cell>
          <cell r="G378">
            <v>435.24769291666667</v>
          </cell>
          <cell r="H378">
            <v>590.24769291666655</v>
          </cell>
          <cell r="I378">
            <v>745.24769291666655</v>
          </cell>
          <cell r="J378">
            <v>900.24769291666644</v>
          </cell>
          <cell r="K378">
            <v>0</v>
          </cell>
          <cell r="L378">
            <v>0</v>
          </cell>
          <cell r="M378">
            <v>0</v>
          </cell>
          <cell r="N378">
            <v>0</v>
          </cell>
          <cell r="O378">
            <v>0</v>
          </cell>
          <cell r="P378">
            <v>0</v>
          </cell>
          <cell r="U378">
            <v>84.802434276669246</v>
          </cell>
          <cell r="X378">
            <v>154.80631262560689</v>
          </cell>
          <cell r="Y378">
            <v>303.87546257674683</v>
          </cell>
          <cell r="Z378">
            <v>458.87546257674677</v>
          </cell>
          <cell r="AA378">
            <v>613.87546257674649</v>
          </cell>
          <cell r="AB378">
            <v>768.8754625767466</v>
          </cell>
          <cell r="AC378">
            <v>923.8754625767466</v>
          </cell>
          <cell r="AD378">
            <v>0</v>
          </cell>
          <cell r="AE378">
            <v>0</v>
          </cell>
          <cell r="AF378">
            <v>0</v>
          </cell>
          <cell r="AG378">
            <v>0</v>
          </cell>
          <cell r="AH378">
            <v>0</v>
          </cell>
          <cell r="AI378">
            <v>0</v>
          </cell>
          <cell r="AM378">
            <v>84.306451612903203</v>
          </cell>
          <cell r="AQ378">
            <v>139.625</v>
          </cell>
          <cell r="AR378">
            <v>288.5</v>
          </cell>
          <cell r="AS378">
            <v>443.5</v>
          </cell>
          <cell r="AT378">
            <v>598.5</v>
          </cell>
          <cell r="AU378">
            <v>753.5</v>
          </cell>
          <cell r="AV378">
            <v>908.5</v>
          </cell>
          <cell r="AW378">
            <v>0</v>
          </cell>
          <cell r="AX378">
            <v>0</v>
          </cell>
          <cell r="AY378">
            <v>0</v>
          </cell>
          <cell r="AZ378">
            <v>0</v>
          </cell>
          <cell r="BA378">
            <v>0</v>
          </cell>
          <cell r="BB378">
            <v>0</v>
          </cell>
          <cell r="BF378">
            <v>84.951612903225794</v>
          </cell>
          <cell r="BJ378">
            <v>162.375</v>
          </cell>
          <cell r="BK378">
            <v>308.5</v>
          </cell>
          <cell r="BL378">
            <v>463.5</v>
          </cell>
          <cell r="BM378">
            <v>618.5</v>
          </cell>
          <cell r="BN378">
            <v>773.5</v>
          </cell>
          <cell r="BO378">
            <v>928.5</v>
          </cell>
          <cell r="BP378">
            <v>0</v>
          </cell>
          <cell r="BQ378">
            <v>0</v>
          </cell>
          <cell r="BR378">
            <v>0</v>
          </cell>
          <cell r="BS378">
            <v>0</v>
          </cell>
          <cell r="BT378">
            <v>0</v>
          </cell>
          <cell r="BU378">
            <v>0</v>
          </cell>
          <cell r="BY378">
            <v>85.149193548387103</v>
          </cell>
          <cell r="CC378">
            <v>162.416666666667</v>
          </cell>
          <cell r="CD378">
            <v>314.625</v>
          </cell>
          <cell r="CE378">
            <v>469.625</v>
          </cell>
          <cell r="CF378">
            <v>624.625</v>
          </cell>
          <cell r="CG378">
            <v>779.625</v>
          </cell>
          <cell r="CH378">
            <v>934.625</v>
          </cell>
          <cell r="CI378">
            <v>0</v>
          </cell>
          <cell r="CJ378">
            <v>0</v>
          </cell>
          <cell r="CK378">
            <v>0</v>
          </cell>
          <cell r="CL378">
            <v>0</v>
          </cell>
          <cell r="CM378">
            <v>0</v>
          </cell>
          <cell r="CN378">
            <v>0</v>
          </cell>
        </row>
        <row r="379">
          <cell r="D379">
            <v>84.251991935483872</v>
          </cell>
          <cell r="E379">
            <v>138.27867250000006</v>
          </cell>
          <cell r="F379">
            <v>287.0367754166669</v>
          </cell>
          <cell r="G379">
            <v>441.81175000000036</v>
          </cell>
          <cell r="H379">
            <v>596.8117500000003</v>
          </cell>
          <cell r="I379">
            <v>751.81175000000053</v>
          </cell>
          <cell r="J379">
            <v>906.81175000000053</v>
          </cell>
          <cell r="K379">
            <v>0</v>
          </cell>
          <cell r="L379">
            <v>0</v>
          </cell>
          <cell r="M379">
            <v>0</v>
          </cell>
          <cell r="N379">
            <v>0</v>
          </cell>
          <cell r="O379">
            <v>0</v>
          </cell>
          <cell r="P379">
            <v>0</v>
          </cell>
          <cell r="U379">
            <v>84.630758322374774</v>
          </cell>
          <cell r="X379">
            <v>144.02579550445077</v>
          </cell>
          <cell r="Y379">
            <v>298.55350799361861</v>
          </cell>
          <cell r="Z379">
            <v>453.55350799361867</v>
          </cell>
          <cell r="AA379">
            <v>608.55350799361872</v>
          </cell>
          <cell r="AB379">
            <v>763.55350799361895</v>
          </cell>
          <cell r="AC379">
            <v>918.55350799361895</v>
          </cell>
          <cell r="AD379">
            <v>0</v>
          </cell>
          <cell r="AE379">
            <v>0</v>
          </cell>
          <cell r="AF379">
            <v>0</v>
          </cell>
          <cell r="AG379">
            <v>0</v>
          </cell>
          <cell r="AH379">
            <v>0</v>
          </cell>
          <cell r="AI379">
            <v>0</v>
          </cell>
          <cell r="AM379">
            <v>84.331989247311796</v>
          </cell>
          <cell r="AQ379">
            <v>134.541666666667</v>
          </cell>
          <cell r="AR379">
            <v>289.29166666666703</v>
          </cell>
          <cell r="AS379">
            <v>444.29166666666703</v>
          </cell>
          <cell r="AT379">
            <v>599.29166666666697</v>
          </cell>
          <cell r="AU379">
            <v>754.29166666666697</v>
          </cell>
          <cell r="AV379">
            <v>909.29166666666697</v>
          </cell>
          <cell r="AW379">
            <v>0</v>
          </cell>
          <cell r="AX379">
            <v>0</v>
          </cell>
          <cell r="AY379">
            <v>0</v>
          </cell>
          <cell r="AZ379">
            <v>0</v>
          </cell>
          <cell r="BA379">
            <v>0</v>
          </cell>
          <cell r="BB379">
            <v>0</v>
          </cell>
          <cell r="BF379">
            <v>83.970430107526894</v>
          </cell>
          <cell r="BJ379">
            <v>124.208333333333</v>
          </cell>
          <cell r="BK379">
            <v>278.08333333333297</v>
          </cell>
          <cell r="BL379">
            <v>433.08333333333297</v>
          </cell>
          <cell r="BM379">
            <v>588.08333333333303</v>
          </cell>
          <cell r="BN379">
            <v>743.08333333333303</v>
          </cell>
          <cell r="BO379">
            <v>898.08333333333303</v>
          </cell>
          <cell r="BP379">
            <v>0</v>
          </cell>
          <cell r="BQ379">
            <v>0</v>
          </cell>
          <cell r="BR379">
            <v>0</v>
          </cell>
          <cell r="BS379">
            <v>0</v>
          </cell>
          <cell r="BT379">
            <v>0</v>
          </cell>
          <cell r="BU379">
            <v>0</v>
          </cell>
          <cell r="BY379">
            <v>85.590053763440906</v>
          </cell>
          <cell r="CC379">
            <v>173.333333333333</v>
          </cell>
          <cell r="CD379">
            <v>328.29166666666703</v>
          </cell>
          <cell r="CE379">
            <v>483.29166666666703</v>
          </cell>
          <cell r="CF379">
            <v>638.29166666666697</v>
          </cell>
          <cell r="CG379">
            <v>793.29166666666697</v>
          </cell>
          <cell r="CH379">
            <v>948.29166666666697</v>
          </cell>
          <cell r="CI379">
            <v>0</v>
          </cell>
          <cell r="CJ379">
            <v>0</v>
          </cell>
          <cell r="CK379">
            <v>0</v>
          </cell>
          <cell r="CL379">
            <v>0</v>
          </cell>
          <cell r="CM379">
            <v>0</v>
          </cell>
          <cell r="CN379">
            <v>0</v>
          </cell>
        </row>
        <row r="380">
          <cell r="D380">
            <v>79.715284802004945</v>
          </cell>
          <cell r="E380">
            <v>40.777123226815064</v>
          </cell>
          <cell r="F380">
            <v>149.76978697681511</v>
          </cell>
          <cell r="G380">
            <v>292.10853072681522</v>
          </cell>
          <cell r="H380">
            <v>441.45854406014848</v>
          </cell>
          <cell r="I380">
            <v>591.45854406014826</v>
          </cell>
          <cell r="J380">
            <v>741.45854406014837</v>
          </cell>
          <cell r="K380">
            <v>0</v>
          </cell>
          <cell r="L380">
            <v>0</v>
          </cell>
          <cell r="M380">
            <v>0</v>
          </cell>
          <cell r="N380">
            <v>0</v>
          </cell>
          <cell r="O380">
            <v>0</v>
          </cell>
          <cell r="P380">
            <v>0</v>
          </cell>
          <cell r="U380">
            <v>79.917076380054169</v>
          </cell>
          <cell r="X380">
            <v>36.152137393752753</v>
          </cell>
          <cell r="Y380">
            <v>148.05403308073679</v>
          </cell>
          <cell r="Z380">
            <v>297.51229140162468</v>
          </cell>
          <cell r="AA380">
            <v>447.51229140162468</v>
          </cell>
          <cell r="AB380">
            <v>597.51229140162468</v>
          </cell>
          <cell r="AC380">
            <v>747.51229140162468</v>
          </cell>
          <cell r="AD380">
            <v>0</v>
          </cell>
          <cell r="AE380">
            <v>0</v>
          </cell>
          <cell r="AF380">
            <v>0</v>
          </cell>
          <cell r="AG380">
            <v>0</v>
          </cell>
          <cell r="AH380">
            <v>0</v>
          </cell>
          <cell r="AI380">
            <v>0</v>
          </cell>
          <cell r="AM380">
            <v>79.869444444444497</v>
          </cell>
          <cell r="AQ380">
            <v>37.0833333333333</v>
          </cell>
          <cell r="AR380">
            <v>146.083333333333</v>
          </cell>
          <cell r="AS380">
            <v>296.08333333333297</v>
          </cell>
          <cell r="AT380">
            <v>446.08333333333297</v>
          </cell>
          <cell r="AU380">
            <v>596.08333333333303</v>
          </cell>
          <cell r="AV380">
            <v>746.08333333333303</v>
          </cell>
          <cell r="AW380">
            <v>0</v>
          </cell>
          <cell r="AX380">
            <v>0</v>
          </cell>
          <cell r="AY380">
            <v>0</v>
          </cell>
          <cell r="AZ380">
            <v>0</v>
          </cell>
          <cell r="BA380">
            <v>0</v>
          </cell>
          <cell r="BB380">
            <v>0</v>
          </cell>
          <cell r="BF380">
            <v>79.384722222222194</v>
          </cell>
          <cell r="BJ380">
            <v>29.75</v>
          </cell>
          <cell r="BK380">
            <v>132.833333333333</v>
          </cell>
          <cell r="BL380">
            <v>281.54166666666703</v>
          </cell>
          <cell r="BM380">
            <v>431.54166666666703</v>
          </cell>
          <cell r="BN380">
            <v>581.54166666666697</v>
          </cell>
          <cell r="BO380">
            <v>731.54166666666697</v>
          </cell>
          <cell r="BP380">
            <v>0</v>
          </cell>
          <cell r="BQ380">
            <v>0</v>
          </cell>
          <cell r="BR380">
            <v>0</v>
          </cell>
          <cell r="BS380">
            <v>0</v>
          </cell>
          <cell r="BT380">
            <v>0</v>
          </cell>
          <cell r="BU380">
            <v>0</v>
          </cell>
          <cell r="BY380">
            <v>80.497222222222206</v>
          </cell>
          <cell r="CC380">
            <v>41.625</v>
          </cell>
          <cell r="CD380">
            <v>165.25</v>
          </cell>
          <cell r="CE380">
            <v>314.91666666666703</v>
          </cell>
          <cell r="CF380">
            <v>464.91666666666703</v>
          </cell>
          <cell r="CG380">
            <v>614.91666666666697</v>
          </cell>
          <cell r="CH380">
            <v>764.91666666666697</v>
          </cell>
          <cell r="CI380">
            <v>0</v>
          </cell>
          <cell r="CJ380">
            <v>0</v>
          </cell>
          <cell r="CK380">
            <v>0</v>
          </cell>
          <cell r="CL380">
            <v>0</v>
          </cell>
          <cell r="CM380">
            <v>0</v>
          </cell>
          <cell r="CN380">
            <v>0</v>
          </cell>
        </row>
        <row r="381">
          <cell r="D381">
            <v>71.775584596774195</v>
          </cell>
          <cell r="E381">
            <v>4.5916187500000039</v>
          </cell>
          <cell r="F381">
            <v>37.626021250000001</v>
          </cell>
          <cell r="G381">
            <v>114.76860208333335</v>
          </cell>
          <cell r="H381">
            <v>232.04603875000009</v>
          </cell>
          <cell r="I381">
            <v>371.10841375000007</v>
          </cell>
          <cell r="J381">
            <v>520.83478749999995</v>
          </cell>
          <cell r="K381">
            <v>22.002916250000006</v>
          </cell>
          <cell r="L381">
            <v>6.0652912499999996</v>
          </cell>
          <cell r="M381">
            <v>0.79166499999999962</v>
          </cell>
          <cell r="N381">
            <v>5.5549999999999202E-3</v>
          </cell>
          <cell r="O381">
            <v>0</v>
          </cell>
          <cell r="P381">
            <v>0</v>
          </cell>
          <cell r="U381">
            <v>72.464958720790435</v>
          </cell>
          <cell r="X381">
            <v>14.70751236379148</v>
          </cell>
          <cell r="Y381">
            <v>68.7070122808218</v>
          </cell>
          <cell r="Z381">
            <v>149.63704552749803</v>
          </cell>
          <cell r="AA381">
            <v>254.16436628500628</v>
          </cell>
          <cell r="AB381">
            <v>388.45557037492586</v>
          </cell>
          <cell r="AC381">
            <v>541.41372034450364</v>
          </cell>
          <cell r="AD381">
            <v>22.75064594050248</v>
          </cell>
          <cell r="AE381">
            <v>2.0418500304222111</v>
          </cell>
          <cell r="AF381">
            <v>0</v>
          </cell>
          <cell r="AG381">
            <v>0</v>
          </cell>
          <cell r="AH381">
            <v>0</v>
          </cell>
          <cell r="AI381">
            <v>0</v>
          </cell>
          <cell r="AM381">
            <v>72.631720430107507</v>
          </cell>
          <cell r="AQ381">
            <v>11.6666666666667</v>
          </cell>
          <cell r="AR381">
            <v>65.8333333333333</v>
          </cell>
          <cell r="AS381">
            <v>148.875</v>
          </cell>
          <cell r="AT381">
            <v>254.833333333333</v>
          </cell>
          <cell r="AU381">
            <v>392.08333333333297</v>
          </cell>
          <cell r="AV381">
            <v>546.58333333333303</v>
          </cell>
          <cell r="AW381">
            <v>18.25</v>
          </cell>
          <cell r="AX381">
            <v>0.5</v>
          </cell>
          <cell r="AY381">
            <v>0</v>
          </cell>
          <cell r="AZ381">
            <v>0</v>
          </cell>
          <cell r="BA381">
            <v>0</v>
          </cell>
          <cell r="BB381">
            <v>0</v>
          </cell>
          <cell r="BF381">
            <v>71.514784946236503</v>
          </cell>
          <cell r="BJ381">
            <v>6.5000000000000098</v>
          </cell>
          <cell r="BK381">
            <v>55.5</v>
          </cell>
          <cell r="BL381">
            <v>131.208333333333</v>
          </cell>
          <cell r="BM381">
            <v>231.166666666667</v>
          </cell>
          <cell r="BN381">
            <v>360.83333333333297</v>
          </cell>
          <cell r="BO381">
            <v>511.95833333333297</v>
          </cell>
          <cell r="BP381">
            <v>29.2083333333333</v>
          </cell>
          <cell r="BQ381">
            <v>3.8749999999999898</v>
          </cell>
          <cell r="BR381">
            <v>0</v>
          </cell>
          <cell r="BS381">
            <v>0</v>
          </cell>
          <cell r="BT381">
            <v>0</v>
          </cell>
          <cell r="BU381">
            <v>0</v>
          </cell>
          <cell r="BY381">
            <v>73.248655913978496</v>
          </cell>
          <cell r="CC381">
            <v>25.9583333333333</v>
          </cell>
          <cell r="CD381">
            <v>84.7916666666667</v>
          </cell>
          <cell r="CE381">
            <v>168.833333333333</v>
          </cell>
          <cell r="CF381">
            <v>276.5</v>
          </cell>
          <cell r="CG381">
            <v>412.45833333333297</v>
          </cell>
          <cell r="CH381">
            <v>565.70833333333303</v>
          </cell>
          <cell r="CI381">
            <v>20.7916666666667</v>
          </cell>
          <cell r="CJ381">
            <v>1.75</v>
          </cell>
          <cell r="CK381">
            <v>0</v>
          </cell>
          <cell r="CL381">
            <v>0</v>
          </cell>
          <cell r="CM381">
            <v>0</v>
          </cell>
          <cell r="CN381">
            <v>0</v>
          </cell>
        </row>
        <row r="382">
          <cell r="D382">
            <v>62.770169013888896</v>
          </cell>
          <cell r="E382">
            <v>0</v>
          </cell>
          <cell r="F382">
            <v>4.5582654166666687</v>
          </cell>
          <cell r="G382">
            <v>26.124687499999983</v>
          </cell>
          <cell r="H382">
            <v>74.368718333333291</v>
          </cell>
          <cell r="I382">
            <v>154.63898708333329</v>
          </cell>
          <cell r="J382">
            <v>262.45810500000005</v>
          </cell>
          <cell r="K382">
            <v>141.26364791666674</v>
          </cell>
          <cell r="L382">
            <v>71.533916666666684</v>
          </cell>
          <cell r="M382">
            <v>29.353034583333333</v>
          </cell>
          <cell r="N382">
            <v>10.601500000000009</v>
          </cell>
          <cell r="O382">
            <v>2.6805916666666678</v>
          </cell>
          <cell r="P382">
            <v>0</v>
          </cell>
          <cell r="U382">
            <v>59.034175819489683</v>
          </cell>
          <cell r="X382">
            <v>0.83324998617172197</v>
          </cell>
          <cell r="Y382">
            <v>11.194149951140085</v>
          </cell>
          <cell r="Z382">
            <v>31.152241577704803</v>
          </cell>
          <cell r="AA382">
            <v>65.249049842357593</v>
          </cell>
          <cell r="AB382">
            <v>118.30423311392458</v>
          </cell>
          <cell r="AC382">
            <v>197.45654136935855</v>
          </cell>
          <cell r="AD382">
            <v>244.22377525766692</v>
          </cell>
          <cell r="AE382">
            <v>147.27895852923385</v>
          </cell>
          <cell r="AF382">
            <v>76.431266784667955</v>
          </cell>
          <cell r="AG382">
            <v>29.916841695706061</v>
          </cell>
          <cell r="AH382">
            <v>10.861099998156231</v>
          </cell>
          <cell r="AI382">
            <v>1.0555750032266</v>
          </cell>
          <cell r="AM382">
            <v>59.4513888888889</v>
          </cell>
          <cell r="AQ382">
            <v>1.25</v>
          </cell>
          <cell r="AR382">
            <v>12.6666666666667</v>
          </cell>
          <cell r="AS382">
            <v>33.8333333333333</v>
          </cell>
          <cell r="AT382">
            <v>70</v>
          </cell>
          <cell r="AU382">
            <v>124.916666666667</v>
          </cell>
          <cell r="AV382">
            <v>206.416666666667</v>
          </cell>
          <cell r="AW382">
            <v>236.458333333333</v>
          </cell>
          <cell r="AX382">
            <v>141.375</v>
          </cell>
          <cell r="AY382">
            <v>72.875</v>
          </cell>
          <cell r="AZ382">
            <v>29.0416666666667</v>
          </cell>
          <cell r="BA382">
            <v>10.9166666666667</v>
          </cell>
          <cell r="BB382">
            <v>0.95833333333333603</v>
          </cell>
          <cell r="BF382">
            <v>58.2</v>
          </cell>
          <cell r="BJ382">
            <v>0</v>
          </cell>
          <cell r="BK382">
            <v>8.25</v>
          </cell>
          <cell r="BL382">
            <v>25.7916666666667</v>
          </cell>
          <cell r="BM382">
            <v>55.75</v>
          </cell>
          <cell r="BN382">
            <v>105.083333333333</v>
          </cell>
          <cell r="BO382">
            <v>179.541666666667</v>
          </cell>
          <cell r="BP382">
            <v>259.75</v>
          </cell>
          <cell r="BQ382">
            <v>159.083333333333</v>
          </cell>
          <cell r="BR382">
            <v>83.5416666666667</v>
          </cell>
          <cell r="BS382">
            <v>31.6666666666667</v>
          </cell>
          <cell r="BT382">
            <v>10.75</v>
          </cell>
          <cell r="BU382">
            <v>1.25</v>
          </cell>
          <cell r="BY382">
            <v>59.4513888888889</v>
          </cell>
          <cell r="CC382">
            <v>1.25</v>
          </cell>
          <cell r="CD382">
            <v>12.6666666666667</v>
          </cell>
          <cell r="CE382">
            <v>33.8333333333333</v>
          </cell>
          <cell r="CF382">
            <v>70</v>
          </cell>
          <cell r="CG382">
            <v>124.916666666667</v>
          </cell>
          <cell r="CH382">
            <v>206.416666666667</v>
          </cell>
          <cell r="CI382">
            <v>236.458333333333</v>
          </cell>
          <cell r="CJ382">
            <v>141.375</v>
          </cell>
          <cell r="CK382">
            <v>72.875</v>
          </cell>
          <cell r="CL382">
            <v>29.0416666666667</v>
          </cell>
          <cell r="CM382">
            <v>10.9166666666667</v>
          </cell>
          <cell r="CN382">
            <v>0.95833333333333603</v>
          </cell>
        </row>
        <row r="383">
          <cell r="D383">
            <v>56.07747913086822</v>
          </cell>
          <cell r="E383">
            <v>0</v>
          </cell>
          <cell r="F383">
            <v>0.397216666666666</v>
          </cell>
          <cell r="G383">
            <v>8.8262831140080511</v>
          </cell>
          <cell r="H383">
            <v>35.771599289156121</v>
          </cell>
          <cell r="I383">
            <v>82.702596508386151</v>
          </cell>
          <cell r="J383">
            <v>147.27592519257723</v>
          </cell>
          <cell r="K383">
            <v>312.36974623224091</v>
          </cell>
          <cell r="L383">
            <v>204.30074345147085</v>
          </cell>
          <cell r="M383">
            <v>113.874072135662</v>
          </cell>
          <cell r="N383">
            <v>49.666966529155637</v>
          </cell>
          <cell r="O383">
            <v>15.536102663116727</v>
          </cell>
          <cell r="P383">
            <v>3.1202950119876398</v>
          </cell>
          <cell r="U383">
            <v>56.547860336399843</v>
          </cell>
          <cell r="X383">
            <v>0</v>
          </cell>
          <cell r="Y383">
            <v>0</v>
          </cell>
          <cell r="Z383">
            <v>0.499949991703033</v>
          </cell>
          <cell r="AA383">
            <v>8.8746791134278133</v>
          </cell>
          <cell r="AB383">
            <v>46.624574929475806</v>
          </cell>
          <cell r="AC383">
            <v>112.72093311945601</v>
          </cell>
          <cell r="AD383">
            <v>270.89100868503249</v>
          </cell>
          <cell r="AE383">
            <v>153.64090450108051</v>
          </cell>
          <cell r="AF383">
            <v>64.737262691060693</v>
          </cell>
          <cell r="AG383">
            <v>13.083908428748437</v>
          </cell>
          <cell r="AH383">
            <v>0</v>
          </cell>
          <cell r="AI383">
            <v>0</v>
          </cell>
          <cell r="AM383">
            <v>56.75</v>
          </cell>
          <cell r="AQ383">
            <v>0</v>
          </cell>
          <cell r="AR383">
            <v>0</v>
          </cell>
          <cell r="AS383">
            <v>1.125</v>
          </cell>
          <cell r="AT383">
            <v>9.2083333333333393</v>
          </cell>
          <cell r="AU383">
            <v>44.5416666666667</v>
          </cell>
          <cell r="AV383">
            <v>112.875</v>
          </cell>
          <cell r="AW383">
            <v>264.95833333333297</v>
          </cell>
          <cell r="AX383">
            <v>145.291666666667</v>
          </cell>
          <cell r="AY383">
            <v>58.625</v>
          </cell>
          <cell r="AZ383">
            <v>10.125</v>
          </cell>
          <cell r="BA383">
            <v>0</v>
          </cell>
          <cell r="BB383">
            <v>0</v>
          </cell>
          <cell r="BF383">
            <v>55.760752688171998</v>
          </cell>
          <cell r="BJ383">
            <v>0</v>
          </cell>
          <cell r="BK383">
            <v>0</v>
          </cell>
          <cell r="BL383">
            <v>0</v>
          </cell>
          <cell r="BM383">
            <v>5.6666666666666696</v>
          </cell>
          <cell r="BN383">
            <v>42.375</v>
          </cell>
          <cell r="BO383">
            <v>99.8333333333333</v>
          </cell>
          <cell r="BP383">
            <v>292.08333333333297</v>
          </cell>
          <cell r="BQ383">
            <v>173.791666666667</v>
          </cell>
          <cell r="BR383">
            <v>76.25</v>
          </cell>
          <cell r="BS383">
            <v>18.8333333333333</v>
          </cell>
          <cell r="BT383">
            <v>0</v>
          </cell>
          <cell r="BU383">
            <v>0</v>
          </cell>
          <cell r="BY383">
            <v>56.818757933380297</v>
          </cell>
          <cell r="CC383">
            <v>0</v>
          </cell>
          <cell r="CD383">
            <v>0</v>
          </cell>
          <cell r="CE383">
            <v>0.375</v>
          </cell>
          <cell r="CF383">
            <v>8.2319574551119494</v>
          </cell>
          <cell r="CG383">
            <v>49.453166555765698</v>
          </cell>
          <cell r="CH383">
            <v>119.94140541340499</v>
          </cell>
          <cell r="CI383">
            <v>261.85046152032203</v>
          </cell>
          <cell r="CJ383">
            <v>148.07167062097599</v>
          </cell>
          <cell r="CK383">
            <v>63.559909478615097</v>
          </cell>
          <cell r="CL383">
            <v>11.4369366820575</v>
          </cell>
          <cell r="CM383">
            <v>0</v>
          </cell>
          <cell r="CN383">
            <v>0</v>
          </cell>
        </row>
      </sheetData>
      <sheetData sheetId="12">
        <row r="3">
          <cell r="B3">
            <v>0</v>
          </cell>
          <cell r="C3">
            <v>0</v>
          </cell>
          <cell r="D3">
            <v>2.5971907144694595</v>
          </cell>
          <cell r="E3">
            <v>14.955758514503636</v>
          </cell>
          <cell r="F3">
            <v>38.801552615833963</v>
          </cell>
          <cell r="G3">
            <v>80.041295392946736</v>
          </cell>
          <cell r="H3">
            <v>502.24366091598114</v>
          </cell>
          <cell r="I3">
            <v>361.31672774458394</v>
          </cell>
          <cell r="J3">
            <v>237.78374324897001</v>
          </cell>
          <cell r="K3">
            <v>135.66450982495653</v>
          </cell>
          <cell r="L3">
            <v>70.807442148977984</v>
          </cell>
          <cell r="M3">
            <v>31.925138680320796</v>
          </cell>
        </row>
        <row r="4">
          <cell r="B4">
            <v>0</v>
          </cell>
          <cell r="C4">
            <v>0.1972074975570034</v>
          </cell>
          <cell r="D4">
            <v>6.0110247773428718</v>
          </cell>
          <cell r="E4">
            <v>25.184938670694805</v>
          </cell>
          <cell r="F4">
            <v>68.291373794525867</v>
          </cell>
          <cell r="G4">
            <v>137.91463644504555</v>
          </cell>
          <cell r="H4">
            <v>301.94643741399074</v>
          </cell>
          <cell r="I4">
            <v>198.05287253782186</v>
          </cell>
          <cell r="J4">
            <v>120.67613518834139</v>
          </cell>
          <cell r="K4">
            <v>63.71112740958737</v>
          </cell>
          <cell r="L4">
            <v>32.810841945558813</v>
          </cell>
          <cell r="M4">
            <v>15.273067733397081</v>
          </cell>
        </row>
        <row r="5">
          <cell r="B5">
            <v>0</v>
          </cell>
          <cell r="C5">
            <v>1.9172726098507167</v>
          </cell>
          <cell r="D5">
            <v>39.367377323290611</v>
          </cell>
          <cell r="E5">
            <v>110.65848099972523</v>
          </cell>
          <cell r="F5">
            <v>212.69470189606406</v>
          </cell>
          <cell r="G5">
            <v>339.27582229460978</v>
          </cell>
          <cell r="H5">
            <v>83.275129980984048</v>
          </cell>
          <cell r="I5">
            <v>38.406588972560897</v>
          </cell>
          <cell r="J5">
            <v>18.082947466345047</v>
          </cell>
          <cell r="K5">
            <v>8.4129069790480564</v>
          </cell>
          <cell r="L5">
            <v>2.5080297773792624</v>
          </cell>
          <cell r="M5">
            <v>0</v>
          </cell>
        </row>
        <row r="6">
          <cell r="B6">
            <v>0</v>
          </cell>
          <cell r="C6">
            <v>3.4113968289087682</v>
          </cell>
          <cell r="D6">
            <v>52.896194647938465</v>
          </cell>
          <cell r="E6">
            <v>139.44870946331625</v>
          </cell>
          <cell r="F6">
            <v>258.68727689224625</v>
          </cell>
          <cell r="G6">
            <v>400.82995404492198</v>
          </cell>
          <cell r="H6">
            <v>48.904552257486742</v>
          </cell>
          <cell r="I6">
            <v>13.857405400701934</v>
          </cell>
          <cell r="J6">
            <v>1.7143682676648337</v>
          </cell>
          <cell r="K6">
            <v>0</v>
          </cell>
          <cell r="L6">
            <v>0</v>
          </cell>
          <cell r="M6">
            <v>0</v>
          </cell>
        </row>
        <row r="7">
          <cell r="B7">
            <v>6.591586939538967</v>
          </cell>
          <cell r="C7">
            <v>50.481156455296457</v>
          </cell>
          <cell r="D7">
            <v>136.05786416860235</v>
          </cell>
          <cell r="E7">
            <v>252.66613589678741</v>
          </cell>
          <cell r="F7">
            <v>388.75886467234614</v>
          </cell>
          <cell r="G7">
            <v>532.67170917423346</v>
          </cell>
          <cell r="H7">
            <v>15.505814984215023</v>
          </cell>
          <cell r="I7">
            <v>4.0985437597740724</v>
          </cell>
          <cell r="J7">
            <v>0.51138826166138485</v>
          </cell>
          <cell r="K7">
            <v>0</v>
          </cell>
          <cell r="L7">
            <v>0</v>
          </cell>
          <cell r="M7">
            <v>0</v>
          </cell>
        </row>
        <row r="8">
          <cell r="B8">
            <v>81.839731026263479</v>
          </cell>
          <cell r="C8">
            <v>219.12317839998084</v>
          </cell>
          <cell r="D8">
            <v>371.80831251849253</v>
          </cell>
          <cell r="E8">
            <v>524.9035506137302</v>
          </cell>
          <cell r="F8">
            <v>677.99878870896873</v>
          </cell>
          <cell r="G8">
            <v>831.09402680420465</v>
          </cell>
          <cell r="H8">
            <v>0</v>
          </cell>
          <cell r="I8">
            <v>0</v>
          </cell>
          <cell r="J8">
            <v>0</v>
          </cell>
          <cell r="K8">
            <v>0</v>
          </cell>
          <cell r="L8">
            <v>0</v>
          </cell>
          <cell r="M8">
            <v>0</v>
          </cell>
        </row>
        <row r="9">
          <cell r="B9">
            <v>126.90447347457484</v>
          </cell>
          <cell r="C9">
            <v>273.75931032593257</v>
          </cell>
          <cell r="D9">
            <v>427.56883413545603</v>
          </cell>
          <cell r="E9">
            <v>581.37835794497994</v>
          </cell>
          <cell r="F9">
            <v>735.18788175450413</v>
          </cell>
          <cell r="G9">
            <v>888.9974055640281</v>
          </cell>
          <cell r="H9">
            <v>0</v>
          </cell>
          <cell r="I9">
            <v>0</v>
          </cell>
          <cell r="J9">
            <v>0</v>
          </cell>
          <cell r="K9">
            <v>0</v>
          </cell>
          <cell r="L9">
            <v>0</v>
          </cell>
          <cell r="M9">
            <v>0</v>
          </cell>
        </row>
        <row r="10">
          <cell r="B10">
            <v>148.05546129721648</v>
          </cell>
          <cell r="C10">
            <v>294.16344098876351</v>
          </cell>
          <cell r="D10">
            <v>441.33735403224244</v>
          </cell>
          <cell r="E10">
            <v>588.51126707571939</v>
          </cell>
          <cell r="F10">
            <v>735.68518011919673</v>
          </cell>
          <cell r="G10">
            <v>882.85909316267669</v>
          </cell>
          <cell r="H10">
            <v>0</v>
          </cell>
          <cell r="I10">
            <v>0</v>
          </cell>
          <cell r="J10">
            <v>0</v>
          </cell>
          <cell r="K10">
            <v>0</v>
          </cell>
          <cell r="L10">
            <v>0</v>
          </cell>
          <cell r="M10">
            <v>0</v>
          </cell>
        </row>
        <row r="11">
          <cell r="B11">
            <v>99.098319335726572</v>
          </cell>
          <cell r="C11">
            <v>238.7162442534115</v>
          </cell>
          <cell r="D11">
            <v>392.37194205977482</v>
          </cell>
          <cell r="E11">
            <v>546.05615258609089</v>
          </cell>
          <cell r="F11">
            <v>699.74036311240673</v>
          </cell>
          <cell r="G11">
            <v>853.42457363871927</v>
          </cell>
          <cell r="H11">
            <v>0</v>
          </cell>
          <cell r="I11">
            <v>0</v>
          </cell>
          <cell r="J11">
            <v>0</v>
          </cell>
          <cell r="K11">
            <v>0</v>
          </cell>
          <cell r="L11">
            <v>0</v>
          </cell>
          <cell r="M11">
            <v>0</v>
          </cell>
        </row>
        <row r="12">
          <cell r="B12">
            <v>27.061892240375769</v>
          </cell>
          <cell r="C12">
            <v>118.95361239884235</v>
          </cell>
          <cell r="D12">
            <v>244.47264658994433</v>
          </cell>
          <cell r="E12">
            <v>376.64759909825835</v>
          </cell>
          <cell r="F12">
            <v>517.35095940076712</v>
          </cell>
          <cell r="G12">
            <v>664.53507388286016</v>
          </cell>
          <cell r="H12">
            <v>8.1994817371385587</v>
          </cell>
          <cell r="I12">
            <v>0.85936377877774262</v>
          </cell>
          <cell r="J12">
            <v>0</v>
          </cell>
          <cell r="K12">
            <v>0</v>
          </cell>
          <cell r="L12">
            <v>0</v>
          </cell>
          <cell r="M12">
            <v>0</v>
          </cell>
        </row>
        <row r="13">
          <cell r="B13">
            <v>3.4136780900259835</v>
          </cell>
          <cell r="C13">
            <v>21.811311376343177</v>
          </cell>
          <cell r="D13">
            <v>60.68798755879201</v>
          </cell>
          <cell r="E13">
            <v>124.11792808175058</v>
          </cell>
          <cell r="F13">
            <v>218.11608592321485</v>
          </cell>
          <cell r="G13">
            <v>337.40329795877057</v>
          </cell>
          <cell r="H13">
            <v>121.04763810088215</v>
          </cell>
          <cell r="I13">
            <v>64.545795942346217</v>
          </cell>
          <cell r="J13">
            <v>33.333007977902859</v>
          </cell>
          <cell r="K13">
            <v>14.161203765372427</v>
          </cell>
          <cell r="L13">
            <v>5.733328749239444</v>
          </cell>
          <cell r="M13">
            <v>0.58056625177462973</v>
          </cell>
        </row>
        <row r="14">
          <cell r="B14">
            <v>0.24851315377051345</v>
          </cell>
          <cell r="C14">
            <v>3.1731670922354636</v>
          </cell>
          <cell r="D14">
            <v>12.113770350813857</v>
          </cell>
          <cell r="E14">
            <v>34.700533471347953</v>
          </cell>
          <cell r="F14">
            <v>82.342629230336087</v>
          </cell>
          <cell r="G14">
            <v>157.48651987941651</v>
          </cell>
          <cell r="H14">
            <v>282.45475739449751</v>
          </cell>
          <cell r="I14">
            <v>168.78106367980163</v>
          </cell>
          <cell r="J14">
            <v>82.609164855197903</v>
          </cell>
          <cell r="K14">
            <v>25.792107529284614</v>
          </cell>
          <cell r="L14">
            <v>5.9692907882364166</v>
          </cell>
          <cell r="M14">
            <v>0.55556579117189453</v>
          </cell>
        </row>
        <row r="16">
          <cell r="B16">
            <v>0</v>
          </cell>
          <cell r="C16">
            <v>0.19722100378787877</v>
          </cell>
          <cell r="D16">
            <v>5.4655178424053714</v>
          </cell>
          <cell r="E16">
            <v>23.623075357346622</v>
          </cell>
          <cell r="F16">
            <v>57.936389161609043</v>
          </cell>
          <cell r="G16">
            <v>112.01884575549259</v>
          </cell>
          <cell r="H16">
            <v>397.78160664130974</v>
          </cell>
          <cell r="I16">
            <v>267.32219317284586</v>
          </cell>
          <cell r="J16">
            <v>156.63192249400271</v>
          </cell>
          <cell r="K16">
            <v>74.417248756398564</v>
          </cell>
          <cell r="L16">
            <v>26.845340407308498</v>
          </cell>
          <cell r="M16">
            <v>8.0182486407227689</v>
          </cell>
        </row>
        <row r="17">
          <cell r="B17">
            <v>0</v>
          </cell>
          <cell r="C17">
            <v>6.8069166666666304E-3</v>
          </cell>
          <cell r="D17">
            <v>2.5689891249999999</v>
          </cell>
          <cell r="E17">
            <v>18.469996395833309</v>
          </cell>
          <cell r="F17">
            <v>56.059655708333281</v>
          </cell>
          <cell r="G17">
            <v>119.56880922916653</v>
          </cell>
          <cell r="H17">
            <v>297.29095695833308</v>
          </cell>
          <cell r="I17">
            <v>187.88061627083314</v>
          </cell>
          <cell r="J17">
            <v>104.38976979166645</v>
          </cell>
          <cell r="K17">
            <v>49.58916925000004</v>
          </cell>
          <cell r="L17">
            <v>20.890850666666623</v>
          </cell>
          <cell r="M17">
            <v>7.063214208333334</v>
          </cell>
        </row>
        <row r="18">
          <cell r="B18">
            <v>0</v>
          </cell>
          <cell r="C18">
            <v>0.38664968253968257</v>
          </cell>
          <cell r="D18">
            <v>13.193912460317462</v>
          </cell>
          <cell r="E18">
            <v>54.812146904761896</v>
          </cell>
          <cell r="F18">
            <v>127.14970702380977</v>
          </cell>
          <cell r="G18">
            <v>225.77050150793647</v>
          </cell>
          <cell r="H18">
            <v>171.26594867063471</v>
          </cell>
          <cell r="I18">
            <v>96.698746884920553</v>
          </cell>
          <cell r="J18">
            <v>48.414779464285765</v>
          </cell>
          <cell r="K18">
            <v>20.91373031746032</v>
          </cell>
          <cell r="L18">
            <v>7.9690498611111105</v>
          </cell>
          <cell r="M18">
            <v>2.81504601190476</v>
          </cell>
        </row>
        <row r="19">
          <cell r="B19">
            <v>0.3273334920634916</v>
          </cell>
          <cell r="C19">
            <v>9.7886838888888867</v>
          </cell>
          <cell r="D19">
            <v>52.901286488095174</v>
          </cell>
          <cell r="E19">
            <v>136.86809422619032</v>
          </cell>
          <cell r="F19">
            <v>253.68577698412639</v>
          </cell>
          <cell r="G19">
            <v>391.44204779761907</v>
          </cell>
          <cell r="H19">
            <v>62.236222103174619</v>
          </cell>
          <cell r="I19">
            <v>24.768190575396737</v>
          </cell>
          <cell r="J19">
            <v>8.238747103174612</v>
          </cell>
          <cell r="K19">
            <v>2.1605447222222209</v>
          </cell>
          <cell r="L19">
            <v>0.69795936507936462</v>
          </cell>
          <cell r="M19">
            <v>0.26918462301587281</v>
          </cell>
        </row>
        <row r="20">
          <cell r="B20">
            <v>3.1651039962121192</v>
          </cell>
          <cell r="C20">
            <v>35.259099356060595</v>
          </cell>
          <cell r="D20">
            <v>117.52125284090936</v>
          </cell>
          <cell r="E20">
            <v>240.51285888257564</v>
          </cell>
          <cell r="F20">
            <v>381.82762969696915</v>
          </cell>
          <cell r="G20">
            <v>527.58480090909097</v>
          </cell>
          <cell r="H20">
            <v>8.0811532386363591</v>
          </cell>
          <cell r="I20">
            <v>1.895924053030301</v>
          </cell>
          <cell r="J20">
            <v>0.15309526515151495</v>
          </cell>
          <cell r="K20">
            <v>0</v>
          </cell>
          <cell r="L20">
            <v>0</v>
          </cell>
          <cell r="M20">
            <v>0</v>
          </cell>
        </row>
        <row r="21">
          <cell r="B21">
            <v>55.249789523809554</v>
          </cell>
          <cell r="C21">
            <v>174.84511722222231</v>
          </cell>
          <cell r="D21">
            <v>319.67584555555601</v>
          </cell>
          <cell r="E21">
            <v>471.46160057539714</v>
          </cell>
          <cell r="F21">
            <v>624.4130570634926</v>
          </cell>
          <cell r="G21">
            <v>777.45452569444149</v>
          </cell>
          <cell r="H21">
            <v>0.19755107142857137</v>
          </cell>
          <cell r="I21">
            <v>5.3769464285714282E-2</v>
          </cell>
          <cell r="J21">
            <v>0</v>
          </cell>
          <cell r="K21">
            <v>0</v>
          </cell>
          <cell r="L21">
            <v>0</v>
          </cell>
          <cell r="M21">
            <v>0</v>
          </cell>
        </row>
        <row r="22">
          <cell r="B22">
            <v>104.98502509920655</v>
          </cell>
          <cell r="C22">
            <v>249.91654248015828</v>
          </cell>
          <cell r="D22">
            <v>403.26121496031737</v>
          </cell>
          <cell r="E22">
            <v>557.07073876984066</v>
          </cell>
          <cell r="F22">
            <v>710.88026257936656</v>
          </cell>
          <cell r="G22">
            <v>864.689786388887</v>
          </cell>
          <cell r="H22">
            <v>0</v>
          </cell>
          <cell r="I22">
            <v>0</v>
          </cell>
          <cell r="J22">
            <v>0</v>
          </cell>
          <cell r="K22">
            <v>0</v>
          </cell>
          <cell r="L22">
            <v>0</v>
          </cell>
          <cell r="M22">
            <v>0</v>
          </cell>
        </row>
        <row r="23">
          <cell r="B23">
            <v>129.46249646739099</v>
          </cell>
          <cell r="C23">
            <v>272.75044610507206</v>
          </cell>
          <cell r="D23">
            <v>419.82543454710191</v>
          </cell>
          <cell r="E23">
            <v>566.99934759058124</v>
          </cell>
          <cell r="F23">
            <v>714.17326063405676</v>
          </cell>
          <cell r="G23">
            <v>861.3471736775349</v>
          </cell>
          <cell r="H23">
            <v>0</v>
          </cell>
          <cell r="I23">
            <v>0</v>
          </cell>
          <cell r="J23">
            <v>0</v>
          </cell>
          <cell r="K23">
            <v>0</v>
          </cell>
          <cell r="L23">
            <v>0</v>
          </cell>
          <cell r="M23">
            <v>0</v>
          </cell>
        </row>
        <row r="24">
          <cell r="B24">
            <v>101.78511381529459</v>
          </cell>
          <cell r="C24">
            <v>238.14821986792526</v>
          </cell>
          <cell r="D24">
            <v>391.03604655652231</v>
          </cell>
          <cell r="E24">
            <v>544.6912370389781</v>
          </cell>
          <cell r="F24">
            <v>698.3754475652936</v>
          </cell>
          <cell r="G24">
            <v>852.05965809160921</v>
          </cell>
          <cell r="H24">
            <v>0</v>
          </cell>
          <cell r="I24">
            <v>0</v>
          </cell>
          <cell r="J24">
            <v>0</v>
          </cell>
          <cell r="K24">
            <v>0</v>
          </cell>
          <cell r="L24">
            <v>0</v>
          </cell>
          <cell r="M24">
            <v>0</v>
          </cell>
        </row>
        <row r="25">
          <cell r="B25">
            <v>21.228616950254565</v>
          </cell>
          <cell r="C25">
            <v>94.451504975616828</v>
          </cell>
          <cell r="D25">
            <v>212.12985821837009</v>
          </cell>
          <cell r="E25">
            <v>347.64395550097953</v>
          </cell>
          <cell r="F25">
            <v>490.37912419663002</v>
          </cell>
          <cell r="G25">
            <v>636.41517365315178</v>
          </cell>
          <cell r="H25">
            <v>7.6759430072463726</v>
          </cell>
          <cell r="I25">
            <v>2.3676334420289851</v>
          </cell>
          <cell r="J25">
            <v>0.36020463768115923</v>
          </cell>
          <cell r="K25">
            <v>2.6567391304347428E-3</v>
          </cell>
          <cell r="L25">
            <v>0</v>
          </cell>
          <cell r="M25">
            <v>0</v>
          </cell>
        </row>
        <row r="26">
          <cell r="B26">
            <v>0.96499547916666606</v>
          </cell>
          <cell r="C26">
            <v>10.829720104166675</v>
          </cell>
          <cell r="D26">
            <v>48.184408270833316</v>
          </cell>
          <cell r="E26">
            <v>126.98694604166641</v>
          </cell>
          <cell r="F26">
            <v>236.75389162499965</v>
          </cell>
          <cell r="G26">
            <v>366.40799016666631</v>
          </cell>
          <cell r="H26">
            <v>74.681638666666643</v>
          </cell>
          <cell r="I26">
            <v>33.948584249999996</v>
          </cell>
          <cell r="J26">
            <v>13.102682791666664</v>
          </cell>
          <cell r="K26">
            <v>4.74983420833333</v>
          </cell>
          <cell r="L26">
            <v>1.2189017291666659</v>
          </cell>
          <cell r="M26">
            <v>0</v>
          </cell>
        </row>
        <row r="27">
          <cell r="B27">
            <v>0</v>
          </cell>
          <cell r="C27">
            <v>2.1522308114035096</v>
          </cell>
          <cell r="D27">
            <v>17.37006272556998</v>
          </cell>
          <cell r="E27">
            <v>57.805441486001406</v>
          </cell>
          <cell r="F27">
            <v>126.50199993381833</v>
          </cell>
          <cell r="G27">
            <v>219.60489852106727</v>
          </cell>
          <cell r="H27">
            <v>237.3229567163705</v>
          </cell>
          <cell r="I27">
            <v>144.70372569050323</v>
          </cell>
          <cell r="J27">
            <v>76.490834804067561</v>
          </cell>
          <cell r="K27">
            <v>34.101905622357499</v>
          </cell>
          <cell r="L27">
            <v>11.064610123180548</v>
          </cell>
          <cell r="M27">
            <v>2.1574227719908943</v>
          </cell>
        </row>
        <row r="30">
          <cell r="B30">
            <v>0</v>
          </cell>
          <cell r="C30">
            <v>0</v>
          </cell>
          <cell r="D30">
            <v>2.2705892571487425</v>
          </cell>
          <cell r="E30">
            <v>13.754853618357227</v>
          </cell>
          <cell r="F30">
            <v>35.118063250925779</v>
          </cell>
          <cell r="G30">
            <v>73.077494915580274</v>
          </cell>
          <cell r="H30">
            <v>493.1932960249992</v>
          </cell>
          <cell r="I30">
            <v>355.76795940206102</v>
          </cell>
          <cell r="J30">
            <v>234.93884481120935</v>
          </cell>
          <cell r="K30">
            <v>134.97214233583128</v>
          </cell>
          <cell r="L30">
            <v>71.088063641758993</v>
          </cell>
          <cell r="M30">
            <v>32.18330177908733</v>
          </cell>
        </row>
        <row r="31">
          <cell r="B31">
            <v>0</v>
          </cell>
          <cell r="C31">
            <v>0.1972074975570034</v>
          </cell>
          <cell r="D31">
            <v>6.1575439425806149</v>
          </cell>
          <cell r="E31">
            <v>25.565465957671378</v>
          </cell>
          <cell r="F31">
            <v>69.052455873042362</v>
          </cell>
          <cell r="G31">
            <v>137.78475519170371</v>
          </cell>
          <cell r="H31">
            <v>274.2456501069168</v>
          </cell>
          <cell r="I31">
            <v>177.48264002228797</v>
          </cell>
          <cell r="J31">
            <v>105.9649393409493</v>
          </cell>
          <cell r="K31">
            <v>53.901346983263927</v>
          </cell>
          <cell r="L31">
            <v>26.786481728156442</v>
          </cell>
          <cell r="M31">
            <v>12.228595437109465</v>
          </cell>
        </row>
        <row r="32">
          <cell r="B32">
            <v>0</v>
          </cell>
          <cell r="C32">
            <v>1.9172726098507167</v>
          </cell>
          <cell r="D32">
            <v>39.227835261159427</v>
          </cell>
          <cell r="E32">
            <v>109.94819072645811</v>
          </cell>
          <cell r="F32">
            <v>210.91761956044624</v>
          </cell>
          <cell r="G32">
            <v>336.30826376851576</v>
          </cell>
          <cell r="H32">
            <v>82.052233947174713</v>
          </cell>
          <cell r="I32">
            <v>37.545472304972357</v>
          </cell>
          <cell r="J32">
            <v>17.459926036851733</v>
          </cell>
          <cell r="K32">
            <v>8.0279807876499838</v>
          </cell>
          <cell r="L32">
            <v>2.3611988240764252</v>
          </cell>
          <cell r="M32">
            <v>0</v>
          </cell>
        </row>
        <row r="33">
          <cell r="B33">
            <v>0</v>
          </cell>
          <cell r="C33">
            <v>3.4113968289087682</v>
          </cell>
          <cell r="D33">
            <v>52.896194647938465</v>
          </cell>
          <cell r="E33">
            <v>139.44870946331625</v>
          </cell>
          <cell r="F33">
            <v>258.68727689224625</v>
          </cell>
          <cell r="G33">
            <v>400.82995404492198</v>
          </cell>
          <cell r="H33">
            <v>48.904552257486742</v>
          </cell>
          <cell r="I33">
            <v>13.857405400701934</v>
          </cell>
          <cell r="J33">
            <v>1.7143682676648337</v>
          </cell>
          <cell r="K33">
            <v>0</v>
          </cell>
          <cell r="L33">
            <v>0</v>
          </cell>
          <cell r="M33">
            <v>0</v>
          </cell>
        </row>
        <row r="34">
          <cell r="B34">
            <v>6.591586939538967</v>
          </cell>
          <cell r="C34">
            <v>50.481156455296457</v>
          </cell>
          <cell r="D34">
            <v>136.05786416860235</v>
          </cell>
          <cell r="E34">
            <v>252.66613589678741</v>
          </cell>
          <cell r="F34">
            <v>388.75886467234614</v>
          </cell>
          <cell r="G34">
            <v>532.67170917423346</v>
          </cell>
          <cell r="H34">
            <v>15.505814984215023</v>
          </cell>
          <cell r="I34">
            <v>4.0985437597740724</v>
          </cell>
          <cell r="J34">
            <v>0.51138826166138485</v>
          </cell>
          <cell r="K34">
            <v>0</v>
          </cell>
          <cell r="L34">
            <v>0</v>
          </cell>
          <cell r="M34">
            <v>0</v>
          </cell>
        </row>
        <row r="35">
          <cell r="B35">
            <v>81.839731026263479</v>
          </cell>
          <cell r="C35">
            <v>219.12317839998084</v>
          </cell>
          <cell r="D35">
            <v>371.80831251849253</v>
          </cell>
          <cell r="E35">
            <v>524.9035506137302</v>
          </cell>
          <cell r="F35">
            <v>677.99878870896873</v>
          </cell>
          <cell r="G35">
            <v>831.09402680420465</v>
          </cell>
          <cell r="H35">
            <v>0</v>
          </cell>
          <cell r="I35">
            <v>0</v>
          </cell>
          <cell r="J35">
            <v>0</v>
          </cell>
          <cell r="K35">
            <v>0</v>
          </cell>
          <cell r="L35">
            <v>0</v>
          </cell>
          <cell r="M35">
            <v>0</v>
          </cell>
        </row>
        <row r="36">
          <cell r="B36">
            <v>126.90447347457484</v>
          </cell>
          <cell r="C36">
            <v>273.75931032593257</v>
          </cell>
          <cell r="D36">
            <v>427.56883413545603</v>
          </cell>
          <cell r="E36">
            <v>581.37835794497994</v>
          </cell>
          <cell r="F36">
            <v>735.18788175450413</v>
          </cell>
          <cell r="G36">
            <v>888.9974055640281</v>
          </cell>
          <cell r="H36">
            <v>0</v>
          </cell>
          <cell r="I36">
            <v>0</v>
          </cell>
          <cell r="J36">
            <v>0</v>
          </cell>
          <cell r="K36">
            <v>0</v>
          </cell>
          <cell r="L36">
            <v>0</v>
          </cell>
          <cell r="M36">
            <v>0</v>
          </cell>
        </row>
        <row r="37">
          <cell r="B37">
            <v>148.05546129721648</v>
          </cell>
          <cell r="C37">
            <v>294.16344098876351</v>
          </cell>
          <cell r="D37">
            <v>441.33735403224244</v>
          </cell>
          <cell r="E37">
            <v>588.51126707571939</v>
          </cell>
          <cell r="F37">
            <v>735.68518011919673</v>
          </cell>
          <cell r="G37">
            <v>882.85909316267669</v>
          </cell>
          <cell r="H37">
            <v>0</v>
          </cell>
          <cell r="I37">
            <v>0</v>
          </cell>
          <cell r="J37">
            <v>0</v>
          </cell>
          <cell r="K37">
            <v>0</v>
          </cell>
          <cell r="L37">
            <v>0</v>
          </cell>
          <cell r="M37">
            <v>0</v>
          </cell>
        </row>
        <row r="38">
          <cell r="B38">
            <v>99.098319335726572</v>
          </cell>
          <cell r="C38">
            <v>238.7162442534115</v>
          </cell>
          <cell r="D38">
            <v>392.37194205977482</v>
          </cell>
          <cell r="E38">
            <v>546.05615258609089</v>
          </cell>
          <cell r="F38">
            <v>699.74036311240673</v>
          </cell>
          <cell r="G38">
            <v>853.42457363871927</v>
          </cell>
          <cell r="H38">
            <v>0</v>
          </cell>
          <cell r="I38">
            <v>0</v>
          </cell>
          <cell r="J38">
            <v>0</v>
          </cell>
          <cell r="K38">
            <v>0</v>
          </cell>
          <cell r="L38">
            <v>0</v>
          </cell>
          <cell r="M38">
            <v>0</v>
          </cell>
        </row>
        <row r="39">
          <cell r="B39">
            <v>27.061892240375769</v>
          </cell>
          <cell r="C39">
            <v>118.95361239884235</v>
          </cell>
          <cell r="D39">
            <v>244.47264658994433</v>
          </cell>
          <cell r="E39">
            <v>376.64759909825835</v>
          </cell>
          <cell r="F39">
            <v>517.35095940076712</v>
          </cell>
          <cell r="G39">
            <v>664.53507388286016</v>
          </cell>
          <cell r="H39">
            <v>8.1994817371385587</v>
          </cell>
          <cell r="I39">
            <v>0.85936377877774262</v>
          </cell>
          <cell r="J39">
            <v>0</v>
          </cell>
          <cell r="K39">
            <v>0</v>
          </cell>
          <cell r="L39">
            <v>0</v>
          </cell>
          <cell r="M39">
            <v>0</v>
          </cell>
        </row>
        <row r="40">
          <cell r="B40">
            <v>3.4136780900259835</v>
          </cell>
          <cell r="C40">
            <v>21.811311376343177</v>
          </cell>
          <cell r="D40">
            <v>60.68798755879201</v>
          </cell>
          <cell r="E40">
            <v>124.11792808175058</v>
          </cell>
          <cell r="F40">
            <v>218.11608592321485</v>
          </cell>
          <cell r="G40">
            <v>337.40329795877057</v>
          </cell>
          <cell r="H40">
            <v>121.04763810088215</v>
          </cell>
          <cell r="I40">
            <v>64.545795942346217</v>
          </cell>
          <cell r="J40">
            <v>33.333007977902859</v>
          </cell>
          <cell r="K40">
            <v>14.161203765372427</v>
          </cell>
          <cell r="L40">
            <v>5.733328749239444</v>
          </cell>
          <cell r="M40">
            <v>0.58056625177462973</v>
          </cell>
        </row>
        <row r="41">
          <cell r="B41">
            <v>0.24851315377051345</v>
          </cell>
          <cell r="C41">
            <v>3.1731670922354636</v>
          </cell>
          <cell r="D41">
            <v>12.113770350813857</v>
          </cell>
          <cell r="E41">
            <v>34.700533471347953</v>
          </cell>
          <cell r="F41">
            <v>82.342629230336087</v>
          </cell>
          <cell r="G41">
            <v>157.48651987941651</v>
          </cell>
          <cell r="H41">
            <v>282.45475739449751</v>
          </cell>
          <cell r="I41">
            <v>168.78106367980163</v>
          </cell>
          <cell r="J41">
            <v>82.609164855197903</v>
          </cell>
          <cell r="K41">
            <v>25.792107529284614</v>
          </cell>
          <cell r="L41">
            <v>5.9692907882364166</v>
          </cell>
          <cell r="M41">
            <v>0.55556579117189453</v>
          </cell>
        </row>
        <row r="43">
          <cell r="B43">
            <v>0</v>
          </cell>
          <cell r="C43">
            <v>0.17551320484581501</v>
          </cell>
          <cell r="D43">
            <v>5.0511024027571905</v>
          </cell>
          <cell r="E43">
            <v>21.870372698197098</v>
          </cell>
          <cell r="F43">
            <v>53.735137499289408</v>
          </cell>
          <cell r="G43">
            <v>104.51192113740312</v>
          </cell>
          <cell r="H43">
            <v>388.61227047830852</v>
          </cell>
          <cell r="I43">
            <v>261.68848902389499</v>
          </cell>
          <cell r="J43">
            <v>153.67672640650252</v>
          </cell>
          <cell r="K43">
            <v>73.2162795530555</v>
          </cell>
          <cell r="L43">
            <v>26.507232335695736</v>
          </cell>
          <cell r="M43">
            <v>7.9963623506141959</v>
          </cell>
        </row>
        <row r="44">
          <cell r="B44">
            <v>0</v>
          </cell>
          <cell r="C44">
            <v>6.8069166666666304E-3</v>
          </cell>
          <cell r="D44">
            <v>2.425306625000001</v>
          </cell>
          <cell r="E44">
            <v>17.834436020833316</v>
          </cell>
          <cell r="F44">
            <v>54.465760708333285</v>
          </cell>
          <cell r="G44">
            <v>116.33166341666653</v>
          </cell>
          <cell r="H44">
            <v>278.10283312499979</v>
          </cell>
          <cell r="I44">
            <v>174.48415781249983</v>
          </cell>
          <cell r="J44">
            <v>96.100060520833168</v>
          </cell>
          <cell r="K44">
            <v>45.281692937500004</v>
          </cell>
          <cell r="L44">
            <v>19.207147979166649</v>
          </cell>
          <cell r="M44">
            <v>6.4743163333333342</v>
          </cell>
        </row>
        <row r="45">
          <cell r="B45">
            <v>0</v>
          </cell>
          <cell r="C45">
            <v>0.38664968253968257</v>
          </cell>
          <cell r="D45">
            <v>13.174401547619048</v>
          </cell>
          <cell r="E45">
            <v>54.613934841269831</v>
          </cell>
          <cell r="F45">
            <v>126.42874748015898</v>
          </cell>
          <cell r="G45">
            <v>224.19002273809525</v>
          </cell>
          <cell r="H45">
            <v>169.0169287301585</v>
          </cell>
          <cell r="I45">
            <v>95.355550892857053</v>
          </cell>
          <cell r="J45">
            <v>47.64063567460321</v>
          </cell>
          <cell r="K45">
            <v>20.526029087301591</v>
          </cell>
          <cell r="L45">
            <v>7.7692468253968245</v>
          </cell>
          <cell r="M45">
            <v>2.7262223809523793</v>
          </cell>
        </row>
        <row r="46">
          <cell r="B46">
            <v>0.3273334920634916</v>
          </cell>
          <cell r="C46">
            <v>9.7886838888888867</v>
          </cell>
          <cell r="D46">
            <v>52.901286488095174</v>
          </cell>
          <cell r="E46">
            <v>136.86809422619032</v>
          </cell>
          <cell r="F46">
            <v>253.68577698412639</v>
          </cell>
          <cell r="G46">
            <v>391.44204779761907</v>
          </cell>
          <cell r="H46">
            <v>62.236222103174619</v>
          </cell>
          <cell r="I46">
            <v>24.768190575396737</v>
          </cell>
          <cell r="J46">
            <v>8.238747103174612</v>
          </cell>
          <cell r="K46">
            <v>2.1605447222222209</v>
          </cell>
          <cell r="L46">
            <v>0.69795936507936462</v>
          </cell>
          <cell r="M46">
            <v>0.26918462301587281</v>
          </cell>
        </row>
        <row r="47">
          <cell r="B47">
            <v>3.1651039962121192</v>
          </cell>
          <cell r="C47">
            <v>35.259099356060595</v>
          </cell>
          <cell r="D47">
            <v>117.52125284090936</v>
          </cell>
          <cell r="E47">
            <v>240.51285888257564</v>
          </cell>
          <cell r="F47">
            <v>381.82762969696915</v>
          </cell>
          <cell r="G47">
            <v>527.58480090909097</v>
          </cell>
          <cell r="H47">
            <v>8.0811532386363591</v>
          </cell>
          <cell r="I47">
            <v>1.895924053030301</v>
          </cell>
          <cell r="J47">
            <v>0.15309526515151495</v>
          </cell>
          <cell r="K47">
            <v>0</v>
          </cell>
          <cell r="L47">
            <v>0</v>
          </cell>
          <cell r="M47">
            <v>0</v>
          </cell>
        </row>
        <row r="48">
          <cell r="B48">
            <v>55.249789523809554</v>
          </cell>
          <cell r="C48">
            <v>174.84511722222231</v>
          </cell>
          <cell r="D48">
            <v>319.67584555555601</v>
          </cell>
          <cell r="E48">
            <v>471.46160057539714</v>
          </cell>
          <cell r="F48">
            <v>624.4130570634926</v>
          </cell>
          <cell r="G48">
            <v>777.45452569444149</v>
          </cell>
          <cell r="H48">
            <v>0.19755107142857137</v>
          </cell>
          <cell r="I48">
            <v>5.3769464285714282E-2</v>
          </cell>
          <cell r="J48">
            <v>0</v>
          </cell>
          <cell r="K48">
            <v>0</v>
          </cell>
          <cell r="L48">
            <v>0</v>
          </cell>
          <cell r="M48">
            <v>0</v>
          </cell>
        </row>
        <row r="49">
          <cell r="B49">
            <v>104.98502509920655</v>
          </cell>
          <cell r="C49">
            <v>249.91654248015828</v>
          </cell>
          <cell r="D49">
            <v>403.26121496031737</v>
          </cell>
          <cell r="E49">
            <v>557.07073876984066</v>
          </cell>
          <cell r="F49">
            <v>710.88026257936656</v>
          </cell>
          <cell r="G49">
            <v>864.689786388887</v>
          </cell>
          <cell r="H49">
            <v>0</v>
          </cell>
          <cell r="I49">
            <v>0</v>
          </cell>
          <cell r="J49">
            <v>0</v>
          </cell>
          <cell r="K49">
            <v>0</v>
          </cell>
          <cell r="L49">
            <v>0</v>
          </cell>
          <cell r="M49">
            <v>0</v>
          </cell>
        </row>
        <row r="50">
          <cell r="B50">
            <v>129.46249646739099</v>
          </cell>
          <cell r="C50">
            <v>272.75044610507206</v>
          </cell>
          <cell r="D50">
            <v>419.82543454710191</v>
          </cell>
          <cell r="E50">
            <v>566.99934759058124</v>
          </cell>
          <cell r="F50">
            <v>714.17326063405676</v>
          </cell>
          <cell r="G50">
            <v>861.3471736775349</v>
          </cell>
          <cell r="H50">
            <v>0</v>
          </cell>
          <cell r="I50">
            <v>0</v>
          </cell>
          <cell r="J50">
            <v>0</v>
          </cell>
          <cell r="K50">
            <v>0</v>
          </cell>
          <cell r="L50">
            <v>0</v>
          </cell>
          <cell r="M50">
            <v>0</v>
          </cell>
        </row>
        <row r="51">
          <cell r="B51">
            <v>101.78511381529459</v>
          </cell>
          <cell r="C51">
            <v>238.14821986792526</v>
          </cell>
          <cell r="D51">
            <v>391.03604655652231</v>
          </cell>
          <cell r="E51">
            <v>544.6912370389781</v>
          </cell>
          <cell r="F51">
            <v>698.3754475652936</v>
          </cell>
          <cell r="G51">
            <v>852.05965809160921</v>
          </cell>
          <cell r="H51">
            <v>0</v>
          </cell>
          <cell r="I51">
            <v>0</v>
          </cell>
          <cell r="J51">
            <v>0</v>
          </cell>
          <cell r="K51">
            <v>0</v>
          </cell>
          <cell r="L51">
            <v>0</v>
          </cell>
          <cell r="M51">
            <v>0</v>
          </cell>
        </row>
        <row r="52">
          <cell r="B52">
            <v>21.228616950254565</v>
          </cell>
          <cell r="C52">
            <v>94.451504975616828</v>
          </cell>
          <cell r="D52">
            <v>212.12985821837009</v>
          </cell>
          <cell r="E52">
            <v>347.64395550097953</v>
          </cell>
          <cell r="F52">
            <v>490.37912419663002</v>
          </cell>
          <cell r="G52">
            <v>636.41517365315178</v>
          </cell>
          <cell r="H52">
            <v>7.6759430072463726</v>
          </cell>
          <cell r="I52">
            <v>2.3676334420289851</v>
          </cell>
          <cell r="J52">
            <v>0.36020463768115923</v>
          </cell>
          <cell r="K52">
            <v>2.6567391304347428E-3</v>
          </cell>
          <cell r="L52">
            <v>0</v>
          </cell>
          <cell r="M52">
            <v>0</v>
          </cell>
        </row>
        <row r="53">
          <cell r="B53">
            <v>0.96499547916666606</v>
          </cell>
          <cell r="C53">
            <v>10.829720104166675</v>
          </cell>
          <cell r="D53">
            <v>48.184408270833316</v>
          </cell>
          <cell r="E53">
            <v>126.98694604166641</v>
          </cell>
          <cell r="F53">
            <v>236.75389162499965</v>
          </cell>
          <cell r="G53">
            <v>366.40799016666631</v>
          </cell>
          <cell r="H53">
            <v>74.681638666666643</v>
          </cell>
          <cell r="I53">
            <v>33.948584249999996</v>
          </cell>
          <cell r="J53">
            <v>13.102682791666664</v>
          </cell>
          <cell r="K53">
            <v>4.74983420833333</v>
          </cell>
          <cell r="L53">
            <v>1.2189017291666659</v>
          </cell>
          <cell r="M53">
            <v>0</v>
          </cell>
        </row>
        <row r="54">
          <cell r="B54">
            <v>0</v>
          </cell>
          <cell r="C54">
            <v>2.1522308114035096</v>
          </cell>
          <cell r="D54">
            <v>17.37006272556998</v>
          </cell>
          <cell r="E54">
            <v>57.805441486001406</v>
          </cell>
          <cell r="F54">
            <v>126.50199993381833</v>
          </cell>
          <cell r="G54">
            <v>219.60489852106727</v>
          </cell>
          <cell r="H54">
            <v>237.3229567163705</v>
          </cell>
          <cell r="I54">
            <v>144.70372569050323</v>
          </cell>
          <cell r="J54">
            <v>76.490834804067561</v>
          </cell>
          <cell r="K54">
            <v>34.101905622357499</v>
          </cell>
          <cell r="L54">
            <v>11.064610123180548</v>
          </cell>
          <cell r="M54">
            <v>2.1574227719908943</v>
          </cell>
        </row>
      </sheetData>
      <sheetData sheetId="13">
        <row r="3">
          <cell r="C3">
            <v>2546294391</v>
          </cell>
          <cell r="D3">
            <v>87153156</v>
          </cell>
          <cell r="E3">
            <v>11108.932000000001</v>
          </cell>
          <cell r="G3">
            <v>1556311237</v>
          </cell>
          <cell r="H3">
            <v>1218797868.99</v>
          </cell>
          <cell r="J3">
            <v>24107131</v>
          </cell>
          <cell r="K3">
            <v>331048287.33399999</v>
          </cell>
          <cell r="M3">
            <v>2571598931.8969998</v>
          </cell>
          <cell r="N3">
            <v>4428406</v>
          </cell>
          <cell r="O3">
            <v>16900689</v>
          </cell>
        </row>
        <row r="4">
          <cell r="C4">
            <v>1777849480</v>
          </cell>
          <cell r="D4">
            <v>68568958</v>
          </cell>
          <cell r="E4">
            <v>12491.136</v>
          </cell>
          <cell r="G4">
            <v>1242369367</v>
          </cell>
          <cell r="H4">
            <v>945786998.13700008</v>
          </cell>
          <cell r="J4">
            <v>20436035</v>
          </cell>
          <cell r="K4">
            <v>256781905.551</v>
          </cell>
          <cell r="M4">
            <v>1494873942.9560001</v>
          </cell>
          <cell r="N4">
            <v>3969946</v>
          </cell>
          <cell r="O4">
            <v>16682528</v>
          </cell>
        </row>
        <row r="5">
          <cell r="C5">
            <v>1606827338</v>
          </cell>
          <cell r="D5">
            <v>69029737</v>
          </cell>
          <cell r="E5">
            <v>9385.5959999999995</v>
          </cell>
          <cell r="G5">
            <v>1267268832</v>
          </cell>
          <cell r="H5">
            <v>1047984194.674</v>
          </cell>
          <cell r="J5">
            <v>19306326</v>
          </cell>
          <cell r="K5">
            <v>304529371.61500001</v>
          </cell>
          <cell r="M5">
            <v>1539288257.415</v>
          </cell>
          <cell r="N5">
            <v>4178052</v>
          </cell>
          <cell r="O5">
            <v>16657712</v>
          </cell>
        </row>
        <row r="6">
          <cell r="C6">
            <v>1756933674</v>
          </cell>
          <cell r="D6">
            <v>71213681</v>
          </cell>
          <cell r="E6">
            <v>10186.536</v>
          </cell>
          <cell r="G6">
            <v>1327705508</v>
          </cell>
          <cell r="H6">
            <v>1132006541.092</v>
          </cell>
          <cell r="J6">
            <v>20728274</v>
          </cell>
          <cell r="K6">
            <v>322314960.28500003</v>
          </cell>
          <cell r="M6">
            <v>2041638573.441</v>
          </cell>
          <cell r="N6">
            <v>4159269</v>
          </cell>
          <cell r="O6">
            <v>16589336</v>
          </cell>
        </row>
        <row r="7">
          <cell r="C7">
            <v>2217602372</v>
          </cell>
          <cell r="D7">
            <v>73967356</v>
          </cell>
          <cell r="E7">
            <v>7842.8680000000004</v>
          </cell>
          <cell r="G7">
            <v>1462721924</v>
          </cell>
          <cell r="H7">
            <v>1198219941.668</v>
          </cell>
          <cell r="J7">
            <v>22054650</v>
          </cell>
          <cell r="K7">
            <v>342338500.49899995</v>
          </cell>
          <cell r="M7">
            <v>2098766125.987</v>
          </cell>
          <cell r="N7">
            <v>4384868</v>
          </cell>
          <cell r="O7">
            <v>16539373</v>
          </cell>
        </row>
        <row r="8">
          <cell r="C8">
            <v>3391045571</v>
          </cell>
          <cell r="D8">
            <v>80610813</v>
          </cell>
          <cell r="E8">
            <v>12721.951999999999</v>
          </cell>
          <cell r="G8">
            <v>1730395496</v>
          </cell>
          <cell r="H8">
            <v>1298330518.448</v>
          </cell>
          <cell r="J8">
            <v>27686293</v>
          </cell>
          <cell r="K8">
            <v>357828988.51199996</v>
          </cell>
          <cell r="M8">
            <v>1616953969.3699999</v>
          </cell>
          <cell r="N8">
            <v>4178650</v>
          </cell>
          <cell r="O8">
            <v>16549273</v>
          </cell>
        </row>
        <row r="9">
          <cell r="C9">
            <v>3661961947</v>
          </cell>
          <cell r="D9">
            <v>82699447</v>
          </cell>
          <cell r="E9">
            <v>9888.6720000000005</v>
          </cell>
          <cell r="G9">
            <v>1782081968</v>
          </cell>
          <cell r="H9">
            <v>1334149371.085</v>
          </cell>
          <cell r="J9">
            <v>28488783</v>
          </cell>
          <cell r="K9">
            <v>367700548.95299995</v>
          </cell>
          <cell r="M9">
            <v>1927799082.158</v>
          </cell>
          <cell r="N9">
            <v>4166733</v>
          </cell>
          <cell r="O9">
            <v>14169151</v>
          </cell>
        </row>
        <row r="10">
          <cell r="C10">
            <v>3990061487</v>
          </cell>
          <cell r="D10">
            <v>88752670</v>
          </cell>
          <cell r="E10">
            <v>9606.6640000000007</v>
          </cell>
          <cell r="G10">
            <v>1943486744</v>
          </cell>
          <cell r="H10">
            <v>1465526517.072</v>
          </cell>
          <cell r="J10">
            <v>32515909</v>
          </cell>
          <cell r="K10">
            <v>373364503.347</v>
          </cell>
          <cell r="M10">
            <v>2051298451.539</v>
          </cell>
          <cell r="N10">
            <v>4542372</v>
          </cell>
          <cell r="O10">
            <v>19861432</v>
          </cell>
        </row>
        <row r="11">
          <cell r="C11">
            <v>3180094379</v>
          </cell>
          <cell r="D11">
            <v>77100575</v>
          </cell>
          <cell r="E11">
            <v>8983.6080000000002</v>
          </cell>
          <cell r="G11">
            <v>1625725852</v>
          </cell>
          <cell r="H11">
            <v>1182316818.5970001</v>
          </cell>
          <cell r="J11">
            <v>26966410</v>
          </cell>
          <cell r="K11">
            <v>316477371.39700001</v>
          </cell>
          <cell r="M11">
            <v>1679826976.408</v>
          </cell>
          <cell r="N11">
            <v>3773877</v>
          </cell>
          <cell r="O11">
            <v>15086607</v>
          </cell>
        </row>
        <row r="12">
          <cell r="C12">
            <v>2881426306</v>
          </cell>
          <cell r="D12">
            <v>84836519</v>
          </cell>
          <cell r="E12">
            <v>9745.7720000000008</v>
          </cell>
          <cell r="G12">
            <v>1701500118</v>
          </cell>
          <cell r="H12">
            <v>1390812778.2940001</v>
          </cell>
          <cell r="J12">
            <v>28154370</v>
          </cell>
          <cell r="K12">
            <v>357084253.009</v>
          </cell>
          <cell r="M12">
            <v>1898551563.8080001</v>
          </cell>
          <cell r="N12">
            <v>4519046</v>
          </cell>
          <cell r="O12">
            <v>17526893</v>
          </cell>
        </row>
        <row r="13">
          <cell r="C13">
            <v>1781237829</v>
          </cell>
          <cell r="D13">
            <v>70726233</v>
          </cell>
          <cell r="E13">
            <v>8915.3880000000008</v>
          </cell>
          <cell r="G13">
            <v>1275685295</v>
          </cell>
          <cell r="H13">
            <v>1071633946.517</v>
          </cell>
          <cell r="J13">
            <v>22876891</v>
          </cell>
          <cell r="K13">
            <v>284342342.85000002</v>
          </cell>
          <cell r="M13">
            <v>1892719421.99</v>
          </cell>
          <cell r="N13">
            <v>3989205</v>
          </cell>
          <cell r="O13">
            <v>14969215</v>
          </cell>
        </row>
        <row r="14">
          <cell r="C14">
            <v>1777359324</v>
          </cell>
          <cell r="D14">
            <v>71157043</v>
          </cell>
          <cell r="E14">
            <v>6798.8239999999996</v>
          </cell>
          <cell r="G14">
            <v>1234062199</v>
          </cell>
          <cell r="H14">
            <v>999956378.51400006</v>
          </cell>
          <cell r="J14">
            <v>20751719</v>
          </cell>
          <cell r="K14">
            <v>270178824.88800001</v>
          </cell>
          <cell r="M14">
            <v>1901084238.7360001</v>
          </cell>
          <cell r="N14">
            <v>3699927</v>
          </cell>
          <cell r="O14">
            <v>16092308</v>
          </cell>
        </row>
        <row r="17">
          <cell r="C17">
            <v>2166436</v>
          </cell>
          <cell r="D17">
            <v>143484</v>
          </cell>
          <cell r="E17">
            <v>16</v>
          </cell>
          <cell r="G17">
            <v>132330</v>
          </cell>
          <cell r="H17">
            <v>3559</v>
          </cell>
          <cell r="J17">
            <v>396</v>
          </cell>
          <cell r="K17">
            <v>557</v>
          </cell>
          <cell r="M17">
            <v>188</v>
          </cell>
          <cell r="N17">
            <v>13190</v>
          </cell>
          <cell r="O17">
            <v>4779</v>
          </cell>
        </row>
        <row r="18">
          <cell r="C18">
            <v>2168465</v>
          </cell>
          <cell r="D18">
            <v>143761</v>
          </cell>
          <cell r="E18">
            <v>17</v>
          </cell>
          <cell r="G18">
            <v>132623</v>
          </cell>
          <cell r="H18">
            <v>3646</v>
          </cell>
          <cell r="J18">
            <v>396</v>
          </cell>
          <cell r="K18">
            <v>571</v>
          </cell>
          <cell r="M18">
            <v>193</v>
          </cell>
          <cell r="N18">
            <v>13162</v>
          </cell>
          <cell r="O18">
            <v>4865</v>
          </cell>
        </row>
        <row r="19">
          <cell r="C19">
            <v>2171715</v>
          </cell>
          <cell r="D19">
            <v>144898</v>
          </cell>
          <cell r="E19">
            <v>17</v>
          </cell>
          <cell r="G19">
            <v>132392</v>
          </cell>
          <cell r="H19">
            <v>3648</v>
          </cell>
          <cell r="J19">
            <v>403</v>
          </cell>
          <cell r="K19">
            <v>576</v>
          </cell>
          <cell r="M19">
            <v>195</v>
          </cell>
          <cell r="N19">
            <v>13114</v>
          </cell>
          <cell r="O19">
            <v>4862</v>
          </cell>
        </row>
        <row r="20">
          <cell r="C20">
            <v>2175573</v>
          </cell>
          <cell r="D20">
            <v>145882</v>
          </cell>
          <cell r="E20">
            <v>16</v>
          </cell>
          <cell r="G20">
            <v>132143</v>
          </cell>
          <cell r="H20">
            <v>3630</v>
          </cell>
          <cell r="J20">
            <v>403</v>
          </cell>
          <cell r="K20">
            <v>574</v>
          </cell>
          <cell r="M20">
            <v>195</v>
          </cell>
          <cell r="N20">
            <v>13075</v>
          </cell>
          <cell r="O20">
            <v>4915</v>
          </cell>
        </row>
        <row r="21">
          <cell r="C21">
            <v>2176358</v>
          </cell>
          <cell r="D21">
            <v>146442</v>
          </cell>
          <cell r="E21">
            <v>16</v>
          </cell>
          <cell r="G21">
            <v>132129</v>
          </cell>
          <cell r="H21">
            <v>3620</v>
          </cell>
          <cell r="J21">
            <v>406</v>
          </cell>
          <cell r="K21">
            <v>571</v>
          </cell>
          <cell r="M21">
            <v>196</v>
          </cell>
          <cell r="N21">
            <v>13029</v>
          </cell>
          <cell r="O21">
            <v>4912</v>
          </cell>
        </row>
        <row r="22">
          <cell r="C22">
            <v>2179048</v>
          </cell>
          <cell r="D22">
            <v>147128</v>
          </cell>
          <cell r="E22">
            <v>15</v>
          </cell>
          <cell r="G22">
            <v>132553</v>
          </cell>
          <cell r="H22">
            <v>3591</v>
          </cell>
          <cell r="J22">
            <v>404</v>
          </cell>
          <cell r="K22">
            <v>565</v>
          </cell>
          <cell r="M22">
            <v>196</v>
          </cell>
          <cell r="N22">
            <v>12989</v>
          </cell>
          <cell r="O22">
            <v>4917</v>
          </cell>
        </row>
        <row r="23">
          <cell r="C23">
            <v>2182946</v>
          </cell>
          <cell r="D23">
            <v>147513</v>
          </cell>
          <cell r="E23">
            <v>15</v>
          </cell>
          <cell r="G23">
            <v>132726</v>
          </cell>
          <cell r="H23">
            <v>3666</v>
          </cell>
          <cell r="J23">
            <v>407</v>
          </cell>
          <cell r="K23">
            <v>574</v>
          </cell>
          <cell r="M23">
            <v>198</v>
          </cell>
          <cell r="N23">
            <v>12947</v>
          </cell>
          <cell r="O23">
            <v>4931</v>
          </cell>
        </row>
        <row r="24">
          <cell r="C24">
            <v>2186660</v>
          </cell>
          <cell r="D24">
            <v>148604</v>
          </cell>
          <cell r="E24">
            <v>14</v>
          </cell>
          <cell r="G24">
            <v>132833</v>
          </cell>
          <cell r="H24">
            <v>3687</v>
          </cell>
          <cell r="J24">
            <v>407</v>
          </cell>
          <cell r="K24">
            <v>572</v>
          </cell>
          <cell r="M24">
            <v>200</v>
          </cell>
          <cell r="N24">
            <v>12897</v>
          </cell>
          <cell r="O24">
            <v>4953</v>
          </cell>
        </row>
        <row r="25">
          <cell r="C25">
            <v>2188211</v>
          </cell>
          <cell r="D25">
            <v>149461</v>
          </cell>
          <cell r="E25">
            <v>15</v>
          </cell>
          <cell r="G25">
            <v>132445</v>
          </cell>
          <cell r="H25">
            <v>3704</v>
          </cell>
          <cell r="J25">
            <v>406</v>
          </cell>
          <cell r="K25">
            <v>576</v>
          </cell>
          <cell r="M25">
            <v>200</v>
          </cell>
          <cell r="N25">
            <v>12844</v>
          </cell>
          <cell r="O25">
            <v>4994</v>
          </cell>
        </row>
        <row r="26">
          <cell r="C26">
            <v>2192423</v>
          </cell>
          <cell r="D26">
            <v>149935</v>
          </cell>
          <cell r="E26">
            <v>15</v>
          </cell>
          <cell r="G26">
            <v>132346</v>
          </cell>
          <cell r="H26">
            <v>3716</v>
          </cell>
          <cell r="J26">
            <v>409</v>
          </cell>
          <cell r="K26">
            <v>576</v>
          </cell>
          <cell r="M26">
            <v>200</v>
          </cell>
          <cell r="N26">
            <v>12788</v>
          </cell>
          <cell r="O26">
            <v>5000</v>
          </cell>
        </row>
        <row r="27">
          <cell r="C27">
            <v>2194213</v>
          </cell>
          <cell r="D27">
            <v>148862</v>
          </cell>
          <cell r="E27">
            <v>16</v>
          </cell>
          <cell r="G27">
            <v>133099</v>
          </cell>
          <cell r="H27">
            <v>3713</v>
          </cell>
          <cell r="J27">
            <v>410</v>
          </cell>
          <cell r="K27">
            <v>580</v>
          </cell>
          <cell r="M27">
            <v>202</v>
          </cell>
          <cell r="N27">
            <v>12737</v>
          </cell>
          <cell r="O27">
            <v>5008</v>
          </cell>
        </row>
        <row r="28">
          <cell r="C28">
            <v>2198225</v>
          </cell>
          <cell r="D28">
            <v>148107</v>
          </cell>
          <cell r="E28">
            <v>16</v>
          </cell>
          <cell r="G28">
            <v>134120</v>
          </cell>
          <cell r="H28">
            <v>3742</v>
          </cell>
          <cell r="J28">
            <v>413</v>
          </cell>
          <cell r="K28">
            <v>586</v>
          </cell>
          <cell r="M28">
            <v>204</v>
          </cell>
          <cell r="N28">
            <v>12698</v>
          </cell>
          <cell r="O28">
            <v>5100</v>
          </cell>
        </row>
        <row r="43">
          <cell r="G43">
            <v>52389427</v>
          </cell>
          <cell r="H43">
            <v>29002558</v>
          </cell>
          <cell r="J43">
            <v>678730</v>
          </cell>
          <cell r="K43">
            <v>8460141</v>
          </cell>
        </row>
        <row r="57">
          <cell r="G57">
            <v>26542588</v>
          </cell>
          <cell r="H57">
            <v>12485077</v>
          </cell>
          <cell r="J57">
            <v>500220</v>
          </cell>
          <cell r="K57">
            <v>3585075</v>
          </cell>
        </row>
        <row r="72">
          <cell r="H72">
            <v>29181130.650000002</v>
          </cell>
          <cell r="K72">
            <v>6994704.1000000015</v>
          </cell>
          <cell r="M72">
            <v>29729170.09</v>
          </cell>
        </row>
        <row r="86">
          <cell r="G86">
            <v>72294862</v>
          </cell>
          <cell r="H86">
            <v>2086434</v>
          </cell>
          <cell r="J86">
            <v>1040920</v>
          </cell>
          <cell r="K86">
            <v>449175</v>
          </cell>
        </row>
      </sheetData>
      <sheetData sheetId="14">
        <row r="259">
          <cell r="E259">
            <v>258219.18</v>
          </cell>
        </row>
        <row r="260">
          <cell r="E260">
            <v>5153716.4800000004</v>
          </cell>
        </row>
      </sheetData>
      <sheetData sheetId="15">
        <row r="2">
          <cell r="H2">
            <v>210095971.03999999</v>
          </cell>
          <cell r="I2">
            <v>22908969.279999997</v>
          </cell>
          <cell r="J2">
            <v>20503986.850000001</v>
          </cell>
        </row>
        <row r="3">
          <cell r="H3">
            <v>5048803.0999999987</v>
          </cell>
          <cell r="I3">
            <v>712478.86</v>
          </cell>
          <cell r="J3">
            <v>1435683.0600000003</v>
          </cell>
        </row>
        <row r="4">
          <cell r="H4">
            <v>93774196.109999999</v>
          </cell>
          <cell r="I4">
            <v>11003600.749999998</v>
          </cell>
          <cell r="J4">
            <v>16344103.76</v>
          </cell>
        </row>
        <row r="5">
          <cell r="H5">
            <v>1252382.4000000001</v>
          </cell>
          <cell r="I5">
            <v>204328.08</v>
          </cell>
          <cell r="J5">
            <v>109951.56999999999</v>
          </cell>
        </row>
        <row r="8">
          <cell r="H8">
            <v>643.24999999999989</v>
          </cell>
          <cell r="I8">
            <v>75.22</v>
          </cell>
          <cell r="J8">
            <v>185.65</v>
          </cell>
        </row>
        <row r="9">
          <cell r="H9">
            <v>63240470.380000003</v>
          </cell>
          <cell r="I9">
            <v>8625738</v>
          </cell>
          <cell r="J9">
            <v>8886425.75</v>
          </cell>
        </row>
        <row r="10">
          <cell r="H10">
            <v>14721042.390000001</v>
          </cell>
          <cell r="I10">
            <v>2674868.5799999996</v>
          </cell>
          <cell r="J10">
            <v>1121580.74</v>
          </cell>
        </row>
        <row r="11">
          <cell r="H11">
            <v>53561083.190000005</v>
          </cell>
          <cell r="I11">
            <v>184708.07</v>
          </cell>
          <cell r="J11">
            <v>119519.18999999999</v>
          </cell>
        </row>
        <row r="14">
          <cell r="H14">
            <v>0</v>
          </cell>
          <cell r="I14">
            <v>2.41</v>
          </cell>
          <cell r="J14">
            <v>1018511.58</v>
          </cell>
        </row>
        <row r="15">
          <cell r="H15">
            <v>0</v>
          </cell>
          <cell r="I15">
            <v>60.06</v>
          </cell>
          <cell r="J15">
            <v>4012223.64</v>
          </cell>
        </row>
      </sheetData>
      <sheetData sheetId="16">
        <row r="3">
          <cell r="D3">
            <v>42499822.25</v>
          </cell>
          <cell r="E3">
            <v>101005614.06</v>
          </cell>
          <cell r="F3">
            <v>257962303.02000001</v>
          </cell>
          <cell r="G3">
            <v>504034033.32999998</v>
          </cell>
          <cell r="H3">
            <v>0</v>
          </cell>
        </row>
        <row r="4">
          <cell r="D4">
            <v>3506540.12</v>
          </cell>
          <cell r="E4"/>
          <cell r="F4"/>
          <cell r="G4"/>
          <cell r="H4"/>
        </row>
        <row r="5">
          <cell r="D5">
            <v>17395.810000000001</v>
          </cell>
          <cell r="E5">
            <v>881210.15</v>
          </cell>
          <cell r="F5">
            <v>1759453.3</v>
          </cell>
          <cell r="G5">
            <v>2342683.04</v>
          </cell>
          <cell r="H5"/>
        </row>
        <row r="6">
          <cell r="D6">
            <v>212782.57</v>
          </cell>
          <cell r="E6">
            <v>383801.65</v>
          </cell>
          <cell r="F6">
            <v>4251053.6500000004</v>
          </cell>
          <cell r="G6">
            <v>7502282.7800000003</v>
          </cell>
          <cell r="H6"/>
        </row>
        <row r="7">
          <cell r="D7"/>
          <cell r="E7"/>
          <cell r="F7"/>
          <cell r="G7"/>
          <cell r="H7">
            <v>31347838.16</v>
          </cell>
        </row>
        <row r="8">
          <cell r="D8">
            <v>3628920.69</v>
          </cell>
          <cell r="E8">
            <v>30219670.890000001</v>
          </cell>
          <cell r="F8">
            <v>102371258.5</v>
          </cell>
          <cell r="G8">
            <v>238640531.63999999</v>
          </cell>
          <cell r="H8"/>
        </row>
        <row r="9">
          <cell r="D9">
            <v>1735171.97</v>
          </cell>
          <cell r="E9">
            <v>1662422.26</v>
          </cell>
          <cell r="F9">
            <v>29197824.190000001</v>
          </cell>
          <cell r="G9">
            <v>57945374.280000001</v>
          </cell>
          <cell r="H9"/>
        </row>
        <row r="10">
          <cell r="D10">
            <v>2818107.98</v>
          </cell>
          <cell r="E10">
            <v>7636448.9000000004</v>
          </cell>
          <cell r="F10">
            <v>4107302.49</v>
          </cell>
          <cell r="G10">
            <v>11311502.369999999</v>
          </cell>
          <cell r="H10"/>
        </row>
        <row r="11">
          <cell r="D11">
            <v>314.17</v>
          </cell>
          <cell r="E11">
            <v>860.54</v>
          </cell>
          <cell r="F11">
            <v>522.12</v>
          </cell>
          <cell r="G11">
            <v>1437.76</v>
          </cell>
          <cell r="H11"/>
        </row>
        <row r="13">
          <cell r="D13">
            <v>322762.33</v>
          </cell>
          <cell r="E13">
            <v>582175.06000000006</v>
          </cell>
          <cell r="F13">
            <v>11138787.470000001</v>
          </cell>
          <cell r="G13">
            <v>15999160.83</v>
          </cell>
          <cell r="H13"/>
        </row>
        <row r="14">
          <cell r="D14">
            <v>1201178.57</v>
          </cell>
          <cell r="E14">
            <v>1157777.46</v>
          </cell>
          <cell r="F14">
            <v>36990658.520000003</v>
          </cell>
          <cell r="G14">
            <v>65261587.960000001</v>
          </cell>
          <cell r="H14"/>
        </row>
        <row r="17">
          <cell r="D17">
            <v>378764.11</v>
          </cell>
          <cell r="E17">
            <v>3731075.62</v>
          </cell>
          <cell r="F17">
            <v>61200839.140000001</v>
          </cell>
          <cell r="G17">
            <v>13382152.15</v>
          </cell>
          <cell r="H17">
            <v>0</v>
          </cell>
        </row>
        <row r="18">
          <cell r="H18">
            <v>29902758.760000002</v>
          </cell>
        </row>
        <row r="19">
          <cell r="D19">
            <v>0</v>
          </cell>
          <cell r="E19">
            <v>0</v>
          </cell>
          <cell r="F19">
            <v>0</v>
          </cell>
          <cell r="G19">
            <v>0</v>
          </cell>
        </row>
      </sheetData>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33">
    <tabColor rgb="FF00B050"/>
  </sheetPr>
  <dimension ref="A1:H37"/>
  <sheetViews>
    <sheetView view="pageBreakPreview" zoomScale="60" zoomScaleNormal="100" workbookViewId="0">
      <selection activeCell="F46" sqref="F46"/>
    </sheetView>
  </sheetViews>
  <sheetFormatPr defaultColWidth="14.42578125" defaultRowHeight="11.25" x14ac:dyDescent="0.2"/>
  <cols>
    <col min="1" max="1" width="4.7109375" style="16" customWidth="1"/>
    <col min="2" max="2" width="39.85546875" style="16" customWidth="1"/>
    <col min="3" max="3" width="9.28515625" style="16" customWidth="1"/>
    <col min="4" max="4" width="14.42578125" style="16"/>
    <col min="5" max="5" width="15.140625" style="16" bestFit="1" customWidth="1"/>
    <col min="6" max="16384" width="14.42578125" style="16"/>
  </cols>
  <sheetData>
    <row r="1" spans="1:8" s="33" customFormat="1" x14ac:dyDescent="0.2"/>
    <row r="2" spans="1:8" x14ac:dyDescent="0.2">
      <c r="A2" s="1"/>
      <c r="B2" s="189" t="s">
        <v>0</v>
      </c>
      <c r="C2" s="190" t="s">
        <v>585</v>
      </c>
      <c r="H2" s="12" t="s">
        <v>99</v>
      </c>
    </row>
    <row r="3" spans="1:8" x14ac:dyDescent="0.2">
      <c r="B3" s="191" t="s">
        <v>586</v>
      </c>
      <c r="C3" s="192"/>
      <c r="D3" s="195"/>
      <c r="E3" s="195"/>
      <c r="H3" s="12" t="s">
        <v>100</v>
      </c>
    </row>
    <row r="4" spans="1:8" x14ac:dyDescent="0.2">
      <c r="B4" s="191" t="s">
        <v>587</v>
      </c>
      <c r="C4" s="192"/>
      <c r="D4" s="195"/>
      <c r="E4" s="195"/>
    </row>
    <row r="5" spans="1:8" x14ac:dyDescent="0.2">
      <c r="B5" s="193" t="s">
        <v>73</v>
      </c>
      <c r="C5" s="192"/>
      <c r="D5" s="196"/>
      <c r="E5" s="196"/>
    </row>
    <row r="6" spans="1:8" x14ac:dyDescent="0.2">
      <c r="B6" s="260" t="s">
        <v>702</v>
      </c>
      <c r="C6" s="192"/>
      <c r="D6" s="195"/>
      <c r="E6" s="195"/>
    </row>
    <row r="7" spans="1:8" x14ac:dyDescent="0.2">
      <c r="B7" s="194" t="s">
        <v>643</v>
      </c>
      <c r="C7" s="33"/>
      <c r="D7" s="195"/>
      <c r="E7" s="195"/>
    </row>
    <row r="9" spans="1:8" x14ac:dyDescent="0.15">
      <c r="A9" s="50"/>
      <c r="B9" s="50"/>
      <c r="C9" s="51" t="s">
        <v>74</v>
      </c>
      <c r="D9" s="51" t="s">
        <v>75</v>
      </c>
      <c r="E9" s="51" t="s">
        <v>76</v>
      </c>
      <c r="F9" s="51" t="s">
        <v>77</v>
      </c>
      <c r="G9" s="51" t="s">
        <v>78</v>
      </c>
      <c r="H9" s="51" t="s">
        <v>84</v>
      </c>
    </row>
    <row r="10" spans="1:8" ht="22.5" x14ac:dyDescent="0.2">
      <c r="A10" s="14" t="s">
        <v>15</v>
      </c>
      <c r="B10" s="14" t="s">
        <v>86</v>
      </c>
      <c r="C10" s="14" t="s">
        <v>85</v>
      </c>
      <c r="D10" s="14" t="s">
        <v>560</v>
      </c>
      <c r="E10" s="14" t="s">
        <v>25</v>
      </c>
      <c r="F10" s="14" t="s">
        <v>557</v>
      </c>
      <c r="G10" s="14" t="s">
        <v>558</v>
      </c>
      <c r="H10" s="14" t="s">
        <v>559</v>
      </c>
    </row>
    <row r="12" spans="1:8" x14ac:dyDescent="0.2">
      <c r="A12" s="37">
        <v>1</v>
      </c>
      <c r="B12" s="11" t="s">
        <v>31</v>
      </c>
      <c r="C12" s="52" t="s">
        <v>81</v>
      </c>
      <c r="D12" s="53"/>
      <c r="E12" s="54"/>
      <c r="F12" s="36"/>
      <c r="G12" s="36"/>
      <c r="H12" s="36"/>
    </row>
    <row r="13" spans="1:8" x14ac:dyDescent="0.2">
      <c r="A13" s="37">
        <f>A12+1</f>
        <v>2</v>
      </c>
      <c r="B13" s="24" t="s">
        <v>32</v>
      </c>
      <c r="C13" s="37"/>
      <c r="D13" s="58">
        <f>'II-H-3.1'!P81</f>
        <v>26378700</v>
      </c>
      <c r="E13" s="58">
        <f>'II-H-1.1'!K13</f>
        <v>29595959305.284103</v>
      </c>
      <c r="F13" s="36"/>
      <c r="G13" s="36"/>
      <c r="H13" s="36"/>
    </row>
    <row r="14" spans="1:8" x14ac:dyDescent="0.2">
      <c r="B14" s="33"/>
      <c r="D14" s="53"/>
      <c r="E14" s="60"/>
      <c r="F14" s="55"/>
      <c r="G14" s="36"/>
      <c r="H14" s="36"/>
    </row>
    <row r="15" spans="1:8" x14ac:dyDescent="0.2">
      <c r="A15" s="37">
        <f>A13+1</f>
        <v>3</v>
      </c>
      <c r="B15" s="11" t="s">
        <v>33</v>
      </c>
      <c r="C15" s="52" t="s">
        <v>81</v>
      </c>
      <c r="D15" s="58"/>
      <c r="E15" s="58"/>
      <c r="F15" s="36"/>
      <c r="G15" s="36"/>
      <c r="H15" s="36"/>
    </row>
    <row r="16" spans="1:8" x14ac:dyDescent="0.2">
      <c r="A16" s="37">
        <f>A15+1</f>
        <v>4</v>
      </c>
      <c r="B16" s="24" t="s">
        <v>32</v>
      </c>
      <c r="C16" s="37"/>
      <c r="D16" s="58">
        <f>'II-H-3.1'!P84</f>
        <v>1777284</v>
      </c>
      <c r="E16" s="60">
        <f>'II-H-1.1'!K16</f>
        <v>921286390.18790042</v>
      </c>
      <c r="F16" s="55"/>
      <c r="G16" s="53"/>
      <c r="H16" s="36"/>
    </row>
    <row r="17" spans="1:8" x14ac:dyDescent="0.2">
      <c r="A17" s="37">
        <f>A16+1</f>
        <v>5</v>
      </c>
      <c r="B17" s="24" t="s">
        <v>34</v>
      </c>
      <c r="C17" s="37"/>
      <c r="D17" s="59">
        <f>'II-H-3.1'!P85</f>
        <v>192</v>
      </c>
      <c r="E17" s="59">
        <f>'II-H-1.1'!K17</f>
        <v>120516.948</v>
      </c>
      <c r="F17" s="55"/>
      <c r="G17" s="36"/>
      <c r="H17" s="53"/>
    </row>
    <row r="18" spans="1:8" x14ac:dyDescent="0.2">
      <c r="A18" s="37">
        <f>A17+1</f>
        <v>6</v>
      </c>
      <c r="B18" s="26" t="s">
        <v>1</v>
      </c>
      <c r="D18" s="58">
        <f>D16+D17</f>
        <v>1777476</v>
      </c>
      <c r="E18" s="58">
        <f>E16+E17</f>
        <v>921406907.13590038</v>
      </c>
      <c r="F18" s="56"/>
      <c r="G18" s="36"/>
      <c r="H18" s="36"/>
    </row>
    <row r="19" spans="1:8" x14ac:dyDescent="0.2">
      <c r="B19" s="25"/>
      <c r="C19" s="37"/>
      <c r="D19" s="58"/>
      <c r="E19" s="58"/>
      <c r="F19" s="36"/>
      <c r="G19" s="36"/>
      <c r="H19" s="36"/>
    </row>
    <row r="20" spans="1:8" x14ac:dyDescent="0.2">
      <c r="A20" s="37">
        <f>A18+1</f>
        <v>7</v>
      </c>
      <c r="B20" s="11" t="s">
        <v>35</v>
      </c>
      <c r="C20" s="52" t="s">
        <v>81</v>
      </c>
      <c r="D20" s="58"/>
      <c r="E20" s="60"/>
      <c r="F20" s="55"/>
      <c r="G20" s="53"/>
      <c r="H20" s="36"/>
    </row>
    <row r="21" spans="1:8" x14ac:dyDescent="0.2">
      <c r="A21" s="37">
        <f>A20+1</f>
        <v>8</v>
      </c>
      <c r="B21" s="24" t="s">
        <v>32</v>
      </c>
      <c r="C21" s="37"/>
      <c r="D21" s="58">
        <f>'II-H-3.1'!P89</f>
        <v>1609440</v>
      </c>
      <c r="E21" s="60">
        <f>'II-H-1.1'!K21</f>
        <v>18065065545.414669</v>
      </c>
      <c r="F21" s="55">
        <f>'II-H-4.1.9'!F22</f>
        <v>79133672</v>
      </c>
      <c r="G21" s="58">
        <f>'II-H-4.1.9'!G22</f>
        <v>72100984</v>
      </c>
      <c r="H21" s="58"/>
    </row>
    <row r="22" spans="1:8" x14ac:dyDescent="0.2">
      <c r="A22" s="37">
        <f>A21+1</f>
        <v>9</v>
      </c>
      <c r="B22" s="24" t="s">
        <v>34</v>
      </c>
      <c r="D22" s="59">
        <f>'II-H-3.1'!P90</f>
        <v>44904</v>
      </c>
      <c r="E22" s="59">
        <f>'II-H-1.1'!K22</f>
        <v>14488687491.294603</v>
      </c>
      <c r="F22" s="180">
        <f>'II-H-4.1.9'!F23</f>
        <v>41998407</v>
      </c>
      <c r="G22" s="58"/>
      <c r="H22" s="58">
        <f>'II-H-4.1.9'!G23</f>
        <v>31935848.93653553</v>
      </c>
    </row>
    <row r="23" spans="1:8" x14ac:dyDescent="0.2">
      <c r="A23" s="37">
        <f>A22+1</f>
        <v>10</v>
      </c>
      <c r="B23" s="26" t="s">
        <v>1</v>
      </c>
      <c r="D23" s="58">
        <f>D21+D22</f>
        <v>1654344</v>
      </c>
      <c r="E23" s="58">
        <f>E21+E22</f>
        <v>32553753036.709274</v>
      </c>
      <c r="F23" s="36"/>
      <c r="G23" s="58"/>
      <c r="H23" s="58"/>
    </row>
    <row r="24" spans="1:8" x14ac:dyDescent="0.2">
      <c r="B24" s="33"/>
      <c r="D24" s="58"/>
      <c r="E24" s="60"/>
      <c r="F24" s="57"/>
      <c r="G24" s="58"/>
      <c r="H24" s="58"/>
    </row>
    <row r="25" spans="1:8" x14ac:dyDescent="0.2">
      <c r="A25" s="37">
        <f>A23+1</f>
        <v>11</v>
      </c>
      <c r="B25" s="11" t="s">
        <v>36</v>
      </c>
      <c r="C25" s="52" t="s">
        <v>82</v>
      </c>
      <c r="D25" s="58"/>
      <c r="E25" s="58"/>
      <c r="F25" s="36"/>
      <c r="G25" s="58"/>
      <c r="H25" s="58"/>
    </row>
    <row r="26" spans="1:8" x14ac:dyDescent="0.2">
      <c r="A26" s="37">
        <f>A25+1</f>
        <v>12</v>
      </c>
      <c r="B26" s="24" t="s">
        <v>32</v>
      </c>
      <c r="C26" s="37"/>
      <c r="D26" s="58">
        <f>'II-H-3.1'!P94</f>
        <v>4956</v>
      </c>
      <c r="E26" s="60">
        <f>'II-H-1.1'!K26</f>
        <v>294479630.32445562</v>
      </c>
      <c r="F26" s="58">
        <f>'II-H-4.1.9'!F27</f>
        <v>1185678</v>
      </c>
      <c r="G26" s="58">
        <f>'II-H-4.1.9'!G27</f>
        <v>1044827</v>
      </c>
      <c r="H26" s="58"/>
    </row>
    <row r="27" spans="1:8" x14ac:dyDescent="0.2">
      <c r="A27" s="37">
        <f>A26+1</f>
        <v>13</v>
      </c>
      <c r="B27" s="24" t="s">
        <v>34</v>
      </c>
      <c r="D27" s="59">
        <f>'II-H-3.1'!P95</f>
        <v>7032</v>
      </c>
      <c r="E27" s="59">
        <f>'II-H-1.1'!K27</f>
        <v>3947031340.0344663</v>
      </c>
      <c r="F27" s="58">
        <f>'II-H-4.1.9'!F28</f>
        <v>12247170</v>
      </c>
      <c r="G27" s="58"/>
      <c r="H27" s="58">
        <f>'II-H-4.1.9'!G28</f>
        <v>7602788.7950524529</v>
      </c>
    </row>
    <row r="28" spans="1:8" x14ac:dyDescent="0.2">
      <c r="A28" s="37">
        <f>A27+1</f>
        <v>14</v>
      </c>
      <c r="B28" s="26" t="s">
        <v>1</v>
      </c>
      <c r="D28" s="58">
        <f>'II-H-1.1'!E28</f>
        <v>999</v>
      </c>
      <c r="E28" s="60">
        <f>E26+E27</f>
        <v>4241510970.358922</v>
      </c>
      <c r="F28" s="60"/>
      <c r="G28" s="58"/>
      <c r="H28" s="58"/>
    </row>
    <row r="29" spans="1:8" x14ac:dyDescent="0.2">
      <c r="B29" s="33"/>
      <c r="D29" s="58"/>
      <c r="E29" s="3"/>
      <c r="F29" s="3"/>
      <c r="G29" s="3"/>
      <c r="H29" s="3"/>
    </row>
    <row r="30" spans="1:8" x14ac:dyDescent="0.2">
      <c r="A30" s="37">
        <f>A28+1</f>
        <v>15</v>
      </c>
      <c r="B30" s="11" t="s">
        <v>19</v>
      </c>
      <c r="C30" s="52" t="s">
        <v>83</v>
      </c>
      <c r="D30" s="58"/>
      <c r="E30" s="3"/>
      <c r="F30" s="3"/>
      <c r="G30" s="3"/>
      <c r="H30" s="3"/>
    </row>
    <row r="31" spans="1:8" x14ac:dyDescent="0.2">
      <c r="A31" s="37">
        <f>A30+1</f>
        <v>16</v>
      </c>
      <c r="B31" s="24" t="s">
        <v>34</v>
      </c>
      <c r="C31" s="37"/>
      <c r="D31" s="58">
        <f>'II-H-3.1'!P99</f>
        <v>2448</v>
      </c>
      <c r="E31" s="3">
        <f>'II-H-1.1'!K31</f>
        <v>22731603797.508335</v>
      </c>
      <c r="F31" s="3"/>
      <c r="G31" s="3"/>
      <c r="H31" s="3">
        <f>'II-H-4.1.9'!G33</f>
        <v>29796611.836800002</v>
      </c>
    </row>
    <row r="32" spans="1:8" x14ac:dyDescent="0.2">
      <c r="B32" s="33"/>
      <c r="D32" s="58"/>
      <c r="E32" s="3"/>
      <c r="F32" s="3"/>
      <c r="G32" s="3"/>
      <c r="H32" s="3"/>
    </row>
    <row r="33" spans="1:8" x14ac:dyDescent="0.2">
      <c r="A33" s="37">
        <f>A31+1</f>
        <v>17</v>
      </c>
      <c r="B33" s="11" t="s">
        <v>37</v>
      </c>
      <c r="C33" s="52" t="s">
        <v>81</v>
      </c>
      <c r="D33" s="58"/>
      <c r="E33" s="3"/>
      <c r="F33" s="3"/>
      <c r="G33" s="3"/>
      <c r="H33" s="3"/>
    </row>
    <row r="34" spans="1:8" x14ac:dyDescent="0.2">
      <c r="A34" s="37">
        <f>A33+1</f>
        <v>18</v>
      </c>
      <c r="B34" s="24" t="s">
        <v>38</v>
      </c>
      <c r="C34" s="52"/>
      <c r="D34" s="58">
        <f>'II-H-3.1'!P102</f>
        <v>152376</v>
      </c>
      <c r="E34" s="3">
        <f>'II-H-1.1'!K34</f>
        <v>48990596</v>
      </c>
      <c r="F34" s="3"/>
      <c r="G34" s="3"/>
      <c r="H34" s="3"/>
    </row>
    <row r="35" spans="1:8" x14ac:dyDescent="0.2">
      <c r="A35" s="33"/>
      <c r="B35" s="33"/>
      <c r="C35" s="33"/>
      <c r="D35" s="58"/>
      <c r="E35" s="3"/>
      <c r="F35" s="3"/>
      <c r="G35" s="3"/>
      <c r="H35" s="3"/>
    </row>
    <row r="36" spans="1:8" x14ac:dyDescent="0.2">
      <c r="A36" s="5">
        <f>A34+1</f>
        <v>19</v>
      </c>
      <c r="B36" s="11" t="s">
        <v>39</v>
      </c>
      <c r="C36" s="52" t="s">
        <v>81</v>
      </c>
      <c r="D36" s="58"/>
      <c r="E36" s="3"/>
      <c r="F36" s="3"/>
      <c r="G36" s="3"/>
      <c r="H36" s="3"/>
    </row>
    <row r="37" spans="1:8" x14ac:dyDescent="0.2">
      <c r="A37" s="5">
        <f>A36+1</f>
        <v>20</v>
      </c>
      <c r="B37" s="24" t="s">
        <v>38</v>
      </c>
      <c r="C37" s="33"/>
      <c r="D37" s="58">
        <f>'II-H-3.1'!P105</f>
        <v>61200</v>
      </c>
      <c r="E37" s="3">
        <f>'II-H-1.1'!K37</f>
        <v>204275174</v>
      </c>
      <c r="F37" s="3"/>
      <c r="G37" s="3"/>
      <c r="H37" s="3"/>
    </row>
  </sheetData>
  <pageMargins left="0.7" right="0.7" top="0.75" bottom="0.75" header="0.3" footer="0.3"/>
  <pageSetup scale="72" orientation="landscape" r:id="rId1"/>
  <headerFooter>
    <oddHeader xml:space="preserve">&amp;RSOAH DOCKET NO. 473-19-3864
PUC Docket No. 49421
&amp;F
Page &amp;P of &amp;N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34">
    <tabColor rgb="FF00B050"/>
  </sheetPr>
  <dimension ref="A1:K40"/>
  <sheetViews>
    <sheetView view="pageBreakPreview" zoomScale="60" zoomScaleNormal="100" workbookViewId="0">
      <selection activeCell="F46" sqref="F46"/>
    </sheetView>
  </sheetViews>
  <sheetFormatPr defaultColWidth="14.42578125" defaultRowHeight="11.25" x14ac:dyDescent="0.2"/>
  <cols>
    <col min="1" max="1" width="4.7109375" style="16" customWidth="1"/>
    <col min="2" max="2" width="39.7109375" style="16" customWidth="1"/>
    <col min="3" max="3" width="11.7109375" style="16" customWidth="1"/>
    <col min="4" max="16384" width="14.42578125" style="16"/>
  </cols>
  <sheetData>
    <row r="1" spans="1:11" s="33" customFormat="1" x14ac:dyDescent="0.2"/>
    <row r="2" spans="1:11" x14ac:dyDescent="0.2">
      <c r="A2" s="1"/>
      <c r="B2" s="197" t="s">
        <v>0</v>
      </c>
      <c r="C2" s="198" t="s">
        <v>585</v>
      </c>
      <c r="K2" s="12" t="s">
        <v>101</v>
      </c>
    </row>
    <row r="3" spans="1:11" x14ac:dyDescent="0.2">
      <c r="B3" s="199" t="s">
        <v>586</v>
      </c>
      <c r="C3" s="200"/>
      <c r="D3" s="17"/>
      <c r="K3" s="12" t="s">
        <v>100</v>
      </c>
    </row>
    <row r="4" spans="1:11" x14ac:dyDescent="0.2">
      <c r="B4" s="199" t="s">
        <v>590</v>
      </c>
      <c r="C4" s="200"/>
    </row>
    <row r="5" spans="1:11" x14ac:dyDescent="0.2">
      <c r="B5" s="193" t="s">
        <v>73</v>
      </c>
      <c r="C5" s="200"/>
    </row>
    <row r="6" spans="1:11" x14ac:dyDescent="0.2">
      <c r="B6" s="193" t="s">
        <v>702</v>
      </c>
      <c r="C6" s="200"/>
    </row>
    <row r="7" spans="1:11" x14ac:dyDescent="0.2">
      <c r="B7" s="194" t="s">
        <v>643</v>
      </c>
      <c r="C7" s="9"/>
    </row>
    <row r="9" spans="1:11" x14ac:dyDescent="0.15">
      <c r="D9" s="51" t="s">
        <v>74</v>
      </c>
      <c r="E9" s="51" t="s">
        <v>75</v>
      </c>
      <c r="F9" s="51" t="s">
        <v>76</v>
      </c>
      <c r="G9" s="51" t="s">
        <v>77</v>
      </c>
      <c r="H9" s="51" t="s">
        <v>78</v>
      </c>
      <c r="I9" s="51" t="s">
        <v>84</v>
      </c>
      <c r="J9" s="51" t="s">
        <v>79</v>
      </c>
      <c r="K9" s="51" t="s">
        <v>80</v>
      </c>
    </row>
    <row r="10" spans="1:11" ht="45" x14ac:dyDescent="0.2">
      <c r="A10" s="14" t="s">
        <v>15</v>
      </c>
      <c r="B10" s="14" t="s">
        <v>18</v>
      </c>
      <c r="C10" s="14" t="s">
        <v>2</v>
      </c>
      <c r="D10" s="14" t="s">
        <v>567</v>
      </c>
      <c r="E10" s="14" t="s">
        <v>23</v>
      </c>
      <c r="F10" s="14" t="s">
        <v>24</v>
      </c>
      <c r="G10" s="14" t="s">
        <v>28</v>
      </c>
      <c r="H10" s="14" t="s">
        <v>29</v>
      </c>
      <c r="I10" s="14" t="s">
        <v>561</v>
      </c>
      <c r="J10" s="14" t="s">
        <v>30</v>
      </c>
      <c r="K10" s="14" t="s">
        <v>25</v>
      </c>
    </row>
    <row r="11" spans="1:11" s="10" customFormat="1" x14ac:dyDescent="0.2">
      <c r="A11" s="15"/>
      <c r="B11" s="15"/>
      <c r="C11" s="28"/>
      <c r="D11" s="27"/>
      <c r="E11" s="27"/>
      <c r="F11" s="27"/>
      <c r="G11" s="27"/>
      <c r="H11" s="27"/>
      <c r="I11" s="27"/>
      <c r="J11" s="27"/>
      <c r="K11" s="27"/>
    </row>
    <row r="12" spans="1:11" x14ac:dyDescent="0.2">
      <c r="A12" s="5">
        <v>1</v>
      </c>
      <c r="B12" s="11" t="s">
        <v>31</v>
      </c>
      <c r="C12" s="29" t="s">
        <v>52</v>
      </c>
      <c r="D12" s="3"/>
      <c r="E12" s="3"/>
      <c r="F12" s="3"/>
      <c r="G12" s="3"/>
      <c r="H12" s="3"/>
      <c r="I12" s="3"/>
      <c r="J12" s="3"/>
      <c r="K12" s="3"/>
    </row>
    <row r="13" spans="1:11" x14ac:dyDescent="0.2">
      <c r="A13" s="5">
        <f>1+A12</f>
        <v>2</v>
      </c>
      <c r="B13" s="24" t="s">
        <v>32</v>
      </c>
      <c r="D13" s="3">
        <f>'II-H-3.1'!P13/12</f>
        <v>2181689.4166666665</v>
      </c>
      <c r="E13" s="3">
        <f>'II-H-3.1'!O13</f>
        <v>2198225</v>
      </c>
      <c r="F13" s="3">
        <f>'II-H-1.2'!C26</f>
        <v>30568694098</v>
      </c>
      <c r="G13" s="3">
        <f>'II-H-1.2'!D26</f>
        <v>-1140057980</v>
      </c>
      <c r="H13" s="3">
        <f>'II-H-1.2'!E26</f>
        <v>213839654</v>
      </c>
      <c r="I13" s="3">
        <f>'II-H-1.2'!F26</f>
        <v>-46516466.715895168</v>
      </c>
      <c r="J13" s="3"/>
      <c r="K13" s="3">
        <f>F13+G13+H13+I13+J13</f>
        <v>29595959305.284103</v>
      </c>
    </row>
    <row r="14" spans="1:11" s="20" customFormat="1" x14ac:dyDescent="0.2">
      <c r="A14" s="5"/>
      <c r="C14" s="29"/>
      <c r="D14" s="3"/>
      <c r="E14" s="3"/>
      <c r="F14" s="3"/>
      <c r="G14" s="3"/>
      <c r="H14" s="3"/>
      <c r="I14" s="3"/>
      <c r="J14" s="3"/>
      <c r="K14" s="3"/>
    </row>
    <row r="15" spans="1:11" x14ac:dyDescent="0.2">
      <c r="A15" s="5">
        <f>1+A13</f>
        <v>3</v>
      </c>
      <c r="B15" s="11" t="s">
        <v>33</v>
      </c>
      <c r="C15" s="29" t="s">
        <v>53</v>
      </c>
      <c r="D15" s="3"/>
      <c r="E15" s="3"/>
      <c r="F15" s="3"/>
      <c r="G15" s="3"/>
      <c r="H15" s="3"/>
      <c r="I15" s="3"/>
      <c r="J15" s="3"/>
      <c r="K15" s="3"/>
    </row>
    <row r="16" spans="1:11" x14ac:dyDescent="0.2">
      <c r="A16" s="5">
        <f t="shared" ref="A16:A22" si="0">1+A15</f>
        <v>4</v>
      </c>
      <c r="B16" s="24" t="s">
        <v>32</v>
      </c>
      <c r="C16" s="29"/>
      <c r="D16" s="3">
        <f>'II-H-3.1'!P16/12</f>
        <v>147006.41666666666</v>
      </c>
      <c r="E16" s="3">
        <f>'II-H-3.1'!O16</f>
        <v>148107</v>
      </c>
      <c r="F16" s="3">
        <f>'II-H-1.2'!C54</f>
        <v>925816188</v>
      </c>
      <c r="G16" s="3">
        <f>'II-H-1.2'!D54</f>
        <v>-8479130</v>
      </c>
      <c r="H16" s="3">
        <f>'II-H-1.2'!E54</f>
        <v>6694640</v>
      </c>
      <c r="I16" s="3">
        <f>'II-H-1.2'!F54</f>
        <v>-2745307.8120995592</v>
      </c>
      <c r="J16" s="3"/>
      <c r="K16" s="3">
        <f t="shared" ref="K16:K17" si="1">F16+G16+H16+I16+J16</f>
        <v>921286390.18790042</v>
      </c>
    </row>
    <row r="17" spans="1:11" x14ac:dyDescent="0.2">
      <c r="A17" s="5">
        <f t="shared" si="0"/>
        <v>5</v>
      </c>
      <c r="B17" s="24" t="s">
        <v>34</v>
      </c>
      <c r="C17" s="29"/>
      <c r="D17" s="3">
        <f>'II-H-3.1'!P17/12</f>
        <v>15.666666666666666</v>
      </c>
      <c r="E17" s="3">
        <f>'II-H-3.1'!O17</f>
        <v>16</v>
      </c>
      <c r="F17" s="3">
        <f>'II-H-1.2'!C80</f>
        <v>117675.948</v>
      </c>
      <c r="G17" s="3">
        <f>'II-H-1.2'!D80</f>
        <v>0</v>
      </c>
      <c r="H17" s="3">
        <f>'II-H-1.2'!E80</f>
        <v>2841</v>
      </c>
      <c r="I17" s="3">
        <f>'II-H-1.2'!F80</f>
        <v>0</v>
      </c>
      <c r="J17" s="3"/>
      <c r="K17" s="3">
        <f t="shared" si="1"/>
        <v>120516.948</v>
      </c>
    </row>
    <row r="18" spans="1:11" x14ac:dyDescent="0.2">
      <c r="A18" s="5">
        <f t="shared" si="0"/>
        <v>6</v>
      </c>
      <c r="B18" s="26" t="s">
        <v>1</v>
      </c>
      <c r="C18" s="30"/>
      <c r="D18" s="4">
        <f>D16+D17</f>
        <v>147022.08333333331</v>
      </c>
      <c r="E18" s="4">
        <f t="shared" ref="E18:K18" si="2">E16+E17</f>
        <v>148123</v>
      </c>
      <c r="F18" s="4">
        <f t="shared" si="2"/>
        <v>925933863.94799995</v>
      </c>
      <c r="G18" s="4">
        <f t="shared" si="2"/>
        <v>-8479130</v>
      </c>
      <c r="H18" s="4">
        <f t="shared" si="2"/>
        <v>6697481</v>
      </c>
      <c r="I18" s="4">
        <f t="shared" si="2"/>
        <v>-2745307.8120995592</v>
      </c>
      <c r="J18" s="4">
        <f t="shared" si="2"/>
        <v>0</v>
      </c>
      <c r="K18" s="4">
        <f t="shared" si="2"/>
        <v>921406907.13590038</v>
      </c>
    </row>
    <row r="19" spans="1:11" s="20" customFormat="1" x14ac:dyDescent="0.2">
      <c r="A19" s="5"/>
      <c r="B19" s="25"/>
      <c r="C19" s="29"/>
      <c r="D19" s="3"/>
      <c r="E19" s="3"/>
      <c r="F19" s="3"/>
      <c r="G19" s="3"/>
      <c r="H19" s="3"/>
      <c r="I19" s="3"/>
      <c r="J19" s="3"/>
      <c r="K19" s="3"/>
    </row>
    <row r="20" spans="1:11" x14ac:dyDescent="0.2">
      <c r="A20" s="5">
        <f>1+A18</f>
        <v>7</v>
      </c>
      <c r="B20" s="11" t="s">
        <v>35</v>
      </c>
      <c r="C20" s="29" t="s">
        <v>54</v>
      </c>
      <c r="D20" s="3"/>
      <c r="E20" s="3"/>
      <c r="F20" s="3"/>
      <c r="G20" s="3"/>
      <c r="H20" s="3"/>
      <c r="I20" s="3"/>
      <c r="J20" s="3"/>
      <c r="K20" s="3"/>
    </row>
    <row r="21" spans="1:11" x14ac:dyDescent="0.2">
      <c r="A21" s="5">
        <f t="shared" si="0"/>
        <v>8</v>
      </c>
      <c r="B21" s="24" t="s">
        <v>32</v>
      </c>
      <c r="C21" s="29"/>
      <c r="D21" s="3">
        <f>'II-H-3.1'!P21/12</f>
        <v>132644.91666666666</v>
      </c>
      <c r="E21" s="3">
        <f>'II-H-3.1'!O21</f>
        <v>134120</v>
      </c>
      <c r="F21" s="3">
        <f>'II-H-1.2'!C107</f>
        <v>18149314540</v>
      </c>
      <c r="G21" s="3">
        <f>'II-H-1.2'!D107</f>
        <v>-259413310</v>
      </c>
      <c r="H21" s="3">
        <f>'II-H-1.2'!E107</f>
        <v>201097707</v>
      </c>
      <c r="I21" s="3">
        <f>'II-H-1.2'!F107</f>
        <v>-25933391.585330516</v>
      </c>
      <c r="J21" s="3"/>
      <c r="K21" s="3">
        <f t="shared" ref="K21:K22" si="3">F21+G21+H21+I21+J21</f>
        <v>18065065545.414669</v>
      </c>
    </row>
    <row r="22" spans="1:11" x14ac:dyDescent="0.2">
      <c r="A22" s="5">
        <f t="shared" si="0"/>
        <v>9</v>
      </c>
      <c r="B22" s="24" t="s">
        <v>34</v>
      </c>
      <c r="C22" s="29"/>
      <c r="D22" s="3">
        <f>'II-H-3.1'!P22/12</f>
        <v>3660.1666666666665</v>
      </c>
      <c r="E22" s="3">
        <f>'II-H-3.1'!O22</f>
        <v>3742</v>
      </c>
      <c r="F22" s="3">
        <f>'II-H-1.2'!C134</f>
        <v>14285521873.088001</v>
      </c>
      <c r="G22" s="3">
        <f>'II-H-1.2'!D134</f>
        <v>-97437300</v>
      </c>
      <c r="H22" s="3">
        <f>'II-H-1.2'!E134</f>
        <v>320891645</v>
      </c>
      <c r="I22" s="3">
        <f>'II-H-1.2'!F134</f>
        <v>-20288726.793398697</v>
      </c>
      <c r="J22" s="3"/>
      <c r="K22" s="3">
        <f t="shared" si="3"/>
        <v>14488687491.294603</v>
      </c>
    </row>
    <row r="23" spans="1:11" s="20" customFormat="1" x14ac:dyDescent="0.2">
      <c r="A23" s="5">
        <v>10</v>
      </c>
      <c r="B23" s="26" t="s">
        <v>1</v>
      </c>
      <c r="C23" s="30"/>
      <c r="D23" s="4">
        <f t="shared" ref="D23:K23" si="4">D21+D22</f>
        <v>136305.08333333331</v>
      </c>
      <c r="E23" s="4">
        <f t="shared" si="4"/>
        <v>137862</v>
      </c>
      <c r="F23" s="4">
        <f t="shared" si="4"/>
        <v>32434836413.088001</v>
      </c>
      <c r="G23" s="4">
        <f t="shared" si="4"/>
        <v>-356850610</v>
      </c>
      <c r="H23" s="4">
        <f t="shared" si="4"/>
        <v>521989352</v>
      </c>
      <c r="I23" s="4">
        <f t="shared" si="4"/>
        <v>-46222118.378729209</v>
      </c>
      <c r="J23" s="4">
        <f t="shared" si="4"/>
        <v>0</v>
      </c>
      <c r="K23" s="4">
        <f t="shared" si="4"/>
        <v>32553753036.709274</v>
      </c>
    </row>
    <row r="24" spans="1:11" s="20" customFormat="1" x14ac:dyDescent="0.2">
      <c r="A24" s="5"/>
      <c r="C24" s="29"/>
      <c r="D24" s="3"/>
      <c r="E24" s="3"/>
      <c r="F24" s="3"/>
      <c r="G24" s="3"/>
      <c r="H24" s="3"/>
      <c r="I24" s="3"/>
      <c r="J24" s="3"/>
      <c r="K24" s="3"/>
    </row>
    <row r="25" spans="1:11" s="20" customFormat="1" x14ac:dyDescent="0.2">
      <c r="A25" s="5">
        <v>11</v>
      </c>
      <c r="B25" s="11" t="s">
        <v>36</v>
      </c>
      <c r="C25" s="29" t="s">
        <v>55</v>
      </c>
      <c r="D25" s="3"/>
      <c r="E25" s="3"/>
      <c r="F25" s="3"/>
      <c r="G25" s="3"/>
      <c r="H25" s="3"/>
      <c r="I25" s="3"/>
      <c r="J25" s="3"/>
      <c r="K25" s="3"/>
    </row>
    <row r="26" spans="1:11" s="20" customFormat="1" x14ac:dyDescent="0.2">
      <c r="A26" s="5">
        <v>12</v>
      </c>
      <c r="B26" s="24" t="s">
        <v>32</v>
      </c>
      <c r="C26" s="29"/>
      <c r="D26" s="3">
        <f>'II-H-3.1'!P26/12</f>
        <v>405</v>
      </c>
      <c r="E26" s="3">
        <f>'II-H-3.1'!O26</f>
        <v>413</v>
      </c>
      <c r="F26" s="3">
        <f>'II-H-1.2'!C161</f>
        <v>294072791</v>
      </c>
      <c r="G26" s="3">
        <f>'II-H-1.2'!D161</f>
        <v>-4858160</v>
      </c>
      <c r="H26" s="3">
        <f>'II-H-1.2'!E161</f>
        <v>5578638</v>
      </c>
      <c r="I26" s="3">
        <f>'II-H-1.2'!F161</f>
        <v>-313638.67554440867</v>
      </c>
      <c r="J26" s="3"/>
      <c r="K26" s="3">
        <f t="shared" ref="K26:K27" si="5">F26+G26+H26+I26+J26</f>
        <v>294479630.32445562</v>
      </c>
    </row>
    <row r="27" spans="1:11" s="20" customFormat="1" x14ac:dyDescent="0.2">
      <c r="A27" s="5">
        <v>13</v>
      </c>
      <c r="B27" s="24" t="s">
        <v>34</v>
      </c>
      <c r="C27" s="29"/>
      <c r="D27" s="3">
        <f>'II-H-3.1'!P27/12</f>
        <v>573.16666666666663</v>
      </c>
      <c r="E27" s="3">
        <f>'II-H-3.1'!O27</f>
        <v>586</v>
      </c>
      <c r="F27" s="3">
        <f>'II-H-1.2'!C188</f>
        <v>3883989858.2399998</v>
      </c>
      <c r="G27" s="3">
        <f>'II-H-1.2'!D188</f>
        <v>-21712270</v>
      </c>
      <c r="H27" s="3">
        <f>'II-H-1.2'!E188</f>
        <v>89036641</v>
      </c>
      <c r="I27" s="3">
        <f>'II-H-1.2'!F188</f>
        <v>-4282889.2055335166</v>
      </c>
      <c r="J27" s="3"/>
      <c r="K27" s="3">
        <f t="shared" si="5"/>
        <v>3947031340.0344663</v>
      </c>
    </row>
    <row r="28" spans="1:11" s="20" customFormat="1" x14ac:dyDescent="0.2">
      <c r="A28" s="5">
        <v>14</v>
      </c>
      <c r="B28" s="26" t="s">
        <v>1</v>
      </c>
      <c r="C28" s="30"/>
      <c r="D28" s="4">
        <f t="shared" ref="D28:K28" si="6">D26+D27</f>
        <v>978.16666666666663</v>
      </c>
      <c r="E28" s="4">
        <f t="shared" si="6"/>
        <v>999</v>
      </c>
      <c r="F28" s="4">
        <f t="shared" si="6"/>
        <v>4178062649.2399998</v>
      </c>
      <c r="G28" s="4">
        <f t="shared" si="6"/>
        <v>-26570430</v>
      </c>
      <c r="H28" s="4">
        <f t="shared" si="6"/>
        <v>94615279</v>
      </c>
      <c r="I28" s="4">
        <f t="shared" si="6"/>
        <v>-4596527.8810779257</v>
      </c>
      <c r="J28" s="4">
        <f t="shared" si="6"/>
        <v>0</v>
      </c>
      <c r="K28" s="4">
        <f t="shared" si="6"/>
        <v>4241510970.358922</v>
      </c>
    </row>
    <row r="29" spans="1:11" s="20" customFormat="1" x14ac:dyDescent="0.2">
      <c r="A29" s="5"/>
      <c r="C29" s="29"/>
      <c r="D29" s="3"/>
      <c r="E29" s="3"/>
      <c r="F29" s="3"/>
      <c r="G29" s="3"/>
      <c r="H29" s="3"/>
      <c r="I29" s="3"/>
      <c r="J29" s="3"/>
      <c r="K29" s="3"/>
    </row>
    <row r="30" spans="1:11" s="20" customFormat="1" x14ac:dyDescent="0.2">
      <c r="A30" s="5">
        <v>15</v>
      </c>
      <c r="B30" s="11" t="s">
        <v>19</v>
      </c>
      <c r="C30" s="29" t="s">
        <v>56</v>
      </c>
      <c r="D30" s="3"/>
      <c r="E30" s="3"/>
      <c r="F30" s="3"/>
      <c r="G30" s="3"/>
      <c r="H30" s="3"/>
      <c r="I30" s="3"/>
      <c r="J30" s="3"/>
      <c r="K30" s="3"/>
    </row>
    <row r="31" spans="1:11" s="20" customFormat="1" x14ac:dyDescent="0.2">
      <c r="A31" s="5">
        <v>16</v>
      </c>
      <c r="B31" s="24" t="s">
        <v>34</v>
      </c>
      <c r="C31" s="29"/>
      <c r="D31" s="3">
        <f>'II-H-3.1'!P31/12</f>
        <v>197.25</v>
      </c>
      <c r="E31" s="3">
        <f>'II-H-3.1'!O31</f>
        <v>204</v>
      </c>
      <c r="F31" s="3">
        <f>'II-H-1.2'!C215</f>
        <v>22714399535.704998</v>
      </c>
      <c r="G31" s="3">
        <f>'II-H-1.2'!D215</f>
        <v>0</v>
      </c>
      <c r="H31" s="3">
        <f>'II-H-1.2'!E215</f>
        <v>17257116.295000076</v>
      </c>
      <c r="I31" s="3">
        <f>'II-H-1.2'!F215</f>
        <v>-52854.491666666647</v>
      </c>
      <c r="J31" s="3"/>
      <c r="K31" s="3">
        <f>F31+G31+H31+I31+J31</f>
        <v>22731603797.508335</v>
      </c>
    </row>
    <row r="32" spans="1:11" s="20" customFormat="1" x14ac:dyDescent="0.2">
      <c r="A32" s="5"/>
      <c r="C32" s="29"/>
      <c r="D32" s="3"/>
      <c r="E32" s="3"/>
      <c r="F32" s="3"/>
      <c r="G32" s="3"/>
      <c r="H32" s="3"/>
      <c r="I32" s="3"/>
      <c r="J32" s="3"/>
      <c r="K32" s="3"/>
    </row>
    <row r="33" spans="1:11" s="20" customFormat="1" x14ac:dyDescent="0.2">
      <c r="A33" s="5">
        <v>17</v>
      </c>
      <c r="B33" s="11" t="s">
        <v>37</v>
      </c>
      <c r="C33" s="29" t="s">
        <v>57</v>
      </c>
      <c r="D33" s="3"/>
      <c r="E33" s="3"/>
      <c r="F33" s="3"/>
      <c r="G33" s="3"/>
      <c r="H33" s="3"/>
      <c r="I33" s="3"/>
      <c r="J33" s="3"/>
      <c r="K33" s="3"/>
    </row>
    <row r="34" spans="1:11" s="20" customFormat="1" x14ac:dyDescent="0.2">
      <c r="A34" s="5">
        <v>18</v>
      </c>
      <c r="B34" s="24" t="s">
        <v>38</v>
      </c>
      <c r="C34" s="29"/>
      <c r="D34" s="3">
        <f>'II-H-3.1'!P34/12</f>
        <v>12955.833333333334</v>
      </c>
      <c r="E34" s="3">
        <f>'II-H-3.1'!O34</f>
        <v>12698</v>
      </c>
      <c r="F34" s="3">
        <f>'II-H-1.2'!C242</f>
        <v>49990351</v>
      </c>
      <c r="G34" s="3">
        <f>'II-H-1.2'!D242</f>
        <v>0</v>
      </c>
      <c r="H34" s="3">
        <f>'II-H-1.2'!E242</f>
        <v>-999755</v>
      </c>
      <c r="I34" s="3">
        <f>'II-H-1.2'!F242</f>
        <v>0</v>
      </c>
      <c r="J34" s="3"/>
      <c r="K34" s="3">
        <f>F34+G34+H34+I34+J34</f>
        <v>48990596</v>
      </c>
    </row>
    <row r="35" spans="1:11" s="20" customFormat="1" x14ac:dyDescent="0.2">
      <c r="A35" s="5"/>
      <c r="C35" s="29"/>
      <c r="D35" s="3"/>
      <c r="E35" s="3"/>
      <c r="F35" s="3"/>
      <c r="G35" s="3"/>
      <c r="H35" s="3"/>
      <c r="I35" s="3"/>
      <c r="J35" s="3"/>
      <c r="K35" s="3"/>
    </row>
    <row r="36" spans="1:11" s="20" customFormat="1" x14ac:dyDescent="0.2">
      <c r="A36" s="5">
        <v>19</v>
      </c>
      <c r="B36" s="11" t="s">
        <v>39</v>
      </c>
      <c r="C36" s="29" t="s">
        <v>58</v>
      </c>
      <c r="D36" s="3"/>
      <c r="E36" s="3"/>
      <c r="F36" s="3"/>
      <c r="G36" s="3"/>
      <c r="H36" s="3"/>
      <c r="I36" s="3"/>
      <c r="J36" s="3"/>
      <c r="K36" s="3"/>
    </row>
    <row r="37" spans="1:11" s="20" customFormat="1" x14ac:dyDescent="0.2">
      <c r="A37" s="5">
        <v>20</v>
      </c>
      <c r="B37" s="24" t="s">
        <v>38</v>
      </c>
      <c r="C37" s="29"/>
      <c r="D37" s="3">
        <f>'II-H-3.1'!P37/12</f>
        <v>4936.333333333333</v>
      </c>
      <c r="E37" s="3">
        <f>'II-H-3.1'!O37</f>
        <v>5100</v>
      </c>
      <c r="F37" s="3">
        <f>'II-H-1.2'!C269</f>
        <v>197624517</v>
      </c>
      <c r="G37" s="3">
        <f>'II-H-1.2'!D269</f>
        <v>0</v>
      </c>
      <c r="H37" s="3">
        <f>'II-H-1.2'!E269</f>
        <v>6650657</v>
      </c>
      <c r="I37" s="3">
        <f>'II-H-1.2'!F269</f>
        <v>0</v>
      </c>
      <c r="J37" s="3"/>
      <c r="K37" s="3">
        <f>F37+G37+H37+I37+J37</f>
        <v>204275174</v>
      </c>
    </row>
    <row r="38" spans="1:11" s="20" customFormat="1" x14ac:dyDescent="0.2">
      <c r="A38" s="5"/>
      <c r="C38" s="29"/>
      <c r="D38" s="3"/>
      <c r="E38" s="3"/>
      <c r="F38" s="3"/>
      <c r="G38" s="3"/>
      <c r="H38" s="3"/>
      <c r="I38" s="3"/>
      <c r="J38" s="3"/>
      <c r="K38" s="3"/>
    </row>
    <row r="39" spans="1:11" ht="12" thickBot="1" x14ac:dyDescent="0.25">
      <c r="A39" s="5">
        <v>21</v>
      </c>
      <c r="B39" s="23" t="s">
        <v>27</v>
      </c>
      <c r="C39" s="31"/>
      <c r="D39" s="32">
        <f>D13+D18+D23+D28+D31+D34+D37</f>
        <v>2484084.166666667</v>
      </c>
      <c r="E39" s="32">
        <f t="shared" ref="E39:K39" si="7">E13+E18+E23+E28+E31+E34+E37</f>
        <v>2503211</v>
      </c>
      <c r="F39" s="32">
        <f t="shared" si="7"/>
        <v>91069541427.980988</v>
      </c>
      <c r="G39" s="32">
        <f t="shared" si="7"/>
        <v>-1531958150</v>
      </c>
      <c r="H39" s="32">
        <f t="shared" si="7"/>
        <v>860049784.29500008</v>
      </c>
      <c r="I39" s="32">
        <f t="shared" si="7"/>
        <v>-100133275.27946854</v>
      </c>
      <c r="J39" s="32">
        <f t="shared" si="7"/>
        <v>0</v>
      </c>
      <c r="K39" s="32">
        <f t="shared" si="7"/>
        <v>90297499786.996536</v>
      </c>
    </row>
    <row r="40" spans="1:11" ht="12" thickTop="1" x14ac:dyDescent="0.2"/>
  </sheetData>
  <pageMargins left="0.7" right="0.7" top="0.75" bottom="0.75" header="0.3" footer="0.3"/>
  <pageSetup scale="72" orientation="landscape" r:id="rId1"/>
  <headerFooter>
    <oddHeader xml:space="preserve">&amp;RSOAH DOCKET NO. 473-19-3864
PUC Docket No. 49421
&amp;F
Page &amp;P of &amp;N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35">
    <tabColor rgb="FF00B050"/>
  </sheetPr>
  <dimension ref="A1:I297"/>
  <sheetViews>
    <sheetView view="pageBreakPreview" topLeftCell="A250" zoomScale="60" zoomScaleNormal="100" workbookViewId="0">
      <selection activeCell="F46" sqref="F46"/>
    </sheetView>
  </sheetViews>
  <sheetFormatPr defaultColWidth="14.42578125" defaultRowHeight="11.25" x14ac:dyDescent="0.2"/>
  <cols>
    <col min="1" max="1" width="4.7109375" style="16" customWidth="1"/>
    <col min="2" max="2" width="41.140625" style="16" bestFit="1" customWidth="1"/>
    <col min="3" max="3" width="14" style="16" customWidth="1"/>
    <col min="4" max="4" width="12.85546875" style="16" customWidth="1"/>
    <col min="5" max="5" width="13.28515625" style="16" customWidth="1"/>
    <col min="6" max="7" width="12" style="16" customWidth="1"/>
    <col min="8" max="8" width="13.140625" style="16" customWidth="1"/>
    <col min="9" max="9" width="12" style="16" customWidth="1"/>
    <col min="10" max="16384" width="14.42578125" style="16"/>
  </cols>
  <sheetData>
    <row r="1" spans="1:9" s="33" customFormat="1" x14ac:dyDescent="0.2"/>
    <row r="2" spans="1:9" x14ac:dyDescent="0.2">
      <c r="A2" s="98"/>
      <c r="B2" s="197" t="s">
        <v>0</v>
      </c>
      <c r="C2" s="198" t="s">
        <v>585</v>
      </c>
      <c r="H2" s="12" t="s">
        <v>102</v>
      </c>
    </row>
    <row r="3" spans="1:9" ht="12.75" customHeight="1" x14ac:dyDescent="0.2">
      <c r="B3" s="199" t="s">
        <v>586</v>
      </c>
      <c r="C3" s="200"/>
      <c r="D3" s="203"/>
      <c r="E3" s="203"/>
      <c r="H3" s="12" t="s">
        <v>346</v>
      </c>
    </row>
    <row r="4" spans="1:9" ht="12.75" customHeight="1" x14ac:dyDescent="0.2">
      <c r="B4" s="199" t="s">
        <v>591</v>
      </c>
      <c r="C4" s="200"/>
      <c r="D4" s="203"/>
      <c r="E4" s="203"/>
    </row>
    <row r="5" spans="1:9" ht="12.75" customHeight="1" x14ac:dyDescent="0.2">
      <c r="B5" s="193" t="s">
        <v>73</v>
      </c>
      <c r="C5" s="200"/>
      <c r="D5" s="204"/>
      <c r="E5" s="204"/>
    </row>
    <row r="6" spans="1:9" ht="12.75" customHeight="1" x14ac:dyDescent="0.2">
      <c r="B6" s="193" t="s">
        <v>702</v>
      </c>
      <c r="C6" s="200"/>
      <c r="D6" s="203"/>
      <c r="E6" s="203"/>
    </row>
    <row r="7" spans="1:9" ht="12.75" customHeight="1" x14ac:dyDescent="0.2">
      <c r="B7" s="194" t="s">
        <v>643</v>
      </c>
      <c r="C7" s="9"/>
      <c r="D7" s="203"/>
      <c r="E7" s="203"/>
    </row>
    <row r="9" spans="1:9" s="33" customFormat="1" x14ac:dyDescent="0.2">
      <c r="B9" s="11" t="s">
        <v>31</v>
      </c>
    </row>
    <row r="10" spans="1:9" x14ac:dyDescent="0.2">
      <c r="A10" s="11"/>
    </row>
    <row r="11" spans="1:9" ht="33.75" x14ac:dyDescent="0.2">
      <c r="A11" s="14" t="s">
        <v>15</v>
      </c>
      <c r="B11" s="14" t="s">
        <v>16</v>
      </c>
      <c r="C11" s="14" t="s">
        <v>87</v>
      </c>
      <c r="D11" s="14" t="s">
        <v>88</v>
      </c>
      <c r="E11" s="14" t="s">
        <v>89</v>
      </c>
      <c r="F11" s="14" t="s">
        <v>90</v>
      </c>
      <c r="G11" s="14" t="s">
        <v>91</v>
      </c>
      <c r="H11" s="14" t="s">
        <v>25</v>
      </c>
    </row>
    <row r="12" spans="1:9" s="10" customFormat="1" x14ac:dyDescent="0.2">
      <c r="A12" s="15"/>
      <c r="B12" s="15"/>
      <c r="C12" s="15"/>
      <c r="D12" s="27"/>
      <c r="E12" s="27"/>
      <c r="F12" s="27"/>
      <c r="G12" s="27"/>
      <c r="H12" s="27"/>
      <c r="I12" s="27"/>
    </row>
    <row r="13" spans="1:9" x14ac:dyDescent="0.2">
      <c r="A13" s="5">
        <v>1</v>
      </c>
      <c r="B13" s="61" t="s">
        <v>3</v>
      </c>
      <c r="C13" s="87">
        <f>'[2]Monthly Billing Determinants'!$C3</f>
        <v>2546294391</v>
      </c>
      <c r="D13" s="3">
        <f>'[2]WP H-1.2'!$E9</f>
        <v>-229650700</v>
      </c>
      <c r="E13" s="3">
        <f>'[2]WP H-1.2'!$J9</f>
        <v>33951265</v>
      </c>
      <c r="F13" s="3">
        <f>'[2]WP H-1.2'!F9</f>
        <v>-2848263.2523969016</v>
      </c>
      <c r="G13" s="3"/>
      <c r="H13" s="202">
        <f>C13+D13+E13+F13+G13</f>
        <v>2347746692.7476029</v>
      </c>
      <c r="I13" s="3"/>
    </row>
    <row r="14" spans="1:9" x14ac:dyDescent="0.2">
      <c r="A14" s="5">
        <f>A13+1</f>
        <v>2</v>
      </c>
      <c r="B14" s="61" t="s">
        <v>4</v>
      </c>
      <c r="C14" s="87">
        <f>'[2]Monthly Billing Determinants'!$C4</f>
        <v>1777849480</v>
      </c>
      <c r="D14" s="3">
        <f>'[2]WP H-1.2'!$E10</f>
        <v>-59947250</v>
      </c>
      <c r="E14" s="3">
        <f>'[2]WP H-1.2'!$J10</f>
        <v>23524243</v>
      </c>
      <c r="F14" s="3">
        <f>'[2]WP H-1.2'!F10</f>
        <v>-3806216.0749421632</v>
      </c>
      <c r="G14" s="3"/>
      <c r="H14" s="202">
        <f t="shared" ref="H14:H24" si="0">C14+D14+E14+F14+G14</f>
        <v>1737620256.9250579</v>
      </c>
      <c r="I14" s="3"/>
    </row>
    <row r="15" spans="1:9" x14ac:dyDescent="0.2">
      <c r="A15" s="5">
        <f t="shared" ref="A15:A24" si="1">A14+1</f>
        <v>3</v>
      </c>
      <c r="B15" s="61" t="s">
        <v>5</v>
      </c>
      <c r="C15" s="87">
        <f>'[2]Monthly Billing Determinants'!$C5</f>
        <v>1606827338</v>
      </c>
      <c r="D15" s="3">
        <f>'[2]WP H-1.2'!$E11</f>
        <v>-22148040</v>
      </c>
      <c r="E15" s="3">
        <f>'[2]WP H-1.2'!$J11</f>
        <v>19293140</v>
      </c>
      <c r="F15" s="3">
        <f>'[2]WP H-1.2'!F11</f>
        <v>-4173787.4337101337</v>
      </c>
      <c r="G15" s="3"/>
      <c r="H15" s="202">
        <f t="shared" si="0"/>
        <v>1599798650.5662899</v>
      </c>
      <c r="I15" s="3"/>
    </row>
    <row r="16" spans="1:9" x14ac:dyDescent="0.2">
      <c r="A16" s="5">
        <f t="shared" si="1"/>
        <v>4</v>
      </c>
      <c r="B16" s="61" t="s">
        <v>6</v>
      </c>
      <c r="C16" s="87">
        <f>'[2]Monthly Billing Determinants'!$C6</f>
        <v>1756933674</v>
      </c>
      <c r="D16" s="3">
        <f>'[2]WP H-1.2'!$E12</f>
        <v>25860860</v>
      </c>
      <c r="E16" s="3">
        <f>'[2]WP H-1.2'!$J12</f>
        <v>18524301</v>
      </c>
      <c r="F16" s="3">
        <f>'[2]WP H-1.2'!F12</f>
        <v>-3659420.8690161826</v>
      </c>
      <c r="G16" s="3"/>
      <c r="H16" s="202">
        <f t="shared" si="0"/>
        <v>1797659414.1309838</v>
      </c>
      <c r="I16" s="3"/>
    </row>
    <row r="17" spans="1:9" x14ac:dyDescent="0.2">
      <c r="A17" s="5">
        <f t="shared" si="1"/>
        <v>5</v>
      </c>
      <c r="B17" s="61" t="s">
        <v>7</v>
      </c>
      <c r="C17" s="87">
        <f>'[2]Monthly Billing Determinants'!$C7</f>
        <v>2217602372</v>
      </c>
      <c r="D17" s="3">
        <f>'[2]WP H-1.2'!$E13</f>
        <v>-81208770</v>
      </c>
      <c r="E17" s="3">
        <f>'[2]WP H-1.2'!$J13</f>
        <v>21397067</v>
      </c>
      <c r="F17" s="3">
        <f>'[2]WP H-1.2'!F13</f>
        <v>-6806605.638583458</v>
      </c>
      <c r="G17" s="3"/>
      <c r="H17" s="202">
        <f t="shared" si="0"/>
        <v>2150984063.3614163</v>
      </c>
      <c r="I17" s="3"/>
    </row>
    <row r="18" spans="1:9" x14ac:dyDescent="0.2">
      <c r="A18" s="5">
        <f t="shared" si="1"/>
        <v>6</v>
      </c>
      <c r="B18" s="61" t="s">
        <v>8</v>
      </c>
      <c r="C18" s="87">
        <f>'[2]Monthly Billing Determinants'!$C8</f>
        <v>3391045571</v>
      </c>
      <c r="D18" s="3">
        <f>'[2]WP H-1.2'!$E14</f>
        <v>-272301310</v>
      </c>
      <c r="E18" s="3">
        <f>'[2]WP H-1.2'!$J14</f>
        <v>27385235</v>
      </c>
      <c r="F18" s="3">
        <f>'[2]WP H-1.2'!F14</f>
        <v>-7009330.4313137755</v>
      </c>
      <c r="G18" s="19"/>
      <c r="H18" s="202">
        <f t="shared" si="0"/>
        <v>3139120165.568686</v>
      </c>
      <c r="I18" s="19"/>
    </row>
    <row r="19" spans="1:9" x14ac:dyDescent="0.2">
      <c r="A19" s="5">
        <f t="shared" si="1"/>
        <v>7</v>
      </c>
      <c r="B19" s="61" t="s">
        <v>9</v>
      </c>
      <c r="C19" s="87">
        <f>'[2]Monthly Billing Determinants'!$C9</f>
        <v>3661961947</v>
      </c>
      <c r="D19" s="3">
        <f>'[2]WP H-1.2'!$E15</f>
        <v>-145569440</v>
      </c>
      <c r="E19" s="3">
        <f>'[2]WP H-1.2'!$J15</f>
        <v>24567158</v>
      </c>
      <c r="F19" s="3">
        <f>'[2]WP H-1.2'!F15</f>
        <v>-6425870.8837875966</v>
      </c>
      <c r="G19" s="19"/>
      <c r="H19" s="202">
        <f t="shared" si="0"/>
        <v>3534533794.1162124</v>
      </c>
      <c r="I19" s="19"/>
    </row>
    <row r="20" spans="1:9" x14ac:dyDescent="0.2">
      <c r="A20" s="5">
        <f t="shared" si="1"/>
        <v>8</v>
      </c>
      <c r="B20" s="61" t="s">
        <v>10</v>
      </c>
      <c r="C20" s="87">
        <f>'[2]Monthly Billing Determinants'!$C10</f>
        <v>3990061487</v>
      </c>
      <c r="D20" s="3">
        <f>'[2]WP H-1.2'!$E16</f>
        <v>-140803000</v>
      </c>
      <c r="E20" s="3">
        <f>'[2]WP H-1.2'!$J16</f>
        <v>20327993</v>
      </c>
      <c r="F20" s="3">
        <f>'[2]WP H-1.2'!F16</f>
        <v>-5729799.6274806894</v>
      </c>
      <c r="G20" s="19"/>
      <c r="H20" s="202">
        <f t="shared" si="0"/>
        <v>3863856680.3725195</v>
      </c>
      <c r="I20" s="19"/>
    </row>
    <row r="21" spans="1:9" x14ac:dyDescent="0.2">
      <c r="A21" s="5">
        <f t="shared" si="1"/>
        <v>9</v>
      </c>
      <c r="B21" s="61" t="s">
        <v>11</v>
      </c>
      <c r="C21" s="87">
        <f>'[2]Monthly Billing Determinants'!$C11</f>
        <v>3180094379</v>
      </c>
      <c r="D21" s="3">
        <f>'[2]WP H-1.2'!$E17</f>
        <v>-880450</v>
      </c>
      <c r="E21" s="3">
        <f>'[2]WP H-1.2'!$J17</f>
        <v>14532101</v>
      </c>
      <c r="F21" s="3">
        <f>'[2]WP H-1.2'!F17</f>
        <v>-3729385.1952242325</v>
      </c>
      <c r="G21" s="19"/>
      <c r="H21" s="202">
        <f t="shared" si="0"/>
        <v>3190016644.8047757</v>
      </c>
      <c r="I21" s="19"/>
    </row>
    <row r="22" spans="1:9" x14ac:dyDescent="0.2">
      <c r="A22" s="5">
        <f t="shared" si="1"/>
        <v>10</v>
      </c>
      <c r="B22" s="61" t="s">
        <v>12</v>
      </c>
      <c r="C22" s="87">
        <f>'[2]Monthly Billing Determinants'!$C12</f>
        <v>2881426306</v>
      </c>
      <c r="D22" s="3">
        <f>'[2]WP H-1.2'!$E18</f>
        <v>-149419450</v>
      </c>
      <c r="E22" s="3">
        <f>'[2]WP H-1.2'!$J18</f>
        <v>7225024</v>
      </c>
      <c r="F22" s="3">
        <f>'[2]WP H-1.2'!F18</f>
        <v>-1860520.8161344375</v>
      </c>
      <c r="G22" s="19"/>
      <c r="H22" s="202">
        <f t="shared" si="0"/>
        <v>2737371359.1838655</v>
      </c>
      <c r="I22" s="19"/>
    </row>
    <row r="23" spans="1:9" x14ac:dyDescent="0.2">
      <c r="A23" s="5">
        <f t="shared" si="1"/>
        <v>11</v>
      </c>
      <c r="B23" s="61" t="s">
        <v>13</v>
      </c>
      <c r="C23" s="87">
        <f>'[2]Monthly Billing Determinants'!$C13</f>
        <v>1781237829</v>
      </c>
      <c r="D23" s="3">
        <f>'[2]WP H-1.2'!$E19</f>
        <v>-78709480</v>
      </c>
      <c r="E23" s="3">
        <f>'[2]WP H-1.2'!$J19</f>
        <v>3112127</v>
      </c>
      <c r="F23" s="3">
        <f>'[2]WP H-1.2'!F19</f>
        <v>-467266.49330559222</v>
      </c>
      <c r="G23" s="19"/>
      <c r="H23" s="202">
        <f t="shared" si="0"/>
        <v>1705173209.5066943</v>
      </c>
      <c r="I23" s="19"/>
    </row>
    <row r="24" spans="1:9" x14ac:dyDescent="0.2">
      <c r="A24" s="5">
        <f t="shared" si="1"/>
        <v>12</v>
      </c>
      <c r="B24" s="61" t="s">
        <v>14</v>
      </c>
      <c r="C24" s="87">
        <f>'[2]Monthly Billing Determinants'!$C14</f>
        <v>1777359324</v>
      </c>
      <c r="D24" s="3">
        <f>'[2]WP H-1.2'!$E20</f>
        <v>14719050</v>
      </c>
      <c r="E24" s="3">
        <f>'[2]WP H-1.2'!$J20</f>
        <v>0</v>
      </c>
      <c r="F24" s="3">
        <f>'[2]WP H-1.2'!F20</f>
        <v>0</v>
      </c>
      <c r="G24" s="19"/>
      <c r="H24" s="202">
        <f t="shared" si="0"/>
        <v>1792078374</v>
      </c>
      <c r="I24" s="19"/>
    </row>
    <row r="25" spans="1:9" x14ac:dyDescent="0.2">
      <c r="A25" s="5"/>
      <c r="B25" s="20"/>
      <c r="C25" s="87"/>
      <c r="D25" s="3"/>
      <c r="E25" s="3"/>
      <c r="F25" s="3"/>
      <c r="G25" s="3"/>
      <c r="H25" s="3"/>
      <c r="I25" s="3"/>
    </row>
    <row r="26" spans="1:9" ht="12" thickBot="1" x14ac:dyDescent="0.25">
      <c r="A26" s="5">
        <f>A24+1</f>
        <v>13</v>
      </c>
      <c r="B26" s="11" t="s">
        <v>26</v>
      </c>
      <c r="C26" s="69">
        <f>SUM(C13:C24)</f>
        <v>30568694098</v>
      </c>
      <c r="D26" s="69">
        <f t="shared" ref="D26:H26" si="2">SUM(D13:D24)</f>
        <v>-1140057980</v>
      </c>
      <c r="E26" s="69">
        <f t="shared" si="2"/>
        <v>213839654</v>
      </c>
      <c r="F26" s="69">
        <f t="shared" si="2"/>
        <v>-46516466.715895168</v>
      </c>
      <c r="G26" s="69">
        <f t="shared" si="2"/>
        <v>0</v>
      </c>
      <c r="H26" s="69">
        <f t="shared" si="2"/>
        <v>29595959305.284103</v>
      </c>
      <c r="I26" s="3"/>
    </row>
    <row r="27" spans="1:9" ht="12" thickTop="1" x14ac:dyDescent="0.2">
      <c r="A27" s="5"/>
      <c r="B27" s="24"/>
      <c r="C27" s="29"/>
      <c r="D27" s="3"/>
      <c r="E27" s="3"/>
      <c r="F27" s="3"/>
      <c r="G27" s="3"/>
      <c r="H27" s="3"/>
      <c r="I27" s="3"/>
    </row>
    <row r="28" spans="1:9" x14ac:dyDescent="0.2">
      <c r="A28" s="5"/>
      <c r="B28" s="64"/>
      <c r="C28" s="63"/>
      <c r="D28" s="19"/>
      <c r="E28" s="19"/>
      <c r="F28" s="19"/>
      <c r="G28" s="19"/>
      <c r="H28" s="19"/>
      <c r="I28" s="19"/>
    </row>
    <row r="29" spans="1:9" x14ac:dyDescent="0.2">
      <c r="A29" s="5"/>
      <c r="B29" s="65"/>
      <c r="C29" s="63"/>
      <c r="D29" s="19"/>
      <c r="E29" s="19"/>
      <c r="F29" s="19"/>
      <c r="G29" s="19"/>
      <c r="H29" s="19"/>
      <c r="I29" s="19"/>
    </row>
    <row r="30" spans="1:9" s="33" customFormat="1" x14ac:dyDescent="0.2">
      <c r="A30" s="5"/>
      <c r="B30" s="65"/>
      <c r="C30" s="63"/>
      <c r="D30" s="19"/>
      <c r="E30" s="19"/>
      <c r="F30" s="19"/>
      <c r="G30" s="19"/>
      <c r="H30" s="19"/>
      <c r="I30" s="19"/>
    </row>
    <row r="31" spans="1:9" s="33" customFormat="1" x14ac:dyDescent="0.2">
      <c r="B31" s="197" t="s">
        <v>0</v>
      </c>
      <c r="C31" s="198"/>
      <c r="D31" s="203"/>
      <c r="E31" s="203"/>
      <c r="H31" s="12" t="s">
        <v>102</v>
      </c>
      <c r="I31" s="19"/>
    </row>
    <row r="32" spans="1:9" s="33" customFormat="1" x14ac:dyDescent="0.2">
      <c r="B32" s="199" t="s">
        <v>586</v>
      </c>
      <c r="C32" s="200"/>
      <c r="D32" s="203"/>
      <c r="E32" s="203"/>
      <c r="H32" s="12" t="s">
        <v>347</v>
      </c>
      <c r="I32" s="19"/>
    </row>
    <row r="33" spans="1:9" s="33" customFormat="1" x14ac:dyDescent="0.2">
      <c r="B33" s="199" t="s">
        <v>591</v>
      </c>
      <c r="C33" s="200"/>
      <c r="D33" s="204"/>
      <c r="E33" s="204"/>
      <c r="I33" s="19"/>
    </row>
    <row r="34" spans="1:9" s="33" customFormat="1" x14ac:dyDescent="0.2">
      <c r="B34" s="199" t="str">
        <f>+$B$5</f>
        <v>TEST YEAR ENDED 12/31/2018</v>
      </c>
      <c r="C34" s="200"/>
      <c r="D34" s="203"/>
      <c r="E34" s="203"/>
      <c r="I34" s="19"/>
    </row>
    <row r="35" spans="1:9" s="33" customFormat="1" x14ac:dyDescent="0.2">
      <c r="B35" s="199" t="str">
        <f>+$B$6</f>
        <v xml:space="preserve">OPUC 1-20 </v>
      </c>
      <c r="C35" s="200"/>
      <c r="D35" s="203"/>
      <c r="E35" s="203"/>
      <c r="I35" s="19"/>
    </row>
    <row r="36" spans="1:9" s="33" customFormat="1" x14ac:dyDescent="0.2">
      <c r="B36" s="205" t="str">
        <f>+$B$7</f>
        <v>M. TROXLE/S. MCMENAMIN</v>
      </c>
      <c r="C36" s="9"/>
      <c r="D36" s="8"/>
      <c r="E36" s="8"/>
      <c r="I36" s="19"/>
    </row>
    <row r="37" spans="1:9" s="33" customFormat="1" x14ac:dyDescent="0.2">
      <c r="B37" s="11" t="s">
        <v>344</v>
      </c>
      <c r="I37" s="19"/>
    </row>
    <row r="38" spans="1:9" s="33" customFormat="1" x14ac:dyDescent="0.2">
      <c r="A38" s="11"/>
      <c r="I38" s="19"/>
    </row>
    <row r="39" spans="1:9" s="33" customFormat="1" ht="33.75" x14ac:dyDescent="0.2">
      <c r="A39" s="14" t="s">
        <v>15</v>
      </c>
      <c r="B39" s="14" t="s">
        <v>16</v>
      </c>
      <c r="C39" s="14" t="s">
        <v>87</v>
      </c>
      <c r="D39" s="14" t="s">
        <v>88</v>
      </c>
      <c r="E39" s="14" t="s">
        <v>89</v>
      </c>
      <c r="F39" s="14" t="s">
        <v>90</v>
      </c>
      <c r="G39" s="14" t="s">
        <v>91</v>
      </c>
      <c r="H39" s="14" t="s">
        <v>25</v>
      </c>
      <c r="I39" s="19"/>
    </row>
    <row r="40" spans="1:9" s="33" customFormat="1" x14ac:dyDescent="0.2">
      <c r="A40" s="15"/>
      <c r="B40" s="15"/>
      <c r="C40" s="15"/>
      <c r="D40" s="27"/>
      <c r="E40" s="27"/>
      <c r="F40" s="27"/>
      <c r="G40" s="27"/>
      <c r="H40" s="27"/>
      <c r="I40" s="19"/>
    </row>
    <row r="41" spans="1:9" s="33" customFormat="1" x14ac:dyDescent="0.2">
      <c r="A41" s="5">
        <v>1</v>
      </c>
      <c r="B41" s="61" t="s">
        <v>3</v>
      </c>
      <c r="C41" s="87">
        <f>'[2]Monthly Billing Determinants'!$D3</f>
        <v>87153156</v>
      </c>
      <c r="D41" s="3">
        <f>'[2]WP H-1.2'!$E31</f>
        <v>-1970120</v>
      </c>
      <c r="E41" s="3">
        <f>'[2]WP H-1.2'!$J31</f>
        <v>2731238</v>
      </c>
      <c r="F41" s="3">
        <f>'[2]WP H-1.2'!F31</f>
        <v>-413634.75981017353</v>
      </c>
      <c r="G41" s="3"/>
      <c r="H41" s="202">
        <f>C41+D41+E41+F41+G41</f>
        <v>87500639.240189821</v>
      </c>
      <c r="I41" s="19"/>
    </row>
    <row r="42" spans="1:9" s="33" customFormat="1" x14ac:dyDescent="0.2">
      <c r="A42" s="5">
        <f>A41+1</f>
        <v>2</v>
      </c>
      <c r="B42" s="61" t="s">
        <v>4</v>
      </c>
      <c r="C42" s="87">
        <f>'[2]Monthly Billing Determinants'!$D4</f>
        <v>68568958</v>
      </c>
      <c r="D42" s="3">
        <f>'[2]WP H-1.2'!$E32</f>
        <v>-533100</v>
      </c>
      <c r="E42" s="3">
        <f>'[2]WP H-1.2'!$J32</f>
        <v>2044349</v>
      </c>
      <c r="F42" s="3">
        <f>'[2]WP H-1.2'!F32</f>
        <v>-410996.37455047807</v>
      </c>
      <c r="G42" s="3"/>
      <c r="H42" s="202">
        <f t="shared" ref="H42:H52" si="3">C42+D42+E42+F42+G42</f>
        <v>69669210.625449523</v>
      </c>
      <c r="I42" s="19"/>
    </row>
    <row r="43" spans="1:9" s="33" customFormat="1" x14ac:dyDescent="0.2">
      <c r="A43" s="5">
        <f t="shared" ref="A43:A52" si="4">A42+1</f>
        <v>3</v>
      </c>
      <c r="B43" s="61" t="s">
        <v>5</v>
      </c>
      <c r="C43" s="87">
        <f>'[2]Monthly Billing Determinants'!$D5</f>
        <v>69029737</v>
      </c>
      <c r="D43" s="3">
        <f>'[2]WP H-1.2'!$E33</f>
        <v>-64970</v>
      </c>
      <c r="E43" s="3">
        <f>'[2]WP H-1.2'!$J33</f>
        <v>1518846</v>
      </c>
      <c r="F43" s="3">
        <f>'[2]WP H-1.2'!F33</f>
        <v>-383346.01303678995</v>
      </c>
      <c r="G43" s="3"/>
      <c r="H43" s="202">
        <f t="shared" si="3"/>
        <v>70100266.986963212</v>
      </c>
      <c r="I43" s="19"/>
    </row>
    <row r="44" spans="1:9" s="33" customFormat="1" x14ac:dyDescent="0.2">
      <c r="A44" s="5">
        <f t="shared" si="4"/>
        <v>4</v>
      </c>
      <c r="B44" s="61" t="s">
        <v>6</v>
      </c>
      <c r="C44" s="87">
        <f>'[2]Monthly Billing Determinants'!$D6</f>
        <v>71213681</v>
      </c>
      <c r="D44" s="3">
        <f>'[2]WP H-1.2'!$E34</f>
        <v>244780</v>
      </c>
      <c r="E44" s="3">
        <f>'[2]WP H-1.2'!$J34</f>
        <v>1084764</v>
      </c>
      <c r="F44" s="3">
        <f>'[2]WP H-1.2'!F34</f>
        <v>-335986.04327872978</v>
      </c>
      <c r="G44" s="3"/>
      <c r="H44" s="202">
        <f t="shared" si="3"/>
        <v>72207238.956721276</v>
      </c>
      <c r="I44" s="19"/>
    </row>
    <row r="45" spans="1:9" s="33" customFormat="1" x14ac:dyDescent="0.2">
      <c r="A45" s="5">
        <f t="shared" si="4"/>
        <v>5</v>
      </c>
      <c r="B45" s="61" t="s">
        <v>7</v>
      </c>
      <c r="C45" s="87">
        <f>'[2]Monthly Billing Determinants'!$D7</f>
        <v>73967356</v>
      </c>
      <c r="D45" s="3">
        <f>'[2]WP H-1.2'!$E35</f>
        <v>-570160</v>
      </c>
      <c r="E45" s="3">
        <f>'[2]WP H-1.2'!$J35</f>
        <v>830986</v>
      </c>
      <c r="F45" s="3">
        <f>'[2]WP H-1.2'!F35</f>
        <v>-309340.05306514271</v>
      </c>
      <c r="G45" s="3"/>
      <c r="H45" s="202">
        <f t="shared" si="3"/>
        <v>73918841.946934864</v>
      </c>
      <c r="I45" s="19"/>
    </row>
    <row r="46" spans="1:9" s="33" customFormat="1" x14ac:dyDescent="0.2">
      <c r="A46" s="5">
        <f t="shared" si="4"/>
        <v>6</v>
      </c>
      <c r="B46" s="61" t="s">
        <v>8</v>
      </c>
      <c r="C46" s="87">
        <f>'[2]Monthly Billing Determinants'!$D8</f>
        <v>80610813</v>
      </c>
      <c r="D46" s="3">
        <f>'[2]WP H-1.2'!$E36</f>
        <v>-1913620</v>
      </c>
      <c r="E46" s="3">
        <f>'[2]WP H-1.2'!$J36</f>
        <v>521760</v>
      </c>
      <c r="F46" s="3">
        <f>'[2]WP H-1.2'!F36</f>
        <v>-284995.37816530577</v>
      </c>
      <c r="G46" s="19"/>
      <c r="H46" s="202">
        <f t="shared" si="3"/>
        <v>78933957.621834695</v>
      </c>
      <c r="I46" s="19"/>
    </row>
    <row r="47" spans="1:9" s="33" customFormat="1" x14ac:dyDescent="0.2">
      <c r="A47" s="5">
        <f t="shared" si="4"/>
        <v>7</v>
      </c>
      <c r="B47" s="61" t="s">
        <v>9</v>
      </c>
      <c r="C47" s="87">
        <f>'[2]Monthly Billing Determinants'!$D9</f>
        <v>82699447</v>
      </c>
      <c r="D47" s="3">
        <f>'[2]WP H-1.2'!$E37</f>
        <v>-1003490</v>
      </c>
      <c r="E47" s="3">
        <f>'[2]WP H-1.2'!$J37</f>
        <v>328031</v>
      </c>
      <c r="F47" s="3">
        <f>'[2]WP H-1.2'!F37</f>
        <v>-233208.37105298269</v>
      </c>
      <c r="G47" s="19"/>
      <c r="H47" s="202">
        <f t="shared" si="3"/>
        <v>81790779.62894702</v>
      </c>
      <c r="I47" s="19"/>
    </row>
    <row r="48" spans="1:9" s="33" customFormat="1" x14ac:dyDescent="0.2">
      <c r="A48" s="5">
        <f t="shared" si="4"/>
        <v>8</v>
      </c>
      <c r="B48" s="61" t="s">
        <v>10</v>
      </c>
      <c r="C48" s="87">
        <f>'[2]Monthly Billing Determinants'!$D10</f>
        <v>88752670</v>
      </c>
      <c r="D48" s="3">
        <f>'[2]WP H-1.2'!$E38</f>
        <v>-958750</v>
      </c>
      <c r="E48" s="3">
        <f>'[2]WP H-1.2'!$J38</f>
        <v>-293043</v>
      </c>
      <c r="F48" s="3">
        <f>'[2]WP H-1.2'!F38</f>
        <v>-173373.91524560857</v>
      </c>
      <c r="G48" s="19"/>
      <c r="H48" s="202">
        <f t="shared" si="3"/>
        <v>87327503.084754393</v>
      </c>
      <c r="I48" s="19"/>
    </row>
    <row r="49" spans="1:9" s="33" customFormat="1" x14ac:dyDescent="0.2">
      <c r="A49" s="5">
        <f t="shared" si="4"/>
        <v>9</v>
      </c>
      <c r="B49" s="61" t="s">
        <v>11</v>
      </c>
      <c r="C49" s="87">
        <f>'[2]Monthly Billing Determinants'!$D11</f>
        <v>77100575</v>
      </c>
      <c r="D49" s="3">
        <f>'[2]WP H-1.2'!$E39</f>
        <v>-28140</v>
      </c>
      <c r="E49" s="3">
        <f>'[2]WP H-1.2'!$J39</f>
        <v>-697091</v>
      </c>
      <c r="F49" s="3">
        <f>'[2]WP H-1.2'!F39</f>
        <v>-124171.89498880644</v>
      </c>
      <c r="G49" s="19"/>
      <c r="H49" s="202">
        <f t="shared" si="3"/>
        <v>76251172.105011195</v>
      </c>
      <c r="I49" s="19"/>
    </row>
    <row r="50" spans="1:9" s="33" customFormat="1" x14ac:dyDescent="0.2">
      <c r="A50" s="5">
        <f t="shared" si="4"/>
        <v>10</v>
      </c>
      <c r="B50" s="61" t="s">
        <v>12</v>
      </c>
      <c r="C50" s="87">
        <f>'[2]Monthly Billing Determinants'!$D12</f>
        <v>84836519</v>
      </c>
      <c r="D50" s="3">
        <f>'[2]WP H-1.2'!$E40</f>
        <v>-1116830</v>
      </c>
      <c r="E50" s="3">
        <f>'[2]WP H-1.2'!$J40</f>
        <v>-1019958</v>
      </c>
      <c r="F50" s="3">
        <f>'[2]WP H-1.2'!F40</f>
        <v>-61381.293488110568</v>
      </c>
      <c r="G50" s="19"/>
      <c r="H50" s="202">
        <f t="shared" si="3"/>
        <v>82638349.706511885</v>
      </c>
      <c r="I50" s="19"/>
    </row>
    <row r="51" spans="1:9" s="33" customFormat="1" x14ac:dyDescent="0.2">
      <c r="A51" s="5">
        <f t="shared" si="4"/>
        <v>11</v>
      </c>
      <c r="B51" s="61" t="s">
        <v>13</v>
      </c>
      <c r="C51" s="87">
        <f>'[2]Monthly Billing Determinants'!$D13</f>
        <v>70726233</v>
      </c>
      <c r="D51" s="3">
        <f>'[2]WP H-1.2'!$E41</f>
        <v>-668880</v>
      </c>
      <c r="E51" s="3">
        <f>'[2]WP H-1.2'!$J41</f>
        <v>-355242</v>
      </c>
      <c r="F51" s="3">
        <f>'[2]WP H-1.2'!F41</f>
        <v>-14873.715417431875</v>
      </c>
      <c r="G51" s="19"/>
      <c r="H51" s="202">
        <f t="shared" si="3"/>
        <v>69687237.28458257</v>
      </c>
      <c r="I51" s="19"/>
    </row>
    <row r="52" spans="1:9" s="33" customFormat="1" x14ac:dyDescent="0.2">
      <c r="A52" s="5">
        <f t="shared" si="4"/>
        <v>12</v>
      </c>
      <c r="B52" s="61" t="s">
        <v>14</v>
      </c>
      <c r="C52" s="87">
        <f>'[2]Monthly Billing Determinants'!$D14</f>
        <v>71157043</v>
      </c>
      <c r="D52" s="3">
        <f>'[2]WP H-1.2'!$E42</f>
        <v>104150</v>
      </c>
      <c r="E52" s="3">
        <f>'[2]WP H-1.2'!$J42</f>
        <v>0</v>
      </c>
      <c r="F52" s="3">
        <f>'[2]WP H-1.2'!F42</f>
        <v>0</v>
      </c>
      <c r="G52" s="19"/>
      <c r="H52" s="202">
        <f t="shared" si="3"/>
        <v>71261193</v>
      </c>
      <c r="I52" s="19"/>
    </row>
    <row r="53" spans="1:9" s="33" customFormat="1" x14ac:dyDescent="0.2">
      <c r="A53" s="5"/>
      <c r="C53" s="87"/>
      <c r="D53" s="3"/>
      <c r="E53" s="3"/>
      <c r="F53" s="3"/>
      <c r="G53" s="3"/>
      <c r="H53" s="3"/>
      <c r="I53" s="19"/>
    </row>
    <row r="54" spans="1:9" s="33" customFormat="1" ht="12" thickBot="1" x14ac:dyDescent="0.25">
      <c r="A54" s="5">
        <f>A52+1</f>
        <v>13</v>
      </c>
      <c r="B54" s="11" t="s">
        <v>26</v>
      </c>
      <c r="C54" s="69">
        <f>SUM(C41:C52)</f>
        <v>925816188</v>
      </c>
      <c r="D54" s="69">
        <f t="shared" ref="D54:H54" si="5">SUM(D41:D52)</f>
        <v>-8479130</v>
      </c>
      <c r="E54" s="69">
        <f t="shared" si="5"/>
        <v>6694640</v>
      </c>
      <c r="F54" s="69">
        <f t="shared" si="5"/>
        <v>-2745307.8120995592</v>
      </c>
      <c r="G54" s="69">
        <f t="shared" si="5"/>
        <v>0</v>
      </c>
      <c r="H54" s="69">
        <f t="shared" si="5"/>
        <v>921286390.18790042</v>
      </c>
      <c r="I54" s="19"/>
    </row>
    <row r="55" spans="1:9" s="33" customFormat="1" ht="12" thickTop="1" x14ac:dyDescent="0.2">
      <c r="A55" s="5"/>
      <c r="B55" s="65"/>
      <c r="C55" s="63"/>
      <c r="D55" s="19"/>
      <c r="E55" s="19"/>
      <c r="F55" s="19"/>
      <c r="G55" s="19"/>
      <c r="H55" s="19"/>
      <c r="I55" s="19"/>
    </row>
    <row r="56" spans="1:9" s="33" customFormat="1" x14ac:dyDescent="0.2">
      <c r="A56" s="5"/>
      <c r="B56" s="65"/>
      <c r="C56" s="63"/>
      <c r="D56" s="19"/>
      <c r="E56" s="19"/>
      <c r="F56" s="19"/>
      <c r="G56" s="19"/>
      <c r="H56" s="19"/>
      <c r="I56" s="19"/>
    </row>
    <row r="57" spans="1:9" x14ac:dyDescent="0.2">
      <c r="A57" s="33"/>
      <c r="B57" s="197" t="s">
        <v>0</v>
      </c>
      <c r="C57" s="198"/>
      <c r="D57" s="203"/>
      <c r="E57" s="203"/>
      <c r="F57" s="33"/>
      <c r="G57" s="33"/>
      <c r="H57" s="12" t="s">
        <v>102</v>
      </c>
      <c r="I57" s="19"/>
    </row>
    <row r="58" spans="1:9" x14ac:dyDescent="0.2">
      <c r="A58" s="33"/>
      <c r="B58" s="199" t="s">
        <v>586</v>
      </c>
      <c r="C58" s="200"/>
      <c r="D58" s="203"/>
      <c r="E58" s="203"/>
      <c r="F58" s="33"/>
      <c r="G58" s="33"/>
      <c r="H58" s="12" t="s">
        <v>348</v>
      </c>
      <c r="I58" s="19"/>
    </row>
    <row r="59" spans="1:9" x14ac:dyDescent="0.2">
      <c r="A59" s="33"/>
      <c r="B59" s="199" t="s">
        <v>591</v>
      </c>
      <c r="C59" s="200"/>
      <c r="D59" s="204"/>
      <c r="E59" s="204"/>
      <c r="F59" s="33"/>
      <c r="G59" s="33"/>
      <c r="H59" s="33"/>
      <c r="I59" s="19"/>
    </row>
    <row r="60" spans="1:9" x14ac:dyDescent="0.2">
      <c r="A60" s="33"/>
      <c r="B60" s="199" t="str">
        <f>+$B$5</f>
        <v>TEST YEAR ENDED 12/31/2018</v>
      </c>
      <c r="C60" s="200"/>
      <c r="D60" s="203"/>
      <c r="E60" s="203"/>
      <c r="F60" s="33"/>
      <c r="G60" s="33"/>
      <c r="H60" s="33"/>
      <c r="I60" s="19"/>
    </row>
    <row r="61" spans="1:9" x14ac:dyDescent="0.2">
      <c r="A61" s="33"/>
      <c r="B61" s="199" t="str">
        <f>+$B$6</f>
        <v xml:space="preserve">OPUC 1-20 </v>
      </c>
      <c r="C61" s="200"/>
      <c r="D61" s="203"/>
      <c r="E61" s="203"/>
      <c r="F61" s="33"/>
      <c r="G61" s="33"/>
      <c r="H61" s="33"/>
      <c r="I61" s="19"/>
    </row>
    <row r="62" spans="1:9" x14ac:dyDescent="0.2">
      <c r="A62" s="33"/>
      <c r="B62" s="205" t="str">
        <f>+$B$7</f>
        <v>M. TROXLE/S. MCMENAMIN</v>
      </c>
      <c r="C62" s="9"/>
      <c r="D62" s="33"/>
      <c r="E62" s="33"/>
      <c r="F62" s="33"/>
      <c r="G62" s="33"/>
      <c r="H62" s="33"/>
      <c r="I62" s="19"/>
    </row>
    <row r="63" spans="1:9" s="20" customFormat="1" x14ac:dyDescent="0.2">
      <c r="A63" s="33"/>
      <c r="B63" s="11" t="s">
        <v>345</v>
      </c>
      <c r="C63" s="33"/>
      <c r="D63" s="33"/>
      <c r="E63" s="33"/>
      <c r="F63" s="33"/>
      <c r="G63" s="33"/>
      <c r="H63" s="33"/>
      <c r="I63" s="19"/>
    </row>
    <row r="64" spans="1:9" s="20" customFormat="1" x14ac:dyDescent="0.2">
      <c r="A64" s="11"/>
      <c r="B64" s="33"/>
      <c r="C64" s="33"/>
      <c r="D64" s="33"/>
      <c r="E64" s="33"/>
      <c r="F64" s="33"/>
      <c r="G64" s="33"/>
      <c r="H64" s="33"/>
      <c r="I64" s="19"/>
    </row>
    <row r="65" spans="1:9" s="20" customFormat="1" ht="33.75" x14ac:dyDescent="0.2">
      <c r="A65" s="14" t="s">
        <v>15</v>
      </c>
      <c r="B65" s="14" t="s">
        <v>16</v>
      </c>
      <c r="C65" s="14" t="s">
        <v>87</v>
      </c>
      <c r="D65" s="14" t="s">
        <v>88</v>
      </c>
      <c r="E65" s="14" t="s">
        <v>89</v>
      </c>
      <c r="F65" s="14" t="s">
        <v>90</v>
      </c>
      <c r="G65" s="14" t="s">
        <v>91</v>
      </c>
      <c r="H65" s="14" t="s">
        <v>25</v>
      </c>
      <c r="I65" s="19"/>
    </row>
    <row r="66" spans="1:9" s="20" customFormat="1" x14ac:dyDescent="0.2">
      <c r="A66" s="15"/>
      <c r="B66" s="15"/>
      <c r="C66" s="15"/>
      <c r="D66" s="27"/>
      <c r="E66" s="27"/>
      <c r="F66" s="27"/>
      <c r="G66" s="27"/>
      <c r="H66" s="27"/>
      <c r="I66" s="19"/>
    </row>
    <row r="67" spans="1:9" x14ac:dyDescent="0.2">
      <c r="A67" s="5">
        <v>1</v>
      </c>
      <c r="B67" s="61" t="s">
        <v>3</v>
      </c>
      <c r="C67" s="87">
        <f>'[2]Monthly Billing Determinants'!$E3</f>
        <v>11108.932000000001</v>
      </c>
      <c r="D67" s="3"/>
      <c r="E67" s="3">
        <f>'[2]WP H-1.2'!$J53</f>
        <v>0</v>
      </c>
      <c r="F67" s="3">
        <f>'[2]WP H-1.2'!F53</f>
        <v>0</v>
      </c>
      <c r="G67" s="3"/>
      <c r="H67" s="202">
        <f>C67+D67+E67+F67+G67</f>
        <v>11108.932000000001</v>
      </c>
      <c r="I67" s="68"/>
    </row>
    <row r="68" spans="1:9" x14ac:dyDescent="0.2">
      <c r="A68" s="5">
        <f>A67+1</f>
        <v>2</v>
      </c>
      <c r="B68" s="61" t="s">
        <v>4</v>
      </c>
      <c r="C68" s="87">
        <f>'[2]Monthly Billing Determinants'!$E4</f>
        <v>12491.136</v>
      </c>
      <c r="D68" s="3"/>
      <c r="E68" s="3">
        <f>'[2]WP H-1.2'!$J54</f>
        <v>-735</v>
      </c>
      <c r="F68" s="3">
        <f>'[2]WP H-1.2'!F54</f>
        <v>0</v>
      </c>
      <c r="G68" s="3"/>
      <c r="H68" s="202">
        <f t="shared" ref="H68:H78" si="6">C68+D68+E68+F68+G68</f>
        <v>11756.136</v>
      </c>
      <c r="I68" s="8"/>
    </row>
    <row r="69" spans="1:9" x14ac:dyDescent="0.2">
      <c r="A69" s="5">
        <f t="shared" ref="A69:A78" si="7">A68+1</f>
        <v>3</v>
      </c>
      <c r="B69" s="61" t="s">
        <v>5</v>
      </c>
      <c r="C69" s="87">
        <f>'[2]Monthly Billing Determinants'!$E5</f>
        <v>9385.5959999999995</v>
      </c>
      <c r="D69" s="3"/>
      <c r="E69" s="3">
        <f>'[2]WP H-1.2'!$J55</f>
        <v>-552</v>
      </c>
      <c r="F69" s="3">
        <f>'[2]WP H-1.2'!F55</f>
        <v>0</v>
      </c>
      <c r="G69" s="3"/>
      <c r="H69" s="202">
        <f t="shared" si="6"/>
        <v>8833.5959999999995</v>
      </c>
      <c r="I69" s="8"/>
    </row>
    <row r="70" spans="1:9" x14ac:dyDescent="0.2">
      <c r="A70" s="5">
        <f t="shared" si="7"/>
        <v>4</v>
      </c>
      <c r="B70" s="61" t="s">
        <v>6</v>
      </c>
      <c r="C70" s="87">
        <f>'[2]Monthly Billing Determinants'!$E6</f>
        <v>10186.536</v>
      </c>
      <c r="D70" s="3"/>
      <c r="E70" s="3">
        <f>'[2]WP H-1.2'!$J56</f>
        <v>0</v>
      </c>
      <c r="F70" s="3">
        <f>'[2]WP H-1.2'!F56</f>
        <v>0</v>
      </c>
      <c r="G70" s="3"/>
      <c r="H70" s="202">
        <f t="shared" si="6"/>
        <v>10186.536</v>
      </c>
      <c r="I70" s="8"/>
    </row>
    <row r="71" spans="1:9" x14ac:dyDescent="0.2">
      <c r="A71" s="5">
        <f t="shared" si="7"/>
        <v>5</v>
      </c>
      <c r="B71" s="61" t="s">
        <v>7</v>
      </c>
      <c r="C71" s="87">
        <f>'[2]Monthly Billing Determinants'!$E7</f>
        <v>7842.8680000000004</v>
      </c>
      <c r="D71" s="3"/>
      <c r="E71" s="3">
        <f>'[2]WP H-1.2'!$J57</f>
        <v>0</v>
      </c>
      <c r="F71" s="3">
        <f>'[2]WP H-1.2'!F57</f>
        <v>0</v>
      </c>
      <c r="G71" s="3"/>
      <c r="H71" s="202">
        <f t="shared" si="6"/>
        <v>7842.8680000000004</v>
      </c>
      <c r="I71" s="15"/>
    </row>
    <row r="72" spans="1:9" x14ac:dyDescent="0.2">
      <c r="A72" s="5">
        <f t="shared" si="7"/>
        <v>6</v>
      </c>
      <c r="B72" s="61" t="s">
        <v>8</v>
      </c>
      <c r="C72" s="87">
        <f>'[2]Monthly Billing Determinants'!$E8</f>
        <v>12721.951999999999</v>
      </c>
      <c r="D72" s="19"/>
      <c r="E72" s="3">
        <f>'[2]WP H-1.2'!$J58</f>
        <v>848</v>
      </c>
      <c r="F72" s="3">
        <f>'[2]WP H-1.2'!F58</f>
        <v>0</v>
      </c>
      <c r="G72" s="19"/>
      <c r="H72" s="202">
        <f t="shared" si="6"/>
        <v>13569.951999999999</v>
      </c>
      <c r="I72" s="27"/>
    </row>
    <row r="73" spans="1:9" x14ac:dyDescent="0.2">
      <c r="A73" s="5">
        <f t="shared" si="7"/>
        <v>7</v>
      </c>
      <c r="B73" s="61" t="s">
        <v>9</v>
      </c>
      <c r="C73" s="87">
        <f>'[2]Monthly Billing Determinants'!$E9</f>
        <v>9888.6720000000005</v>
      </c>
      <c r="D73" s="19"/>
      <c r="E73" s="3">
        <f>'[2]WP H-1.2'!$J59</f>
        <v>659</v>
      </c>
      <c r="F73" s="3">
        <f>'[2]WP H-1.2'!F59</f>
        <v>0</v>
      </c>
      <c r="G73" s="19"/>
      <c r="H73" s="202">
        <f t="shared" si="6"/>
        <v>10547.672</v>
      </c>
      <c r="I73" s="19"/>
    </row>
    <row r="74" spans="1:9" s="20" customFormat="1" x14ac:dyDescent="0.2">
      <c r="A74" s="5">
        <f t="shared" si="7"/>
        <v>8</v>
      </c>
      <c r="B74" s="61" t="s">
        <v>10</v>
      </c>
      <c r="C74" s="87">
        <f>'[2]Monthly Billing Determinants'!$E10</f>
        <v>9606.6640000000007</v>
      </c>
      <c r="D74" s="19"/>
      <c r="E74" s="3">
        <f>'[2]WP H-1.2'!$J60</f>
        <v>1372</v>
      </c>
      <c r="F74" s="3">
        <f>'[2]WP H-1.2'!F60</f>
        <v>0</v>
      </c>
      <c r="G74" s="19"/>
      <c r="H74" s="202">
        <f t="shared" si="6"/>
        <v>10978.664000000001</v>
      </c>
      <c r="I74" s="19"/>
    </row>
    <row r="75" spans="1:9" s="20" customFormat="1" x14ac:dyDescent="0.2">
      <c r="A75" s="5">
        <f t="shared" si="7"/>
        <v>9</v>
      </c>
      <c r="B75" s="61" t="s">
        <v>11</v>
      </c>
      <c r="C75" s="87">
        <f>'[2]Monthly Billing Determinants'!$E11</f>
        <v>8983.6080000000002</v>
      </c>
      <c r="D75" s="19"/>
      <c r="E75" s="3">
        <f>'[2]WP H-1.2'!$J61</f>
        <v>599</v>
      </c>
      <c r="F75" s="3">
        <f>'[2]WP H-1.2'!F61</f>
        <v>0</v>
      </c>
      <c r="G75" s="19"/>
      <c r="H75" s="202">
        <f t="shared" si="6"/>
        <v>9582.6080000000002</v>
      </c>
      <c r="I75" s="19"/>
    </row>
    <row r="76" spans="1:9" s="20" customFormat="1" x14ac:dyDescent="0.2">
      <c r="A76" s="5">
        <f t="shared" si="7"/>
        <v>10</v>
      </c>
      <c r="B76" s="61" t="s">
        <v>12</v>
      </c>
      <c r="C76" s="87">
        <f>'[2]Monthly Billing Determinants'!$E12</f>
        <v>9745.7720000000008</v>
      </c>
      <c r="D76" s="19"/>
      <c r="E76" s="3">
        <f>'[2]WP H-1.2'!$J62</f>
        <v>650</v>
      </c>
      <c r="F76" s="3">
        <f>'[2]WP H-1.2'!F62</f>
        <v>0</v>
      </c>
      <c r="G76" s="19"/>
      <c r="H76" s="202">
        <f t="shared" si="6"/>
        <v>10395.772000000001</v>
      </c>
      <c r="I76" s="19"/>
    </row>
    <row r="77" spans="1:9" s="20" customFormat="1" x14ac:dyDescent="0.2">
      <c r="A77" s="5">
        <f t="shared" si="7"/>
        <v>11</v>
      </c>
      <c r="B77" s="61" t="s">
        <v>13</v>
      </c>
      <c r="C77" s="87">
        <f>'[2]Monthly Billing Determinants'!$E13</f>
        <v>8915.3880000000008</v>
      </c>
      <c r="D77" s="19"/>
      <c r="E77" s="3">
        <f>'[2]WP H-1.2'!$J63</f>
        <v>0</v>
      </c>
      <c r="F77" s="3">
        <f>'[2]WP H-1.2'!F63</f>
        <v>0</v>
      </c>
      <c r="G77" s="19"/>
      <c r="H77" s="202">
        <f t="shared" si="6"/>
        <v>8915.3880000000008</v>
      </c>
      <c r="I77" s="19"/>
    </row>
    <row r="78" spans="1:9" s="20" customFormat="1" x14ac:dyDescent="0.2">
      <c r="A78" s="5">
        <f t="shared" si="7"/>
        <v>12</v>
      </c>
      <c r="B78" s="61" t="s">
        <v>14</v>
      </c>
      <c r="C78" s="87">
        <f>'[2]Monthly Billing Determinants'!$E14</f>
        <v>6798.8239999999996</v>
      </c>
      <c r="D78" s="19"/>
      <c r="E78" s="3">
        <f>'[2]WP H-1.2'!$J64</f>
        <v>0</v>
      </c>
      <c r="F78" s="3">
        <f>'[2]WP H-1.2'!F64</f>
        <v>0</v>
      </c>
      <c r="G78" s="19"/>
      <c r="H78" s="202">
        <f t="shared" si="6"/>
        <v>6798.8239999999996</v>
      </c>
      <c r="I78" s="19"/>
    </row>
    <row r="79" spans="1:9" s="20" customFormat="1" x14ac:dyDescent="0.2">
      <c r="A79" s="5"/>
      <c r="B79" s="33"/>
      <c r="C79" s="87"/>
      <c r="D79" s="3"/>
      <c r="E79" s="3"/>
      <c r="F79" s="3"/>
      <c r="G79" s="3"/>
      <c r="H79" s="3"/>
      <c r="I79" s="19"/>
    </row>
    <row r="80" spans="1:9" s="20" customFormat="1" ht="12" thickBot="1" x14ac:dyDescent="0.25">
      <c r="A80" s="5">
        <f>A78+1</f>
        <v>13</v>
      </c>
      <c r="B80" s="11" t="s">
        <v>26</v>
      </c>
      <c r="C80" s="69">
        <f>SUM(C67:C78)</f>
        <v>117675.948</v>
      </c>
      <c r="D80" s="69">
        <f t="shared" ref="D80:H80" si="8">SUM(D67:D78)</f>
        <v>0</v>
      </c>
      <c r="E80" s="69">
        <f t="shared" si="8"/>
        <v>2841</v>
      </c>
      <c r="F80" s="69">
        <f t="shared" si="8"/>
        <v>0</v>
      </c>
      <c r="G80" s="69">
        <f t="shared" si="8"/>
        <v>0</v>
      </c>
      <c r="H80" s="69">
        <f t="shared" si="8"/>
        <v>120516.948</v>
      </c>
      <c r="I80" s="19"/>
    </row>
    <row r="81" spans="1:9" s="20" customFormat="1" ht="12" thickTop="1" x14ac:dyDescent="0.2">
      <c r="A81" s="5"/>
      <c r="B81" s="24"/>
      <c r="C81" s="29"/>
      <c r="D81" s="3"/>
      <c r="E81" s="3"/>
      <c r="F81" s="3"/>
      <c r="G81" s="3"/>
      <c r="H81" s="3"/>
      <c r="I81" s="19"/>
    </row>
    <row r="82" spans="1:9" s="20" customFormat="1" x14ac:dyDescent="0.2">
      <c r="A82" s="67"/>
      <c r="B82" s="64"/>
      <c r="C82" s="63"/>
      <c r="D82" s="19"/>
      <c r="E82" s="19"/>
      <c r="F82" s="19"/>
      <c r="G82" s="19"/>
      <c r="H82" s="19"/>
      <c r="I82" s="19"/>
    </row>
    <row r="83" spans="1:9" s="20" customFormat="1" x14ac:dyDescent="0.2">
      <c r="A83" s="67"/>
      <c r="B83" s="64"/>
      <c r="C83" s="63"/>
      <c r="D83" s="19"/>
      <c r="E83" s="19"/>
      <c r="F83" s="19"/>
      <c r="G83" s="19"/>
      <c r="H83" s="19"/>
      <c r="I83" s="19"/>
    </row>
    <row r="84" spans="1:9" s="20" customFormat="1" x14ac:dyDescent="0.2">
      <c r="A84" s="33"/>
      <c r="B84" s="206" t="s">
        <v>0</v>
      </c>
      <c r="C84" s="203"/>
      <c r="D84" s="203"/>
      <c r="E84" s="203"/>
      <c r="F84" s="33"/>
      <c r="G84" s="33"/>
      <c r="H84" s="12" t="s">
        <v>102</v>
      </c>
      <c r="I84" s="19"/>
    </row>
    <row r="85" spans="1:9" s="20" customFormat="1" x14ac:dyDescent="0.2">
      <c r="A85" s="33"/>
      <c r="B85" s="207" t="s">
        <v>586</v>
      </c>
      <c r="C85" s="203"/>
      <c r="D85" s="203"/>
      <c r="E85" s="203"/>
      <c r="F85" s="33"/>
      <c r="G85" s="33"/>
      <c r="H85" s="12" t="s">
        <v>349</v>
      </c>
      <c r="I85" s="19"/>
    </row>
    <row r="86" spans="1:9" s="20" customFormat="1" x14ac:dyDescent="0.2">
      <c r="A86" s="33"/>
      <c r="B86" s="207" t="s">
        <v>591</v>
      </c>
      <c r="C86" s="204"/>
      <c r="D86" s="204"/>
      <c r="E86" s="204"/>
      <c r="F86" s="33"/>
      <c r="G86" s="33"/>
      <c r="H86" s="33"/>
      <c r="I86" s="19"/>
    </row>
    <row r="87" spans="1:9" s="20" customFormat="1" x14ac:dyDescent="0.2">
      <c r="A87" s="33"/>
      <c r="B87" s="207" t="str">
        <f>+$B$5</f>
        <v>TEST YEAR ENDED 12/31/2018</v>
      </c>
      <c r="C87" s="203"/>
      <c r="D87" s="203"/>
      <c r="E87" s="203"/>
      <c r="F87" s="33"/>
      <c r="G87" s="33"/>
      <c r="H87" s="33"/>
      <c r="I87" s="19"/>
    </row>
    <row r="88" spans="1:9" s="20" customFormat="1" x14ac:dyDescent="0.2">
      <c r="A88" s="33"/>
      <c r="B88" s="207" t="str">
        <f>+$B$6</f>
        <v xml:space="preserve">OPUC 1-20 </v>
      </c>
      <c r="C88" s="203"/>
      <c r="D88" s="203"/>
      <c r="E88" s="203"/>
      <c r="F88" s="33"/>
      <c r="G88" s="33"/>
      <c r="H88" s="33"/>
      <c r="I88" s="19"/>
    </row>
    <row r="89" spans="1:9" s="20" customFormat="1" x14ac:dyDescent="0.2">
      <c r="A89" s="33"/>
      <c r="B89" s="205" t="str">
        <f>+$B$7</f>
        <v>M. TROXLE/S. MCMENAMIN</v>
      </c>
      <c r="C89" s="33"/>
      <c r="D89" s="33"/>
      <c r="E89" s="33"/>
      <c r="F89" s="33"/>
      <c r="G89" s="33"/>
      <c r="H89" s="33"/>
      <c r="I89" s="19"/>
    </row>
    <row r="90" spans="1:9" s="20" customFormat="1" x14ac:dyDescent="0.2">
      <c r="A90" s="33"/>
      <c r="B90" s="11" t="s">
        <v>92</v>
      </c>
      <c r="C90" s="33"/>
      <c r="D90" s="33"/>
      <c r="E90" s="33"/>
      <c r="F90" s="33"/>
      <c r="G90" s="33"/>
      <c r="H90" s="33"/>
      <c r="I90" s="19"/>
    </row>
    <row r="91" spans="1:9" s="20" customFormat="1" x14ac:dyDescent="0.2">
      <c r="A91" s="11"/>
      <c r="B91" s="33"/>
      <c r="C91" s="33"/>
      <c r="D91" s="33"/>
      <c r="E91" s="33"/>
      <c r="F91" s="33"/>
      <c r="G91" s="33"/>
      <c r="H91" s="33"/>
      <c r="I91" s="19"/>
    </row>
    <row r="92" spans="1:9" s="20" customFormat="1" ht="33.75" x14ac:dyDescent="0.2">
      <c r="A92" s="14" t="s">
        <v>15</v>
      </c>
      <c r="B92" s="14" t="s">
        <v>16</v>
      </c>
      <c r="C92" s="14" t="s">
        <v>87</v>
      </c>
      <c r="D92" s="14" t="s">
        <v>88</v>
      </c>
      <c r="E92" s="14" t="s">
        <v>89</v>
      </c>
      <c r="F92" s="14" t="s">
        <v>90</v>
      </c>
      <c r="G92" s="14" t="s">
        <v>91</v>
      </c>
      <c r="H92" s="14" t="s">
        <v>25</v>
      </c>
      <c r="I92" s="19"/>
    </row>
    <row r="93" spans="1:9" s="20" customFormat="1" x14ac:dyDescent="0.2">
      <c r="A93" s="15"/>
      <c r="B93" s="15"/>
      <c r="C93" s="15"/>
      <c r="D93" s="27"/>
      <c r="E93" s="27"/>
      <c r="F93" s="27"/>
      <c r="G93" s="27"/>
      <c r="H93" s="27"/>
      <c r="I93" s="19"/>
    </row>
    <row r="94" spans="1:9" s="20" customFormat="1" x14ac:dyDescent="0.2">
      <c r="A94" s="5">
        <v>1</v>
      </c>
      <c r="B94" s="61" t="s">
        <v>3</v>
      </c>
      <c r="C94" s="87">
        <f>'[2]Monthly Billing Determinants'!$G3</f>
        <v>1556311237</v>
      </c>
      <c r="D94" s="3">
        <f>'[2]WP H-1.2'!$E75</f>
        <v>-52580310</v>
      </c>
      <c r="E94" s="3">
        <f>'[2]WP H-1.2'!$J75</f>
        <v>20307970</v>
      </c>
      <c r="F94" s="3">
        <f>'[2]WP H-1.2'!F75</f>
        <v>-2416016.398332526</v>
      </c>
      <c r="G94" s="3"/>
      <c r="H94" s="202">
        <f>C94+D94+E94+F94+G94</f>
        <v>1521622880.6016674</v>
      </c>
      <c r="I94" s="19"/>
    </row>
    <row r="95" spans="1:9" s="20" customFormat="1" x14ac:dyDescent="0.2">
      <c r="A95" s="5">
        <f>A94+1</f>
        <v>2</v>
      </c>
      <c r="B95" s="61" t="s">
        <v>4</v>
      </c>
      <c r="C95" s="87">
        <f>'[2]Monthly Billing Determinants'!$G4</f>
        <v>1242369367</v>
      </c>
      <c r="D95" s="3">
        <f>'[2]WP H-1.2'!$E76</f>
        <v>-16923490</v>
      </c>
      <c r="E95" s="3">
        <f>'[2]WP H-1.2'!$J76</f>
        <v>13802258</v>
      </c>
      <c r="F95" s="3">
        <f>'[2]WP H-1.2'!F76</f>
        <v>-2669076.9558062251</v>
      </c>
      <c r="G95" s="3"/>
      <c r="H95" s="202">
        <f t="shared" ref="H95:H105" si="9">C95+D95+E95+F95+G95</f>
        <v>1236579058.0441937</v>
      </c>
      <c r="I95" s="19"/>
    </row>
    <row r="96" spans="1:9" s="20" customFormat="1" x14ac:dyDescent="0.2">
      <c r="A96" s="5">
        <f t="shared" ref="A96:A105" si="10">A95+1</f>
        <v>3</v>
      </c>
      <c r="B96" s="61" t="s">
        <v>5</v>
      </c>
      <c r="C96" s="87">
        <f>'[2]Monthly Billing Determinants'!$G5</f>
        <v>1267268832</v>
      </c>
      <c r="D96" s="3">
        <f>'[2]WP H-1.2'!$E77</f>
        <v>-17986730</v>
      </c>
      <c r="E96" s="3">
        <f>'[2]WP H-1.2'!$J77</f>
        <v>16271189</v>
      </c>
      <c r="F96" s="3">
        <f>'[2]WP H-1.2'!F77</f>
        <v>-2652892.2993111443</v>
      </c>
      <c r="G96" s="3"/>
      <c r="H96" s="202">
        <f t="shared" si="9"/>
        <v>1262900398.7006888</v>
      </c>
      <c r="I96" s="19"/>
    </row>
    <row r="97" spans="1:9" s="20" customFormat="1" x14ac:dyDescent="0.2">
      <c r="A97" s="5">
        <f t="shared" si="10"/>
        <v>4</v>
      </c>
      <c r="B97" s="61" t="s">
        <v>6</v>
      </c>
      <c r="C97" s="87">
        <f>'[2]Monthly Billing Determinants'!$G6</f>
        <v>1327705508</v>
      </c>
      <c r="D97" s="3">
        <f>'[2]WP H-1.2'!$E78</f>
        <v>5605590</v>
      </c>
      <c r="E97" s="3">
        <f>'[2]WP H-1.2'!$J78</f>
        <v>19911279</v>
      </c>
      <c r="F97" s="3">
        <f>'[2]WP H-1.2'!F78</f>
        <v>-2437983.8854862428</v>
      </c>
      <c r="G97" s="3"/>
      <c r="H97" s="202">
        <f t="shared" si="9"/>
        <v>1350784393.1145139</v>
      </c>
      <c r="I97" s="19"/>
    </row>
    <row r="98" spans="1:9" x14ac:dyDescent="0.2">
      <c r="A98" s="5">
        <f t="shared" si="10"/>
        <v>5</v>
      </c>
      <c r="B98" s="61" t="s">
        <v>7</v>
      </c>
      <c r="C98" s="87">
        <f>'[2]Monthly Billing Determinants'!$G7</f>
        <v>1462721924</v>
      </c>
      <c r="D98" s="3">
        <f>'[2]WP H-1.2'!$E79</f>
        <v>-16840180</v>
      </c>
      <c r="E98" s="3">
        <f>'[2]WP H-1.2'!$J79</f>
        <v>21739828</v>
      </c>
      <c r="F98" s="3">
        <f>'[2]WP H-1.2'!F79</f>
        <v>-3158628.3827616526</v>
      </c>
      <c r="G98" s="3"/>
      <c r="H98" s="202">
        <f t="shared" si="9"/>
        <v>1464462943.6172383</v>
      </c>
      <c r="I98" s="19"/>
    </row>
    <row r="99" spans="1:9" x14ac:dyDescent="0.2">
      <c r="A99" s="5">
        <f t="shared" si="10"/>
        <v>6</v>
      </c>
      <c r="B99" s="61" t="s">
        <v>8</v>
      </c>
      <c r="C99" s="87">
        <f>'[2]Monthly Billing Determinants'!$G8</f>
        <v>1730395496</v>
      </c>
      <c r="D99" s="3">
        <f>'[2]WP H-1.2'!$E80</f>
        <v>-61369160</v>
      </c>
      <c r="E99" s="3">
        <f>'[2]WP H-1.2'!$J80</f>
        <v>19690277</v>
      </c>
      <c r="F99" s="3">
        <f>'[2]WP H-1.2'!F80</f>
        <v>-3419886.0588869299</v>
      </c>
      <c r="G99" s="19"/>
      <c r="H99" s="202">
        <f t="shared" si="9"/>
        <v>1685296726.941113</v>
      </c>
      <c r="I99" s="19"/>
    </row>
    <row r="100" spans="1:9" x14ac:dyDescent="0.2">
      <c r="A100" s="5">
        <f t="shared" si="10"/>
        <v>7</v>
      </c>
      <c r="B100" s="61" t="s">
        <v>9</v>
      </c>
      <c r="C100" s="87">
        <f>'[2]Monthly Billing Determinants'!$G9</f>
        <v>1782081968</v>
      </c>
      <c r="D100" s="3">
        <f>'[2]WP H-1.2'!$E81</f>
        <v>-31018790</v>
      </c>
      <c r="E100" s="3">
        <f>'[2]WP H-1.2'!$J81</f>
        <v>18357032</v>
      </c>
      <c r="F100" s="3">
        <f>'[2]WP H-1.2'!F81</f>
        <v>-3247261.3907678323</v>
      </c>
      <c r="G100" s="19"/>
      <c r="H100" s="202">
        <f t="shared" si="9"/>
        <v>1766172948.6092322</v>
      </c>
      <c r="I100" s="68"/>
    </row>
    <row r="101" spans="1:9" x14ac:dyDescent="0.2">
      <c r="A101" s="5">
        <f t="shared" si="10"/>
        <v>8</v>
      </c>
      <c r="B101" s="61" t="s">
        <v>10</v>
      </c>
      <c r="C101" s="87">
        <f>'[2]Monthly Billing Determinants'!$G10</f>
        <v>1943486744</v>
      </c>
      <c r="D101" s="3">
        <f>'[2]WP H-1.2'!$E82</f>
        <v>-29760370</v>
      </c>
      <c r="E101" s="3">
        <f>'[2]WP H-1.2'!$J82</f>
        <v>18515587</v>
      </c>
      <c r="F101" s="3">
        <f>'[2]WP H-1.2'!F82</f>
        <v>-2707788.7764144843</v>
      </c>
      <c r="G101" s="19"/>
      <c r="H101" s="202">
        <f t="shared" si="9"/>
        <v>1929534172.2235856</v>
      </c>
      <c r="I101" s="8"/>
    </row>
    <row r="102" spans="1:9" x14ac:dyDescent="0.2">
      <c r="A102" s="5">
        <f t="shared" si="10"/>
        <v>9</v>
      </c>
      <c r="B102" s="61" t="s">
        <v>11</v>
      </c>
      <c r="C102" s="87">
        <f>'[2]Monthly Billing Determinants'!$G11</f>
        <v>1625725852</v>
      </c>
      <c r="D102" s="3">
        <f>'[2]WP H-1.2'!$E83</f>
        <v>-1046490</v>
      </c>
      <c r="E102" s="3">
        <f>'[2]WP H-1.2'!$J83</f>
        <v>20522341</v>
      </c>
      <c r="F102" s="3">
        <f>'[2]WP H-1.2'!F83</f>
        <v>-1944151.22308625</v>
      </c>
      <c r="G102" s="19"/>
      <c r="H102" s="202">
        <f t="shared" si="9"/>
        <v>1643257551.7769136</v>
      </c>
      <c r="I102" s="8"/>
    </row>
    <row r="103" spans="1:9" x14ac:dyDescent="0.2">
      <c r="A103" s="5">
        <f t="shared" si="10"/>
        <v>10</v>
      </c>
      <c r="B103" s="61" t="s">
        <v>12</v>
      </c>
      <c r="C103" s="87">
        <f>'[2]Monthly Billing Determinants'!$G12</f>
        <v>1701500118</v>
      </c>
      <c r="D103" s="3">
        <f>'[2]WP H-1.2'!$E84</f>
        <v>-35665670</v>
      </c>
      <c r="E103" s="3">
        <f>'[2]WP H-1.2'!$J84</f>
        <v>22315680</v>
      </c>
      <c r="F103" s="3">
        <f>'[2]WP H-1.2'!F84</f>
        <v>-1014290.011380052</v>
      </c>
      <c r="G103" s="19"/>
      <c r="H103" s="202">
        <f t="shared" si="9"/>
        <v>1687135837.98862</v>
      </c>
      <c r="I103" s="8"/>
    </row>
    <row r="104" spans="1:9" x14ac:dyDescent="0.2">
      <c r="A104" s="5">
        <f t="shared" si="10"/>
        <v>11</v>
      </c>
      <c r="B104" s="61" t="s">
        <v>13</v>
      </c>
      <c r="C104" s="87">
        <f>'[2]Monthly Billing Determinants'!$G13</f>
        <v>1275685295</v>
      </c>
      <c r="D104" s="3">
        <f>'[2]WP H-1.2'!$E85</f>
        <v>-15572500</v>
      </c>
      <c r="E104" s="3">
        <f>'[2]WP H-1.2'!$J85</f>
        <v>9664266</v>
      </c>
      <c r="F104" s="3">
        <f>'[2]WP H-1.2'!F85</f>
        <v>-265416.20309718023</v>
      </c>
      <c r="G104" s="19"/>
      <c r="H104" s="202">
        <f t="shared" si="9"/>
        <v>1269511644.7969029</v>
      </c>
      <c r="I104" s="15"/>
    </row>
    <row r="105" spans="1:9" x14ac:dyDescent="0.2">
      <c r="A105" s="5">
        <f t="shared" si="10"/>
        <v>12</v>
      </c>
      <c r="B105" s="61" t="s">
        <v>14</v>
      </c>
      <c r="C105" s="87">
        <f>'[2]Monthly Billing Determinants'!$G14</f>
        <v>1234062199</v>
      </c>
      <c r="D105" s="3">
        <f>'[2]WP H-1.2'!$E86</f>
        <v>13744790</v>
      </c>
      <c r="E105" s="3">
        <f>'[2]WP H-1.2'!$J86</f>
        <v>0</v>
      </c>
      <c r="F105" s="3">
        <f>'[2]WP H-1.2'!F86</f>
        <v>0</v>
      </c>
      <c r="G105" s="19"/>
      <c r="H105" s="202">
        <f t="shared" si="9"/>
        <v>1247806989</v>
      </c>
      <c r="I105" s="27"/>
    </row>
    <row r="106" spans="1:9" x14ac:dyDescent="0.2">
      <c r="A106" s="5"/>
      <c r="B106" s="33"/>
      <c r="C106" s="87"/>
      <c r="D106" s="3"/>
      <c r="E106" s="3"/>
      <c r="F106" s="3"/>
      <c r="G106" s="3"/>
      <c r="H106" s="3"/>
      <c r="I106" s="19"/>
    </row>
    <row r="107" spans="1:9" s="20" customFormat="1" ht="12" thickBot="1" x14ac:dyDescent="0.25">
      <c r="A107" s="5">
        <f>A105+1</f>
        <v>13</v>
      </c>
      <c r="B107" s="11" t="s">
        <v>26</v>
      </c>
      <c r="C107" s="69">
        <f>SUM(C94:C105)</f>
        <v>18149314540</v>
      </c>
      <c r="D107" s="69">
        <f t="shared" ref="D107:H107" si="11">SUM(D94:D105)</f>
        <v>-259413310</v>
      </c>
      <c r="E107" s="69">
        <f t="shared" si="11"/>
        <v>201097707</v>
      </c>
      <c r="F107" s="69">
        <f t="shared" si="11"/>
        <v>-25933391.585330516</v>
      </c>
      <c r="G107" s="69">
        <f t="shared" si="11"/>
        <v>0</v>
      </c>
      <c r="H107" s="69">
        <f t="shared" si="11"/>
        <v>18065065545.414673</v>
      </c>
      <c r="I107" s="19"/>
    </row>
    <row r="108" spans="1:9" s="20" customFormat="1" ht="12" thickTop="1" x14ac:dyDescent="0.2">
      <c r="A108" s="5"/>
      <c r="B108" s="24"/>
      <c r="C108" s="29"/>
      <c r="D108" s="3"/>
      <c r="E108" s="3"/>
      <c r="F108" s="3"/>
      <c r="G108" s="3"/>
      <c r="H108" s="3"/>
      <c r="I108" s="19"/>
    </row>
    <row r="109" spans="1:9" s="20" customFormat="1" x14ac:dyDescent="0.2">
      <c r="A109" s="67"/>
      <c r="B109" s="66"/>
      <c r="C109" s="63"/>
      <c r="D109" s="19"/>
      <c r="E109" s="19"/>
      <c r="F109" s="19"/>
      <c r="G109" s="19"/>
      <c r="H109" s="19"/>
      <c r="I109" s="19"/>
    </row>
    <row r="110" spans="1:9" s="20" customFormat="1" x14ac:dyDescent="0.2">
      <c r="A110" s="67"/>
      <c r="B110" s="64"/>
      <c r="C110" s="63"/>
      <c r="D110" s="19"/>
      <c r="E110" s="19"/>
      <c r="F110" s="19"/>
      <c r="G110" s="19"/>
      <c r="H110" s="19"/>
      <c r="I110" s="19"/>
    </row>
    <row r="111" spans="1:9" s="20" customFormat="1" x14ac:dyDescent="0.2">
      <c r="A111" s="33"/>
      <c r="B111" s="206" t="s">
        <v>0</v>
      </c>
      <c r="C111" s="203"/>
      <c r="D111" s="203"/>
      <c r="E111" s="203"/>
      <c r="F111" s="33"/>
      <c r="G111" s="33"/>
      <c r="H111" s="12" t="s">
        <v>102</v>
      </c>
      <c r="I111" s="19"/>
    </row>
    <row r="112" spans="1:9" s="20" customFormat="1" x14ac:dyDescent="0.2">
      <c r="A112" s="33"/>
      <c r="B112" s="207" t="s">
        <v>586</v>
      </c>
      <c r="C112" s="203"/>
      <c r="D112" s="203"/>
      <c r="E112" s="203"/>
      <c r="F112" s="33"/>
      <c r="G112" s="33"/>
      <c r="H112" s="12" t="s">
        <v>350</v>
      </c>
      <c r="I112" s="19"/>
    </row>
    <row r="113" spans="1:9" s="20" customFormat="1" x14ac:dyDescent="0.2">
      <c r="A113" s="33"/>
      <c r="B113" s="207" t="s">
        <v>591</v>
      </c>
      <c r="C113" s="204"/>
      <c r="D113" s="204"/>
      <c r="E113" s="204"/>
      <c r="F113" s="33"/>
      <c r="G113" s="33"/>
      <c r="H113" s="33"/>
      <c r="I113" s="19"/>
    </row>
    <row r="114" spans="1:9" s="20" customFormat="1" x14ac:dyDescent="0.2">
      <c r="A114" s="33"/>
      <c r="B114" s="207" t="str">
        <f>+$B$5</f>
        <v>TEST YEAR ENDED 12/31/2018</v>
      </c>
      <c r="C114" s="203"/>
      <c r="D114" s="203"/>
      <c r="E114" s="203"/>
      <c r="F114" s="33"/>
      <c r="G114" s="33"/>
      <c r="H114" s="33"/>
      <c r="I114" s="19"/>
    </row>
    <row r="115" spans="1:9" s="20" customFormat="1" x14ac:dyDescent="0.2">
      <c r="A115" s="33"/>
      <c r="B115" s="207" t="str">
        <f>+$B$6</f>
        <v xml:space="preserve">OPUC 1-20 </v>
      </c>
      <c r="C115" s="203"/>
      <c r="D115" s="203"/>
      <c r="E115" s="203"/>
      <c r="F115" s="33"/>
      <c r="G115" s="33"/>
      <c r="H115" s="33"/>
      <c r="I115" s="19"/>
    </row>
    <row r="116" spans="1:9" s="20" customFormat="1" x14ac:dyDescent="0.2">
      <c r="A116" s="33"/>
      <c r="B116" s="208" t="str">
        <f>+$B$7</f>
        <v>M. TROXLE/S. MCMENAMIN</v>
      </c>
      <c r="C116" s="203"/>
      <c r="D116" s="203"/>
      <c r="E116" s="203"/>
      <c r="F116" s="33"/>
      <c r="G116" s="33"/>
      <c r="H116" s="33"/>
      <c r="I116" s="19"/>
    </row>
    <row r="117" spans="1:9" s="20" customFormat="1" x14ac:dyDescent="0.2">
      <c r="A117" s="33"/>
      <c r="B117" s="11" t="s">
        <v>93</v>
      </c>
      <c r="C117" s="33"/>
      <c r="D117" s="33"/>
      <c r="E117" s="33"/>
      <c r="F117" s="33"/>
      <c r="G117" s="33"/>
      <c r="H117" s="33"/>
      <c r="I117" s="19"/>
    </row>
    <row r="118" spans="1:9" s="20" customFormat="1" x14ac:dyDescent="0.2">
      <c r="A118" s="11"/>
      <c r="B118" s="33"/>
      <c r="C118" s="33"/>
      <c r="D118" s="33"/>
      <c r="E118" s="33"/>
      <c r="F118" s="33"/>
      <c r="G118" s="33"/>
      <c r="H118" s="33"/>
      <c r="I118" s="19"/>
    </row>
    <row r="119" spans="1:9" s="20" customFormat="1" ht="33.75" x14ac:dyDescent="0.2">
      <c r="A119" s="14" t="s">
        <v>15</v>
      </c>
      <c r="B119" s="14" t="s">
        <v>16</v>
      </c>
      <c r="C119" s="14" t="s">
        <v>87</v>
      </c>
      <c r="D119" s="14" t="s">
        <v>88</v>
      </c>
      <c r="E119" s="14" t="s">
        <v>89</v>
      </c>
      <c r="F119" s="14" t="s">
        <v>90</v>
      </c>
      <c r="G119" s="14" t="s">
        <v>91</v>
      </c>
      <c r="H119" s="14" t="s">
        <v>25</v>
      </c>
      <c r="I119" s="19"/>
    </row>
    <row r="120" spans="1:9" s="20" customFormat="1" x14ac:dyDescent="0.2">
      <c r="A120" s="15"/>
      <c r="B120" s="15"/>
      <c r="C120" s="15"/>
      <c r="D120" s="27"/>
      <c r="E120" s="27"/>
      <c r="F120" s="27"/>
      <c r="G120" s="27"/>
      <c r="H120" s="27"/>
      <c r="I120" s="19"/>
    </row>
    <row r="121" spans="1:9" s="20" customFormat="1" x14ac:dyDescent="0.2">
      <c r="A121" s="5">
        <v>1</v>
      </c>
      <c r="B121" s="61" t="s">
        <v>3</v>
      </c>
      <c r="C121" s="87">
        <f>'[2]Monthly Billing Determinants'!$H3</f>
        <v>1218797868.99</v>
      </c>
      <c r="D121" s="3">
        <f>'[2]WP H-1.2'!$E97</f>
        <v>-3796320</v>
      </c>
      <c r="E121" s="3">
        <f>'[2]WP H-1.2'!$J97</f>
        <v>62376801</v>
      </c>
      <c r="F121" s="3">
        <f>'[2]WP H-1.2'!F97</f>
        <v>-1892060.8986983611</v>
      </c>
      <c r="G121" s="3"/>
      <c r="H121" s="202">
        <f>C121+D121+E121+F121+G121</f>
        <v>1275486289.0913017</v>
      </c>
      <c r="I121" s="19"/>
    </row>
    <row r="122" spans="1:9" s="20" customFormat="1" x14ac:dyDescent="0.2">
      <c r="A122" s="5">
        <f>A121+1</f>
        <v>2</v>
      </c>
      <c r="B122" s="61" t="s">
        <v>4</v>
      </c>
      <c r="C122" s="87">
        <f>'[2]Monthly Billing Determinants'!$H4</f>
        <v>945786998.13700008</v>
      </c>
      <c r="D122" s="3">
        <f>'[2]WP H-1.2'!$E98</f>
        <v>-4959820</v>
      </c>
      <c r="E122" s="3">
        <f>'[2]WP H-1.2'!$J98</f>
        <v>24718691</v>
      </c>
      <c r="F122" s="3">
        <f>'[2]WP H-1.2'!F98</f>
        <v>-2031906.4111539801</v>
      </c>
      <c r="G122" s="3"/>
      <c r="H122" s="202">
        <f t="shared" ref="H122:H132" si="12">C122+D122+E122+F122+G122</f>
        <v>963513962.72584605</v>
      </c>
      <c r="I122" s="19"/>
    </row>
    <row r="123" spans="1:9" s="20" customFormat="1" x14ac:dyDescent="0.2">
      <c r="A123" s="5">
        <f t="shared" ref="A123:A132" si="13">A122+1</f>
        <v>3</v>
      </c>
      <c r="B123" s="61" t="s">
        <v>5</v>
      </c>
      <c r="C123" s="87">
        <f>'[2]Monthly Billing Determinants'!$H5</f>
        <v>1047984194.674</v>
      </c>
      <c r="D123" s="3">
        <f>'[2]WP H-1.2'!$E99</f>
        <v>-21788210</v>
      </c>
      <c r="E123" s="3">
        <f>'[2]WP H-1.2'!$J99</f>
        <v>26386020</v>
      </c>
      <c r="F123" s="3">
        <f>'[2]WP H-1.2'!F99</f>
        <v>-2193843.2711729831</v>
      </c>
      <c r="G123" s="3"/>
      <c r="H123" s="202">
        <f t="shared" si="12"/>
        <v>1050388161.402827</v>
      </c>
      <c r="I123" s="19"/>
    </row>
    <row r="124" spans="1:9" s="20" customFormat="1" x14ac:dyDescent="0.2">
      <c r="A124" s="5">
        <f t="shared" si="13"/>
        <v>4</v>
      </c>
      <c r="B124" s="61" t="s">
        <v>6</v>
      </c>
      <c r="C124" s="87">
        <f>'[2]Monthly Billing Determinants'!$H6</f>
        <v>1132006541.092</v>
      </c>
      <c r="D124" s="3">
        <f>'[2]WP H-1.2'!$E100</f>
        <v>294100</v>
      </c>
      <c r="E124" s="3">
        <f>'[2]WP H-1.2'!$J100</f>
        <v>34871864</v>
      </c>
      <c r="F124" s="3">
        <f>'[2]WP H-1.2'!F100</f>
        <v>-2078633.9205631407</v>
      </c>
      <c r="G124" s="3"/>
      <c r="H124" s="202">
        <f t="shared" si="12"/>
        <v>1165093871.1714368</v>
      </c>
      <c r="I124" s="19"/>
    </row>
    <row r="125" spans="1:9" s="20" customFormat="1" x14ac:dyDescent="0.2">
      <c r="A125" s="5">
        <f t="shared" si="13"/>
        <v>5</v>
      </c>
      <c r="B125" s="61" t="s">
        <v>7</v>
      </c>
      <c r="C125" s="87">
        <f>'[2]Monthly Billing Determinants'!$H7</f>
        <v>1198219941.668</v>
      </c>
      <c r="D125" s="3">
        <f>'[2]WP H-1.2'!$E101</f>
        <v>-7306320</v>
      </c>
      <c r="E125" s="3">
        <f>'[2]WP H-1.2'!$J101</f>
        <v>40048561</v>
      </c>
      <c r="F125" s="3">
        <f>'[2]WP H-1.2'!F101</f>
        <v>-2587457.9812092544</v>
      </c>
      <c r="G125" s="3"/>
      <c r="H125" s="202">
        <f t="shared" si="12"/>
        <v>1228374724.6867907</v>
      </c>
      <c r="I125" s="19"/>
    </row>
    <row r="126" spans="1:9" s="20" customFormat="1" x14ac:dyDescent="0.2">
      <c r="A126" s="5">
        <f t="shared" si="13"/>
        <v>6</v>
      </c>
      <c r="B126" s="61" t="s">
        <v>8</v>
      </c>
      <c r="C126" s="87">
        <f>'[2]Monthly Billing Determinants'!$H8</f>
        <v>1298330518.448</v>
      </c>
      <c r="D126" s="3">
        <f>'[2]WP H-1.2'!$E102</f>
        <v>-26175490</v>
      </c>
      <c r="E126" s="3">
        <f>'[2]WP H-1.2'!$J102</f>
        <v>53385672</v>
      </c>
      <c r="F126" s="3">
        <f>'[2]WP H-1.2'!F102</f>
        <v>-2565969.7162478948</v>
      </c>
      <c r="G126" s="19"/>
      <c r="H126" s="202">
        <f t="shared" si="12"/>
        <v>1322974730.7317522</v>
      </c>
      <c r="I126" s="19"/>
    </row>
    <row r="127" spans="1:9" s="20" customFormat="1" x14ac:dyDescent="0.2">
      <c r="A127" s="5">
        <f t="shared" si="13"/>
        <v>7</v>
      </c>
      <c r="B127" s="61" t="s">
        <v>9</v>
      </c>
      <c r="C127" s="87">
        <f>'[2]Monthly Billing Determinants'!$H9</f>
        <v>1334149371.085</v>
      </c>
      <c r="D127" s="3">
        <f>'[2]WP H-1.2'!$E103</f>
        <v>-11210860</v>
      </c>
      <c r="E127" s="3">
        <f>'[2]WP H-1.2'!$J103</f>
        <v>27375496</v>
      </c>
      <c r="F127" s="3">
        <f>'[2]WP H-1.2'!F103</f>
        <v>-2431050.7709718915</v>
      </c>
      <c r="G127" s="19"/>
      <c r="H127" s="202">
        <f t="shared" si="12"/>
        <v>1347882956.3140283</v>
      </c>
      <c r="I127" s="19"/>
    </row>
    <row r="128" spans="1:9" s="20" customFormat="1" x14ac:dyDescent="0.2">
      <c r="A128" s="5">
        <f t="shared" si="13"/>
        <v>8</v>
      </c>
      <c r="B128" s="61" t="s">
        <v>10</v>
      </c>
      <c r="C128" s="87">
        <f>'[2]Monthly Billing Determinants'!$H10</f>
        <v>1465526517.072</v>
      </c>
      <c r="D128" s="3">
        <f>'[2]WP H-1.2'!$E104</f>
        <v>-10789360</v>
      </c>
      <c r="E128" s="3">
        <f>'[2]WP H-1.2'!$J104</f>
        <v>21670258</v>
      </c>
      <c r="F128" s="3">
        <f>'[2]WP H-1.2'!F104</f>
        <v>-2041864.3279747381</v>
      </c>
      <c r="G128" s="19"/>
      <c r="H128" s="202">
        <f t="shared" si="12"/>
        <v>1474365550.7440252</v>
      </c>
      <c r="I128" s="19"/>
    </row>
    <row r="129" spans="1:9" s="20" customFormat="1" x14ac:dyDescent="0.2">
      <c r="A129" s="5">
        <f t="shared" si="13"/>
        <v>9</v>
      </c>
      <c r="B129" s="61" t="s">
        <v>11</v>
      </c>
      <c r="C129" s="87">
        <f>'[2]Monthly Billing Determinants'!$H11</f>
        <v>1182316818.5970001</v>
      </c>
      <c r="D129" s="3">
        <f>'[2]WP H-1.2'!$E105</f>
        <v>-1123060</v>
      </c>
      <c r="E129" s="3">
        <f>'[2]WP H-1.2'!$J105</f>
        <v>12103573</v>
      </c>
      <c r="F129" s="3">
        <f>'[2]WP H-1.2'!F105</f>
        <v>-1413893.1764682315</v>
      </c>
      <c r="G129" s="19"/>
      <c r="H129" s="202">
        <f t="shared" si="12"/>
        <v>1191883438.420532</v>
      </c>
      <c r="I129" s="19"/>
    </row>
    <row r="130" spans="1:9" s="20" customFormat="1" x14ac:dyDescent="0.2">
      <c r="A130" s="5">
        <f t="shared" si="13"/>
        <v>10</v>
      </c>
      <c r="B130" s="61" t="s">
        <v>12</v>
      </c>
      <c r="C130" s="87">
        <f>'[2]Monthly Billing Determinants'!$H12</f>
        <v>1390812778.2940001</v>
      </c>
      <c r="D130" s="3">
        <f>'[2]WP H-1.2'!$E106</f>
        <v>-17560290</v>
      </c>
      <c r="E130" s="3">
        <f>'[2]WP H-1.2'!$J106</f>
        <v>9602532</v>
      </c>
      <c r="F130" s="3">
        <f>'[2]WP H-1.2'!F106</f>
        <v>-829084.57883712195</v>
      </c>
      <c r="G130" s="19"/>
      <c r="H130" s="202">
        <f t="shared" si="12"/>
        <v>1382025935.715163</v>
      </c>
      <c r="I130" s="19"/>
    </row>
    <row r="131" spans="1:9" x14ac:dyDescent="0.2">
      <c r="A131" s="5">
        <f t="shared" si="13"/>
        <v>11</v>
      </c>
      <c r="B131" s="61" t="s">
        <v>13</v>
      </c>
      <c r="C131" s="87">
        <f>'[2]Monthly Billing Determinants'!$H13</f>
        <v>1071633946.517</v>
      </c>
      <c r="D131" s="3">
        <f>'[2]WP H-1.2'!$E107</f>
        <v>-2044380</v>
      </c>
      <c r="E131" s="3">
        <f>'[2]WP H-1.2'!$J107</f>
        <v>8352177</v>
      </c>
      <c r="F131" s="3">
        <f>'[2]WP H-1.2'!F107</f>
        <v>-222961.74010110297</v>
      </c>
      <c r="G131" s="19"/>
      <c r="H131" s="202">
        <f t="shared" si="12"/>
        <v>1077718781.7768989</v>
      </c>
      <c r="I131" s="19"/>
    </row>
    <row r="132" spans="1:9" x14ac:dyDescent="0.2">
      <c r="A132" s="5">
        <f t="shared" si="13"/>
        <v>12</v>
      </c>
      <c r="B132" s="61" t="s">
        <v>14</v>
      </c>
      <c r="C132" s="87">
        <f>'[2]Monthly Billing Determinants'!$H14</f>
        <v>999956378.51400006</v>
      </c>
      <c r="D132" s="3">
        <f>'[2]WP H-1.2'!$E108</f>
        <v>9022710</v>
      </c>
      <c r="E132" s="3">
        <f>'[2]WP H-1.2'!$J108</f>
        <v>0</v>
      </c>
      <c r="F132" s="3">
        <f>'[2]WP H-1.2'!F108</f>
        <v>0</v>
      </c>
      <c r="G132" s="19"/>
      <c r="H132" s="202">
        <f t="shared" si="12"/>
        <v>1008979088.5140001</v>
      </c>
      <c r="I132" s="19"/>
    </row>
    <row r="133" spans="1:9" x14ac:dyDescent="0.2">
      <c r="A133" s="5"/>
      <c r="B133" s="33"/>
      <c r="C133" s="87"/>
      <c r="D133" s="3"/>
      <c r="E133" s="3"/>
      <c r="F133" s="3"/>
      <c r="G133" s="3"/>
      <c r="H133" s="3"/>
      <c r="I133" s="68"/>
    </row>
    <row r="134" spans="1:9" ht="12" thickBot="1" x14ac:dyDescent="0.25">
      <c r="A134" s="5">
        <f>A132+1</f>
        <v>13</v>
      </c>
      <c r="B134" s="11" t="s">
        <v>26</v>
      </c>
      <c r="C134" s="69">
        <f t="shared" ref="C134:H134" si="14">SUM(C121:C132)</f>
        <v>14285521873.088001</v>
      </c>
      <c r="D134" s="69">
        <f t="shared" si="14"/>
        <v>-97437300</v>
      </c>
      <c r="E134" s="69">
        <f t="shared" si="14"/>
        <v>320891645</v>
      </c>
      <c r="F134" s="69">
        <f t="shared" si="14"/>
        <v>-20288726.793398697</v>
      </c>
      <c r="G134" s="69">
        <f t="shared" si="14"/>
        <v>0</v>
      </c>
      <c r="H134" s="69">
        <f t="shared" si="14"/>
        <v>14488687491.294601</v>
      </c>
      <c r="I134" s="8"/>
    </row>
    <row r="135" spans="1:9" ht="12" thickTop="1" x14ac:dyDescent="0.2">
      <c r="A135" s="5"/>
      <c r="B135" s="24"/>
      <c r="C135" s="29"/>
      <c r="D135" s="3"/>
      <c r="E135" s="3"/>
      <c r="F135" s="3"/>
      <c r="G135" s="3"/>
      <c r="H135" s="3"/>
      <c r="I135" s="8"/>
    </row>
    <row r="136" spans="1:9" x14ac:dyDescent="0.2">
      <c r="A136" s="66"/>
      <c r="B136" s="8"/>
      <c r="C136" s="8"/>
      <c r="D136" s="8"/>
      <c r="E136" s="8"/>
      <c r="F136" s="8"/>
      <c r="G136" s="8"/>
      <c r="H136" s="8"/>
      <c r="I136" s="8"/>
    </row>
    <row r="137" spans="1:9" x14ac:dyDescent="0.2">
      <c r="A137" s="15"/>
      <c r="B137" s="15"/>
      <c r="C137" s="15"/>
      <c r="D137" s="15"/>
      <c r="E137" s="15"/>
      <c r="F137" s="15"/>
      <c r="G137" s="15"/>
      <c r="H137" s="15"/>
      <c r="I137" s="15"/>
    </row>
    <row r="138" spans="1:9" x14ac:dyDescent="0.2">
      <c r="A138" s="33"/>
      <c r="B138" s="197" t="s">
        <v>0</v>
      </c>
      <c r="C138" s="203"/>
      <c r="D138" s="203"/>
      <c r="E138" s="203"/>
      <c r="F138" s="33"/>
      <c r="G138" s="33"/>
      <c r="H138" s="12" t="s">
        <v>102</v>
      </c>
      <c r="I138" s="27"/>
    </row>
    <row r="139" spans="1:9" x14ac:dyDescent="0.2">
      <c r="A139" s="33"/>
      <c r="B139" s="199" t="s">
        <v>586</v>
      </c>
      <c r="C139" s="203"/>
      <c r="D139" s="203"/>
      <c r="E139" s="203"/>
      <c r="F139" s="33"/>
      <c r="G139" s="33"/>
      <c r="H139" s="12" t="s">
        <v>351</v>
      </c>
      <c r="I139" s="19"/>
    </row>
    <row r="140" spans="1:9" s="20" customFormat="1" x14ac:dyDescent="0.2">
      <c r="A140" s="33"/>
      <c r="B140" s="199" t="s">
        <v>591</v>
      </c>
      <c r="C140" s="204"/>
      <c r="D140" s="204"/>
      <c r="E140" s="204"/>
      <c r="F140" s="33"/>
      <c r="G140" s="33"/>
      <c r="H140" s="33"/>
      <c r="I140" s="19"/>
    </row>
    <row r="141" spans="1:9" s="20" customFormat="1" x14ac:dyDescent="0.2">
      <c r="A141" s="33"/>
      <c r="B141" s="199" t="str">
        <f>+$B$5</f>
        <v>TEST YEAR ENDED 12/31/2018</v>
      </c>
      <c r="C141" s="203"/>
      <c r="D141" s="203"/>
      <c r="E141" s="203"/>
      <c r="F141" s="33"/>
      <c r="G141" s="33"/>
      <c r="H141" s="33"/>
      <c r="I141" s="19"/>
    </row>
    <row r="142" spans="1:9" s="20" customFormat="1" x14ac:dyDescent="0.2">
      <c r="A142" s="33"/>
      <c r="B142" s="199" t="str">
        <f>+$B$6</f>
        <v xml:space="preserve">OPUC 1-20 </v>
      </c>
      <c r="C142" s="203"/>
      <c r="D142" s="203"/>
      <c r="E142" s="203"/>
      <c r="F142" s="33"/>
      <c r="G142" s="33"/>
      <c r="H142" s="33"/>
      <c r="I142" s="19"/>
    </row>
    <row r="143" spans="1:9" s="20" customFormat="1" x14ac:dyDescent="0.2">
      <c r="A143" s="33"/>
      <c r="B143" s="205" t="str">
        <f>+$B$7</f>
        <v>M. TROXLE/S. MCMENAMIN</v>
      </c>
      <c r="C143" s="33"/>
      <c r="D143" s="33"/>
      <c r="E143" s="33"/>
      <c r="F143" s="33"/>
      <c r="G143" s="33"/>
      <c r="H143" s="33"/>
      <c r="I143" s="19"/>
    </row>
    <row r="144" spans="1:9" s="20" customFormat="1" x14ac:dyDescent="0.2">
      <c r="A144" s="33"/>
      <c r="B144" s="11" t="s">
        <v>94</v>
      </c>
      <c r="C144" s="33"/>
      <c r="D144" s="33"/>
      <c r="E144" s="33"/>
      <c r="F144" s="33"/>
      <c r="G144" s="33"/>
      <c r="H144" s="33"/>
      <c r="I144" s="19"/>
    </row>
    <row r="145" spans="1:9" s="20" customFormat="1" x14ac:dyDescent="0.2">
      <c r="A145" s="11"/>
      <c r="B145" s="33"/>
      <c r="C145" s="33"/>
      <c r="D145" s="33"/>
      <c r="E145" s="33"/>
      <c r="F145" s="33"/>
      <c r="G145" s="33"/>
      <c r="H145" s="33"/>
      <c r="I145" s="19"/>
    </row>
    <row r="146" spans="1:9" s="20" customFormat="1" ht="33.75" x14ac:dyDescent="0.2">
      <c r="A146" s="14" t="s">
        <v>15</v>
      </c>
      <c r="B146" s="14" t="s">
        <v>16</v>
      </c>
      <c r="C146" s="14" t="s">
        <v>87</v>
      </c>
      <c r="D146" s="14" t="s">
        <v>88</v>
      </c>
      <c r="E146" s="14" t="s">
        <v>89</v>
      </c>
      <c r="F146" s="14" t="s">
        <v>90</v>
      </c>
      <c r="G146" s="14" t="s">
        <v>91</v>
      </c>
      <c r="H146" s="14" t="s">
        <v>25</v>
      </c>
      <c r="I146" s="19"/>
    </row>
    <row r="147" spans="1:9" s="20" customFormat="1" x14ac:dyDescent="0.2">
      <c r="A147" s="15"/>
      <c r="B147" s="15"/>
      <c r="C147" s="15"/>
      <c r="D147" s="27"/>
      <c r="E147" s="27"/>
      <c r="F147" s="27"/>
      <c r="G147" s="27"/>
      <c r="H147" s="27"/>
      <c r="I147" s="19"/>
    </row>
    <row r="148" spans="1:9" s="20" customFormat="1" x14ac:dyDescent="0.2">
      <c r="A148" s="5">
        <v>1</v>
      </c>
      <c r="B148" s="61" t="s">
        <v>3</v>
      </c>
      <c r="C148" s="87">
        <f>'[2]Monthly Billing Determinants'!$J3</f>
        <v>24107131</v>
      </c>
      <c r="D148" s="3">
        <f>'[2]WP H-1.2'!$E119</f>
        <v>-1233210</v>
      </c>
      <c r="E148" s="3">
        <f>'[2]WP H-1.2'!$J119</f>
        <v>981092</v>
      </c>
      <c r="F148" s="3">
        <f>'[2]WP H-1.2'!F119</f>
        <v>-20257.167605726234</v>
      </c>
      <c r="G148" s="3"/>
      <c r="H148" s="202">
        <f>C148+D148+E148+F148+G148</f>
        <v>23834755.832394272</v>
      </c>
      <c r="I148" s="19"/>
    </row>
    <row r="149" spans="1:9" s="20" customFormat="1" x14ac:dyDescent="0.2">
      <c r="A149" s="5">
        <f>A148+1</f>
        <v>2</v>
      </c>
      <c r="B149" s="61" t="s">
        <v>4</v>
      </c>
      <c r="C149" s="87">
        <f>'[2]Monthly Billing Determinants'!$J4</f>
        <v>20436035</v>
      </c>
      <c r="D149" s="3">
        <f>'[2]WP H-1.2'!$E120</f>
        <v>-336760</v>
      </c>
      <c r="E149" s="3">
        <f>'[2]WP H-1.2'!$J120</f>
        <v>861509</v>
      </c>
      <c r="F149" s="3">
        <f>'[2]WP H-1.2'!F120</f>
        <v>-31174.809924752091</v>
      </c>
      <c r="G149" s="3"/>
      <c r="H149" s="202">
        <f t="shared" ref="H149:H159" si="15">C149+D149+E149+F149+G149</f>
        <v>20929609.190075248</v>
      </c>
      <c r="I149" s="19"/>
    </row>
    <row r="150" spans="1:9" s="20" customFormat="1" x14ac:dyDescent="0.2">
      <c r="A150" s="5">
        <f t="shared" ref="A150:A159" si="16">A149+1</f>
        <v>3</v>
      </c>
      <c r="B150" s="61" t="s">
        <v>5</v>
      </c>
      <c r="C150" s="87">
        <f>'[2]Monthly Billing Determinants'!$J5</f>
        <v>19306326</v>
      </c>
      <c r="D150" s="3">
        <f>'[2]WP H-1.2'!$E121</f>
        <v>-190040</v>
      </c>
      <c r="E150" s="3">
        <f>'[2]WP H-1.2'!$J121</f>
        <v>473599</v>
      </c>
      <c r="F150" s="3">
        <f>'[2]WP H-1.2'!F121</f>
        <v>-30235.323978301683</v>
      </c>
      <c r="G150" s="3"/>
      <c r="H150" s="202">
        <f t="shared" si="15"/>
        <v>19559649.676021699</v>
      </c>
      <c r="I150" s="19"/>
    </row>
    <row r="151" spans="1:9" s="20" customFormat="1" x14ac:dyDescent="0.2">
      <c r="A151" s="5">
        <f t="shared" si="16"/>
        <v>4</v>
      </c>
      <c r="B151" s="61" t="s">
        <v>6</v>
      </c>
      <c r="C151" s="87">
        <f>'[2]Monthly Billing Determinants'!$J6</f>
        <v>20728274</v>
      </c>
      <c r="D151" s="3">
        <f>'[2]WP H-1.2'!$E122</f>
        <v>105620</v>
      </c>
      <c r="E151" s="3">
        <f>'[2]WP H-1.2'!$J122</f>
        <v>516246</v>
      </c>
      <c r="F151" s="3">
        <f>'[2]WP H-1.2'!F122</f>
        <v>-29173.63982754479</v>
      </c>
      <c r="G151" s="3"/>
      <c r="H151" s="202">
        <f t="shared" si="15"/>
        <v>21320966.360172454</v>
      </c>
      <c r="I151" s="19"/>
    </row>
    <row r="152" spans="1:9" s="20" customFormat="1" x14ac:dyDescent="0.2">
      <c r="A152" s="5">
        <f t="shared" si="16"/>
        <v>5</v>
      </c>
      <c r="B152" s="61" t="s">
        <v>7</v>
      </c>
      <c r="C152" s="87">
        <f>'[2]Monthly Billing Determinants'!$J7</f>
        <v>22054650</v>
      </c>
      <c r="D152" s="3">
        <f>'[2]WP H-1.2'!$E123</f>
        <v>-295970</v>
      </c>
      <c r="E152" s="3">
        <f>'[2]WP H-1.2'!$J123</f>
        <v>374321</v>
      </c>
      <c r="F152" s="3">
        <f>'[2]WP H-1.2'!F123</f>
        <v>-48039.312422499854</v>
      </c>
      <c r="G152" s="3"/>
      <c r="H152" s="202">
        <f t="shared" si="15"/>
        <v>22084961.687577501</v>
      </c>
      <c r="I152" s="19"/>
    </row>
    <row r="153" spans="1:9" s="20" customFormat="1" x14ac:dyDescent="0.2">
      <c r="A153" s="5">
        <f t="shared" si="16"/>
        <v>6</v>
      </c>
      <c r="B153" s="61" t="s">
        <v>8</v>
      </c>
      <c r="C153" s="87">
        <f>'[2]Monthly Billing Determinants'!$J8</f>
        <v>27686293</v>
      </c>
      <c r="D153" s="3">
        <f>'[2]WP H-1.2'!$E124</f>
        <v>-1099340</v>
      </c>
      <c r="E153" s="3">
        <f>'[2]WP H-1.2'!$J124</f>
        <v>591105</v>
      </c>
      <c r="F153" s="3">
        <f>'[2]WP H-1.2'!F124</f>
        <v>-52905.252758738214</v>
      </c>
      <c r="G153" s="19"/>
      <c r="H153" s="202">
        <f t="shared" si="15"/>
        <v>27125152.747241262</v>
      </c>
      <c r="I153" s="19"/>
    </row>
    <row r="154" spans="1:9" s="20" customFormat="1" x14ac:dyDescent="0.2">
      <c r="A154" s="5">
        <f t="shared" si="16"/>
        <v>7</v>
      </c>
      <c r="B154" s="61" t="s">
        <v>9</v>
      </c>
      <c r="C154" s="87">
        <f>'[2]Monthly Billing Determinants'!$J9</f>
        <v>28488783</v>
      </c>
      <c r="D154" s="3">
        <f>'[2]WP H-1.2'!$E125</f>
        <v>-564220</v>
      </c>
      <c r="E154" s="3">
        <f>'[2]WP H-1.2'!$J125</f>
        <v>410893</v>
      </c>
      <c r="F154" s="3">
        <f>'[2]WP H-1.2'!F125</f>
        <v>-52339.144136360148</v>
      </c>
      <c r="G154" s="19"/>
      <c r="H154" s="202">
        <f t="shared" si="15"/>
        <v>28283116.855863638</v>
      </c>
      <c r="I154" s="19"/>
    </row>
    <row r="155" spans="1:9" s="20" customFormat="1" x14ac:dyDescent="0.2">
      <c r="A155" s="5">
        <f t="shared" si="16"/>
        <v>8</v>
      </c>
      <c r="B155" s="61" t="s">
        <v>10</v>
      </c>
      <c r="C155" s="87">
        <f>'[2]Monthly Billing Determinants'!$J10</f>
        <v>32515909</v>
      </c>
      <c r="D155" s="3">
        <f>'[2]WP H-1.2'!$E126</f>
        <v>-543430</v>
      </c>
      <c r="E155" s="3">
        <f>'[2]WP H-1.2'!$J126</f>
        <v>470844</v>
      </c>
      <c r="F155" s="3">
        <f>'[2]WP H-1.2'!F126</f>
        <v>-33529.843494475543</v>
      </c>
      <c r="G155" s="19"/>
      <c r="H155" s="202">
        <f t="shared" si="15"/>
        <v>32409793.156505525</v>
      </c>
      <c r="I155" s="19"/>
    </row>
    <row r="156" spans="1:9" s="20" customFormat="1" x14ac:dyDescent="0.2">
      <c r="A156" s="5">
        <f t="shared" si="16"/>
        <v>9</v>
      </c>
      <c r="B156" s="61" t="s">
        <v>11</v>
      </c>
      <c r="C156" s="87">
        <f>'[2]Monthly Billing Determinants'!$J11</f>
        <v>26966410</v>
      </c>
      <c r="D156" s="3">
        <f>'[2]WP H-1.2'!$E127</f>
        <v>-11620</v>
      </c>
      <c r="E156" s="3">
        <f>'[2]WP H-1.2'!$J127</f>
        <v>464554</v>
      </c>
      <c r="F156" s="3">
        <f>'[2]WP H-1.2'!F127</f>
        <v>-10647.088159107112</v>
      </c>
      <c r="G156" s="19"/>
      <c r="H156" s="202">
        <f t="shared" si="15"/>
        <v>27408696.911840893</v>
      </c>
      <c r="I156" s="19"/>
    </row>
    <row r="157" spans="1:9" s="20" customFormat="1" x14ac:dyDescent="0.2">
      <c r="A157" s="5">
        <f t="shared" si="16"/>
        <v>10</v>
      </c>
      <c r="B157" s="61" t="s">
        <v>12</v>
      </c>
      <c r="C157" s="87">
        <f>'[2]Monthly Billing Determinants'!$J12</f>
        <v>28154370</v>
      </c>
      <c r="D157" s="3">
        <f>'[2]WP H-1.2'!$E128</f>
        <v>-619790</v>
      </c>
      <c r="E157" s="3">
        <f>'[2]WP H-1.2'!$J128</f>
        <v>269242</v>
      </c>
      <c r="F157" s="3">
        <f>'[2]WP H-1.2'!F128</f>
        <v>-4566.5326886418943</v>
      </c>
      <c r="G157" s="19"/>
      <c r="H157" s="202">
        <f t="shared" si="15"/>
        <v>27799255.46731136</v>
      </c>
      <c r="I157" s="19"/>
    </row>
    <row r="158" spans="1:9" s="20" customFormat="1" x14ac:dyDescent="0.2">
      <c r="A158" s="5">
        <f t="shared" si="16"/>
        <v>11</v>
      </c>
      <c r="B158" s="61" t="s">
        <v>13</v>
      </c>
      <c r="C158" s="87">
        <f>'[2]Monthly Billing Determinants'!$J13</f>
        <v>22876891</v>
      </c>
      <c r="D158" s="3">
        <f>'[2]WP H-1.2'!$E129</f>
        <v>-294300</v>
      </c>
      <c r="E158" s="3">
        <f>'[2]WP H-1.2'!$J129</f>
        <v>165233</v>
      </c>
      <c r="F158" s="3">
        <f>'[2]WP H-1.2'!F129</f>
        <v>-770.56054826103662</v>
      </c>
      <c r="G158" s="19"/>
      <c r="H158" s="202">
        <f t="shared" si="15"/>
        <v>22747053.439451739</v>
      </c>
      <c r="I158" s="19"/>
    </row>
    <row r="159" spans="1:9" s="20" customFormat="1" x14ac:dyDescent="0.2">
      <c r="A159" s="5">
        <f t="shared" si="16"/>
        <v>12</v>
      </c>
      <c r="B159" s="61" t="s">
        <v>14</v>
      </c>
      <c r="C159" s="87">
        <f>'[2]Monthly Billing Determinants'!$J14</f>
        <v>20751719</v>
      </c>
      <c r="D159" s="3">
        <f>'[2]WP H-1.2'!$E130</f>
        <v>224900</v>
      </c>
      <c r="E159" s="3">
        <f>'[2]WP H-1.2'!$J130</f>
        <v>0</v>
      </c>
      <c r="F159" s="3">
        <f>'[2]WP H-1.2'!F130</f>
        <v>0</v>
      </c>
      <c r="G159" s="19"/>
      <c r="H159" s="202">
        <f t="shared" si="15"/>
        <v>20976619</v>
      </c>
      <c r="I159" s="19"/>
    </row>
    <row r="160" spans="1:9" s="20" customFormat="1" x14ac:dyDescent="0.2">
      <c r="A160" s="5"/>
      <c r="B160" s="33"/>
      <c r="C160" s="29"/>
      <c r="D160" s="3"/>
      <c r="E160" s="3"/>
      <c r="F160" s="3"/>
      <c r="G160" s="3"/>
      <c r="H160" s="3"/>
      <c r="I160" s="19"/>
    </row>
    <row r="161" spans="1:9" s="20" customFormat="1" ht="12" thickBot="1" x14ac:dyDescent="0.25">
      <c r="A161" s="5">
        <f>A159+1</f>
        <v>13</v>
      </c>
      <c r="B161" s="11" t="s">
        <v>26</v>
      </c>
      <c r="C161" s="69">
        <f>SUM(C148:C159)</f>
        <v>294072791</v>
      </c>
      <c r="D161" s="69">
        <f t="shared" ref="D161:H161" si="17">SUM(D148:D159)</f>
        <v>-4858160</v>
      </c>
      <c r="E161" s="69">
        <f t="shared" si="17"/>
        <v>5578638</v>
      </c>
      <c r="F161" s="69">
        <f t="shared" si="17"/>
        <v>-313638.67554440867</v>
      </c>
      <c r="G161" s="69">
        <f t="shared" si="17"/>
        <v>0</v>
      </c>
      <c r="H161" s="69">
        <f t="shared" si="17"/>
        <v>294479630.32445556</v>
      </c>
      <c r="I161" s="19"/>
    </row>
    <row r="162" spans="1:9" s="20" customFormat="1" ht="12" thickTop="1" x14ac:dyDescent="0.2">
      <c r="A162" s="5"/>
      <c r="B162" s="24"/>
      <c r="C162" s="29"/>
      <c r="D162" s="3"/>
      <c r="E162" s="3"/>
      <c r="F162" s="3"/>
      <c r="G162" s="3"/>
      <c r="H162" s="3"/>
      <c r="I162" s="19"/>
    </row>
    <row r="163" spans="1:9" s="20" customFormat="1" x14ac:dyDescent="0.2">
      <c r="A163" s="67"/>
      <c r="B163" s="66"/>
      <c r="C163" s="63"/>
      <c r="D163" s="19"/>
      <c r="E163" s="19"/>
      <c r="F163" s="19"/>
      <c r="G163" s="19"/>
      <c r="H163" s="19"/>
      <c r="I163" s="19"/>
    </row>
    <row r="164" spans="1:9" s="20" customFormat="1" x14ac:dyDescent="0.2">
      <c r="A164" s="67"/>
      <c r="B164" s="64"/>
      <c r="C164" s="67"/>
      <c r="D164" s="19"/>
      <c r="E164" s="19"/>
      <c r="F164" s="19"/>
      <c r="G164" s="19"/>
      <c r="H164" s="19"/>
      <c r="I164" s="19"/>
    </row>
    <row r="165" spans="1:9" s="20" customFormat="1" x14ac:dyDescent="0.2">
      <c r="A165" s="33"/>
      <c r="B165" s="197" t="s">
        <v>0</v>
      </c>
      <c r="C165" s="203"/>
      <c r="D165" s="203"/>
      <c r="E165" s="203"/>
      <c r="F165" s="33"/>
      <c r="G165" s="33"/>
      <c r="H165" s="12" t="s">
        <v>102</v>
      </c>
      <c r="I165" s="19"/>
    </row>
    <row r="166" spans="1:9" s="20" customFormat="1" x14ac:dyDescent="0.2">
      <c r="A166" s="33"/>
      <c r="B166" s="199" t="s">
        <v>586</v>
      </c>
      <c r="C166" s="203"/>
      <c r="D166" s="203"/>
      <c r="E166" s="203"/>
      <c r="F166" s="33"/>
      <c r="G166" s="33"/>
      <c r="H166" s="12" t="s">
        <v>352</v>
      </c>
      <c r="I166" s="68"/>
    </row>
    <row r="167" spans="1:9" x14ac:dyDescent="0.2">
      <c r="A167" s="33"/>
      <c r="B167" s="199" t="s">
        <v>591</v>
      </c>
      <c r="C167" s="204"/>
      <c r="D167" s="204"/>
      <c r="E167" s="204"/>
      <c r="F167" s="33"/>
      <c r="G167" s="33"/>
      <c r="H167" s="33"/>
      <c r="I167" s="8"/>
    </row>
    <row r="168" spans="1:9" x14ac:dyDescent="0.2">
      <c r="A168" s="33"/>
      <c r="B168" s="199" t="str">
        <f>+$B$5</f>
        <v>TEST YEAR ENDED 12/31/2018</v>
      </c>
      <c r="C168" s="203"/>
      <c r="D168" s="203"/>
      <c r="E168" s="203"/>
      <c r="F168" s="33"/>
      <c r="G168" s="33"/>
      <c r="H168" s="33"/>
      <c r="I168" s="8"/>
    </row>
    <row r="169" spans="1:9" x14ac:dyDescent="0.2">
      <c r="A169" s="33"/>
      <c r="B169" s="199" t="str">
        <f>+$B$6</f>
        <v xml:space="preserve">OPUC 1-20 </v>
      </c>
      <c r="C169" s="203"/>
      <c r="D169" s="203"/>
      <c r="E169" s="203"/>
      <c r="F169" s="33"/>
      <c r="G169" s="33"/>
      <c r="H169" s="33"/>
      <c r="I169" s="8"/>
    </row>
    <row r="170" spans="1:9" x14ac:dyDescent="0.2">
      <c r="A170" s="33"/>
      <c r="B170" s="205" t="str">
        <f>+$B$7</f>
        <v>M. TROXLE/S. MCMENAMIN</v>
      </c>
      <c r="C170" s="33"/>
      <c r="D170" s="33"/>
      <c r="E170" s="33"/>
      <c r="F170" s="33"/>
      <c r="G170" s="33"/>
      <c r="H170" s="33"/>
      <c r="I170" s="15"/>
    </row>
    <row r="171" spans="1:9" x14ac:dyDescent="0.2">
      <c r="A171" s="33"/>
      <c r="B171" s="11" t="s">
        <v>95</v>
      </c>
      <c r="C171" s="33"/>
      <c r="D171" s="33"/>
      <c r="E171" s="33"/>
      <c r="F171" s="33"/>
      <c r="G171" s="33"/>
      <c r="H171" s="33"/>
      <c r="I171" s="27"/>
    </row>
    <row r="172" spans="1:9" x14ac:dyDescent="0.2">
      <c r="A172" s="11"/>
      <c r="B172" s="33"/>
      <c r="C172" s="33"/>
      <c r="D172" s="33"/>
      <c r="E172" s="33"/>
      <c r="F172" s="33"/>
      <c r="G172" s="33"/>
      <c r="H172" s="33"/>
      <c r="I172" s="19"/>
    </row>
    <row r="173" spans="1:9" s="20" customFormat="1" ht="33.75" x14ac:dyDescent="0.2">
      <c r="A173" s="14" t="s">
        <v>15</v>
      </c>
      <c r="B173" s="14" t="s">
        <v>16</v>
      </c>
      <c r="C173" s="14" t="s">
        <v>87</v>
      </c>
      <c r="D173" s="14" t="s">
        <v>88</v>
      </c>
      <c r="E173" s="14" t="s">
        <v>89</v>
      </c>
      <c r="F173" s="14" t="s">
        <v>90</v>
      </c>
      <c r="G173" s="14" t="s">
        <v>91</v>
      </c>
      <c r="H173" s="14" t="s">
        <v>25</v>
      </c>
      <c r="I173" s="19"/>
    </row>
    <row r="174" spans="1:9" s="20" customFormat="1" x14ac:dyDescent="0.2">
      <c r="A174" s="15"/>
      <c r="B174" s="15"/>
      <c r="C174" s="15"/>
      <c r="D174" s="27"/>
      <c r="E174" s="27"/>
      <c r="F174" s="27"/>
      <c r="G174" s="27"/>
      <c r="H174" s="27"/>
      <c r="I174" s="19"/>
    </row>
    <row r="175" spans="1:9" s="20" customFormat="1" x14ac:dyDescent="0.2">
      <c r="A175" s="5">
        <v>1</v>
      </c>
      <c r="B175" s="61" t="s">
        <v>3</v>
      </c>
      <c r="C175" s="87">
        <f>'[2]Monthly Billing Determinants'!$K3</f>
        <v>331048287.33399999</v>
      </c>
      <c r="D175" s="3">
        <f>'[2]WP H-1.2'!$E141</f>
        <v>-1342490</v>
      </c>
      <c r="E175" s="3">
        <f>'[2]WP H-1.2'!$J141</f>
        <v>17151528</v>
      </c>
      <c r="F175" s="3">
        <f>'[2]WP H-1.2'!F141</f>
        <v>-278179.12642169883</v>
      </c>
      <c r="G175" s="3"/>
      <c r="H175" s="202">
        <f>C175+D175+E175+F175+G175</f>
        <v>346579146.2075783</v>
      </c>
      <c r="I175" s="19"/>
    </row>
    <row r="176" spans="1:9" s="20" customFormat="1" x14ac:dyDescent="0.2">
      <c r="A176" s="5">
        <f>A175+1</f>
        <v>2</v>
      </c>
      <c r="B176" s="61" t="s">
        <v>4</v>
      </c>
      <c r="C176" s="87">
        <f>'[2]Monthly Billing Determinants'!$K4</f>
        <v>256781905.551</v>
      </c>
      <c r="D176" s="3">
        <f>'[2]WP H-1.2'!$E142</f>
        <v>-948100</v>
      </c>
      <c r="E176" s="3">
        <f>'[2]WP H-1.2'!$J142</f>
        <v>6710388</v>
      </c>
      <c r="F176" s="3">
        <f>'[2]WP H-1.2'!F142</f>
        <v>-391716.25502051006</v>
      </c>
      <c r="G176" s="3"/>
      <c r="H176" s="202">
        <f t="shared" ref="H176:H186" si="18">C176+D176+E176+F176+G176</f>
        <v>262152477.2959795</v>
      </c>
      <c r="I176" s="19"/>
    </row>
    <row r="177" spans="1:9" s="20" customFormat="1" x14ac:dyDescent="0.2">
      <c r="A177" s="5">
        <f t="shared" ref="A177:A186" si="19">A176+1</f>
        <v>3</v>
      </c>
      <c r="B177" s="61" t="s">
        <v>5</v>
      </c>
      <c r="C177" s="87">
        <f>'[2]Monthly Billing Determinants'!$K5</f>
        <v>304529371.61500001</v>
      </c>
      <c r="D177" s="3">
        <f>'[2]WP H-1.2'!$E143</f>
        <v>-3957880</v>
      </c>
      <c r="E177" s="3">
        <f>'[2]WP H-1.2'!$J143</f>
        <v>5209975</v>
      </c>
      <c r="F177" s="3">
        <f>'[2]WP H-1.2'!F143</f>
        <v>-476918.50907770614</v>
      </c>
      <c r="G177" s="3"/>
      <c r="H177" s="202">
        <f t="shared" si="18"/>
        <v>305304548.10592228</v>
      </c>
      <c r="I177" s="19"/>
    </row>
    <row r="178" spans="1:9" s="20" customFormat="1" x14ac:dyDescent="0.2">
      <c r="A178" s="5">
        <f t="shared" si="19"/>
        <v>4</v>
      </c>
      <c r="B178" s="61" t="s">
        <v>6</v>
      </c>
      <c r="C178" s="87">
        <f>'[2]Monthly Billing Determinants'!$K6</f>
        <v>322314960.28500003</v>
      </c>
      <c r="D178" s="3">
        <f>'[2]WP H-1.2'!$E144</f>
        <v>303270</v>
      </c>
      <c r="E178" s="3">
        <f>'[2]WP H-1.2'!$J144</f>
        <v>6735148</v>
      </c>
      <c r="F178" s="3">
        <f>'[2]WP H-1.2'!F144</f>
        <v>-453636.44664210797</v>
      </c>
      <c r="G178" s="3"/>
      <c r="H178" s="202">
        <f t="shared" si="18"/>
        <v>328899741.83835793</v>
      </c>
      <c r="I178" s="19"/>
    </row>
    <row r="179" spans="1:9" s="20" customFormat="1" x14ac:dyDescent="0.2">
      <c r="A179" s="5">
        <f t="shared" si="19"/>
        <v>5</v>
      </c>
      <c r="B179" s="61" t="s">
        <v>7</v>
      </c>
      <c r="C179" s="87">
        <f>'[2]Monthly Billing Determinants'!$K7</f>
        <v>342338500.49899995</v>
      </c>
      <c r="D179" s="3">
        <f>'[2]WP H-1.2'!$E145</f>
        <v>-1805440</v>
      </c>
      <c r="E179" s="3">
        <f>'[2]WP H-1.2'!$J145</f>
        <v>8926113</v>
      </c>
      <c r="F179" s="3">
        <f>'[2]WP H-1.2'!F145</f>
        <v>-745679.76275849226</v>
      </c>
      <c r="G179" s="3"/>
      <c r="H179" s="202">
        <f t="shared" si="18"/>
        <v>348713493.73624146</v>
      </c>
      <c r="I179" s="19"/>
    </row>
    <row r="180" spans="1:9" s="20" customFormat="1" x14ac:dyDescent="0.2">
      <c r="A180" s="5">
        <f t="shared" si="19"/>
        <v>6</v>
      </c>
      <c r="B180" s="61" t="s">
        <v>8</v>
      </c>
      <c r="C180" s="87">
        <f>'[2]Monthly Billing Determinants'!$K8</f>
        <v>357828988.51199996</v>
      </c>
      <c r="D180" s="3">
        <f>'[2]WP H-1.2'!$E146</f>
        <v>-5833520</v>
      </c>
      <c r="E180" s="3">
        <f>'[2]WP H-1.2'!$J146</f>
        <v>13057603</v>
      </c>
      <c r="F180" s="3">
        <f>'[2]WP H-1.2'!F146</f>
        <v>-683769.15181931329</v>
      </c>
      <c r="G180" s="19"/>
      <c r="H180" s="202">
        <f t="shared" si="18"/>
        <v>364369302.36018068</v>
      </c>
      <c r="I180" s="19"/>
    </row>
    <row r="181" spans="1:9" s="20" customFormat="1" x14ac:dyDescent="0.2">
      <c r="A181" s="5">
        <f t="shared" si="19"/>
        <v>7</v>
      </c>
      <c r="B181" s="61" t="s">
        <v>9</v>
      </c>
      <c r="C181" s="87">
        <f>'[2]Monthly Billing Determinants'!$K9</f>
        <v>367700548.95299995</v>
      </c>
      <c r="D181" s="3">
        <f>'[2]WP H-1.2'!$E147</f>
        <v>-2346660</v>
      </c>
      <c r="E181" s="3">
        <f>'[2]WP H-1.2'!$J147</f>
        <v>7623938</v>
      </c>
      <c r="F181" s="3">
        <f>'[2]WP H-1.2'!F147</f>
        <v>-675533.66637914348</v>
      </c>
      <c r="G181" s="19"/>
      <c r="H181" s="202">
        <f t="shared" si="18"/>
        <v>372302293.2866208</v>
      </c>
      <c r="I181" s="19"/>
    </row>
    <row r="182" spans="1:9" s="20" customFormat="1" x14ac:dyDescent="0.2">
      <c r="A182" s="5">
        <f t="shared" si="19"/>
        <v>8</v>
      </c>
      <c r="B182" s="61" t="s">
        <v>10</v>
      </c>
      <c r="C182" s="87">
        <f>'[2]Monthly Billing Determinants'!$K10</f>
        <v>373364503.347</v>
      </c>
      <c r="D182" s="3">
        <f>'[2]WP H-1.2'!$E148</f>
        <v>-2330180</v>
      </c>
      <c r="E182" s="3">
        <f>'[2]WP H-1.2'!$J148</f>
        <v>9071836</v>
      </c>
      <c r="F182" s="3">
        <f>'[2]WP H-1.2'!F148</f>
        <v>-385007.02421136375</v>
      </c>
      <c r="G182" s="19"/>
      <c r="H182" s="202">
        <f t="shared" si="18"/>
        <v>379721152.32278866</v>
      </c>
      <c r="I182" s="19"/>
    </row>
    <row r="183" spans="1:9" s="20" customFormat="1" x14ac:dyDescent="0.2">
      <c r="A183" s="5">
        <f t="shared" si="19"/>
        <v>9</v>
      </c>
      <c r="B183" s="61" t="s">
        <v>11</v>
      </c>
      <c r="C183" s="87">
        <f>'[2]Monthly Billing Determinants'!$K11</f>
        <v>316477371.39700001</v>
      </c>
      <c r="D183" s="3">
        <f>'[2]WP H-1.2'!$E149</f>
        <v>-269210</v>
      </c>
      <c r="E183" s="3">
        <f>'[2]WP H-1.2'!$J149</f>
        <v>5487556</v>
      </c>
      <c r="F183" s="3">
        <f>'[2]WP H-1.2'!F149</f>
        <v>-124954.06224359648</v>
      </c>
      <c r="G183" s="19"/>
      <c r="H183" s="202">
        <f t="shared" si="18"/>
        <v>321570763.33475643</v>
      </c>
      <c r="I183" s="19"/>
    </row>
    <row r="184" spans="1:9" s="20" customFormat="1" x14ac:dyDescent="0.2">
      <c r="A184" s="5">
        <f t="shared" si="19"/>
        <v>10</v>
      </c>
      <c r="B184" s="61" t="s">
        <v>12</v>
      </c>
      <c r="C184" s="87">
        <f>'[2]Monthly Billing Determinants'!$K12</f>
        <v>357084253.009</v>
      </c>
      <c r="D184" s="3">
        <f>'[2]WP H-1.2'!$E150</f>
        <v>-3993950</v>
      </c>
      <c r="E184" s="3">
        <f>'[2]WP H-1.2'!$J150</f>
        <v>6129034</v>
      </c>
      <c r="F184" s="3">
        <f>'[2]WP H-1.2'!F150</f>
        <v>-57917.719841178157</v>
      </c>
      <c r="G184" s="19"/>
      <c r="H184" s="202">
        <f t="shared" si="18"/>
        <v>359161419.28915882</v>
      </c>
      <c r="I184" s="19"/>
    </row>
    <row r="185" spans="1:9" s="20" customFormat="1" x14ac:dyDescent="0.2">
      <c r="A185" s="5">
        <f t="shared" si="19"/>
        <v>11</v>
      </c>
      <c r="B185" s="61" t="s">
        <v>13</v>
      </c>
      <c r="C185" s="87">
        <f>'[2]Monthly Billing Determinants'!$K13</f>
        <v>284342342.85000002</v>
      </c>
      <c r="D185" s="3">
        <f>'[2]WP H-1.2'!$E151</f>
        <v>-759010</v>
      </c>
      <c r="E185" s="3">
        <f>'[2]WP H-1.2'!$J151</f>
        <v>2933522</v>
      </c>
      <c r="F185" s="3">
        <f>'[2]WP H-1.2'!F151</f>
        <v>-9577.4811184056289</v>
      </c>
      <c r="G185" s="19"/>
      <c r="H185" s="202">
        <f t="shared" si="18"/>
        <v>286507277.36888164</v>
      </c>
      <c r="I185" s="19"/>
    </row>
    <row r="186" spans="1:9" s="20" customFormat="1" x14ac:dyDescent="0.2">
      <c r="A186" s="5">
        <f t="shared" si="19"/>
        <v>12</v>
      </c>
      <c r="B186" s="61" t="s">
        <v>14</v>
      </c>
      <c r="C186" s="87">
        <f>'[2]Monthly Billing Determinants'!$K14</f>
        <v>270178824.88800001</v>
      </c>
      <c r="D186" s="3">
        <f>'[2]WP H-1.2'!$E152</f>
        <v>1570900</v>
      </c>
      <c r="E186" s="3">
        <f>'[2]WP H-1.2'!$J152</f>
        <v>0</v>
      </c>
      <c r="F186" s="3">
        <f>'[2]WP H-1.2'!F152</f>
        <v>0</v>
      </c>
      <c r="G186" s="19"/>
      <c r="H186" s="202">
        <f t="shared" si="18"/>
        <v>271749724.88800001</v>
      </c>
      <c r="I186" s="19"/>
    </row>
    <row r="187" spans="1:9" s="20" customFormat="1" x14ac:dyDescent="0.2">
      <c r="A187" s="5"/>
      <c r="B187" s="33"/>
      <c r="C187" s="29"/>
      <c r="D187" s="3"/>
      <c r="E187" s="3"/>
      <c r="F187" s="3"/>
      <c r="G187" s="3"/>
      <c r="H187" s="3"/>
      <c r="I187" s="19"/>
    </row>
    <row r="188" spans="1:9" s="20" customFormat="1" ht="12" thickBot="1" x14ac:dyDescent="0.25">
      <c r="A188" s="5">
        <f>A186+1</f>
        <v>13</v>
      </c>
      <c r="B188" s="11" t="s">
        <v>26</v>
      </c>
      <c r="C188" s="69">
        <f>SUM(C175:C186)</f>
        <v>3883989858.2399998</v>
      </c>
      <c r="D188" s="69">
        <f t="shared" ref="D188:H188" si="20">SUM(D175:D186)</f>
        <v>-21712270</v>
      </c>
      <c r="E188" s="69">
        <f t="shared" si="20"/>
        <v>89036641</v>
      </c>
      <c r="F188" s="69">
        <f t="shared" si="20"/>
        <v>-4282889.2055335166</v>
      </c>
      <c r="G188" s="69">
        <f t="shared" si="20"/>
        <v>0</v>
      </c>
      <c r="H188" s="69">
        <f t="shared" si="20"/>
        <v>3947031340.0344667</v>
      </c>
      <c r="I188" s="19"/>
    </row>
    <row r="189" spans="1:9" s="20" customFormat="1" ht="12" thickTop="1" x14ac:dyDescent="0.2">
      <c r="A189" s="5"/>
      <c r="B189" s="24"/>
      <c r="C189" s="29"/>
      <c r="D189" s="3"/>
      <c r="E189" s="3"/>
      <c r="F189" s="3"/>
      <c r="G189" s="3"/>
      <c r="H189" s="3"/>
      <c r="I189" s="19"/>
    </row>
    <row r="190" spans="1:9" s="20" customFormat="1" x14ac:dyDescent="0.2">
      <c r="A190" s="67"/>
      <c r="B190" s="66"/>
      <c r="C190" s="63"/>
      <c r="D190" s="19"/>
      <c r="E190" s="19"/>
      <c r="F190" s="19"/>
      <c r="G190" s="19"/>
      <c r="H190" s="19"/>
      <c r="I190" s="19"/>
    </row>
    <row r="191" spans="1:9" s="20" customFormat="1" x14ac:dyDescent="0.2">
      <c r="A191" s="67"/>
      <c r="B191" s="64"/>
      <c r="C191" s="63"/>
      <c r="D191" s="19"/>
      <c r="E191" s="19"/>
      <c r="F191" s="19"/>
      <c r="G191" s="19"/>
      <c r="H191" s="19"/>
      <c r="I191" s="19"/>
    </row>
    <row r="192" spans="1:9" s="20" customFormat="1" x14ac:dyDescent="0.2">
      <c r="A192" s="33"/>
      <c r="B192" s="197" t="s">
        <v>0</v>
      </c>
      <c r="C192" s="203"/>
      <c r="D192" s="203"/>
      <c r="E192" s="203"/>
      <c r="F192" s="33"/>
      <c r="G192" s="33"/>
      <c r="H192" s="12" t="s">
        <v>102</v>
      </c>
      <c r="I192" s="19"/>
    </row>
    <row r="193" spans="1:9" s="20" customFormat="1" x14ac:dyDescent="0.2">
      <c r="A193" s="33"/>
      <c r="B193" s="199" t="s">
        <v>586</v>
      </c>
      <c r="C193" s="203"/>
      <c r="D193" s="203"/>
      <c r="E193" s="203"/>
      <c r="F193" s="33"/>
      <c r="G193" s="33"/>
      <c r="H193" s="12" t="s">
        <v>353</v>
      </c>
      <c r="I193" s="19"/>
    </row>
    <row r="194" spans="1:9" s="20" customFormat="1" x14ac:dyDescent="0.2">
      <c r="A194" s="33"/>
      <c r="B194" s="199" t="s">
        <v>591</v>
      </c>
      <c r="C194" s="204"/>
      <c r="D194" s="204"/>
      <c r="E194" s="204"/>
      <c r="F194" s="33"/>
      <c r="G194" s="33"/>
      <c r="H194" s="33"/>
      <c r="I194" s="19"/>
    </row>
    <row r="195" spans="1:9" s="20" customFormat="1" x14ac:dyDescent="0.2">
      <c r="A195" s="33"/>
      <c r="B195" s="199" t="str">
        <f>+$B$5</f>
        <v>TEST YEAR ENDED 12/31/2018</v>
      </c>
      <c r="C195" s="203"/>
      <c r="D195" s="203"/>
      <c r="E195" s="203"/>
      <c r="F195" s="33"/>
      <c r="G195" s="33"/>
      <c r="H195" s="33"/>
      <c r="I195" s="19"/>
    </row>
    <row r="196" spans="1:9" x14ac:dyDescent="0.2">
      <c r="A196" s="33"/>
      <c r="B196" s="199" t="str">
        <f>+$B$6</f>
        <v xml:space="preserve">OPUC 1-20 </v>
      </c>
      <c r="C196" s="203"/>
      <c r="D196" s="203"/>
      <c r="E196" s="203"/>
      <c r="F196" s="33"/>
      <c r="G196" s="33"/>
      <c r="H196" s="33"/>
      <c r="I196" s="19"/>
    </row>
    <row r="197" spans="1:9" x14ac:dyDescent="0.2">
      <c r="A197" s="33"/>
      <c r="B197" s="205" t="str">
        <f>+$B$7</f>
        <v>M. TROXLE/S. MCMENAMIN</v>
      </c>
      <c r="C197" s="8"/>
      <c r="D197" s="8"/>
      <c r="E197" s="8"/>
      <c r="F197" s="33"/>
      <c r="G197" s="33"/>
      <c r="H197" s="33"/>
      <c r="I197" s="19"/>
    </row>
    <row r="198" spans="1:9" x14ac:dyDescent="0.2">
      <c r="A198" s="33"/>
      <c r="B198" s="11" t="s">
        <v>96</v>
      </c>
      <c r="C198" s="33"/>
      <c r="D198" s="33"/>
      <c r="E198" s="33"/>
      <c r="F198" s="33"/>
      <c r="G198" s="33"/>
      <c r="H198" s="33"/>
      <c r="I198" s="19"/>
    </row>
    <row r="199" spans="1:9" x14ac:dyDescent="0.2">
      <c r="A199" s="11"/>
      <c r="B199" s="33"/>
      <c r="C199" s="33"/>
      <c r="D199" s="33"/>
      <c r="E199" s="33"/>
      <c r="F199" s="33"/>
      <c r="G199" s="33"/>
      <c r="H199" s="33"/>
      <c r="I199" s="68"/>
    </row>
    <row r="200" spans="1:9" ht="33.75" x14ac:dyDescent="0.2">
      <c r="A200" s="14" t="s">
        <v>15</v>
      </c>
      <c r="B200" s="14" t="s">
        <v>16</v>
      </c>
      <c r="C200" s="14" t="s">
        <v>87</v>
      </c>
      <c r="D200" s="14" t="s">
        <v>88</v>
      </c>
      <c r="E200" s="14" t="s">
        <v>89</v>
      </c>
      <c r="F200" s="14" t="s">
        <v>90</v>
      </c>
      <c r="G200" s="14" t="s">
        <v>91</v>
      </c>
      <c r="H200" s="14" t="s">
        <v>25</v>
      </c>
      <c r="I200" s="8"/>
    </row>
    <row r="201" spans="1:9" x14ac:dyDescent="0.2">
      <c r="A201" s="15"/>
      <c r="B201" s="15"/>
      <c r="C201" s="15"/>
      <c r="D201" s="27"/>
      <c r="E201" s="27"/>
      <c r="F201" s="27"/>
      <c r="G201" s="27"/>
      <c r="H201" s="27"/>
      <c r="I201" s="8"/>
    </row>
    <row r="202" spans="1:9" x14ac:dyDescent="0.2">
      <c r="A202" s="5">
        <v>1</v>
      </c>
      <c r="B202" s="61" t="s">
        <v>3</v>
      </c>
      <c r="C202" s="87">
        <f>'[2]Monthly Billing Determinants'!$M3</f>
        <v>2571598931.8969998</v>
      </c>
      <c r="D202" s="3"/>
      <c r="E202" s="3">
        <f>'[2]WP H-1.2'!$J163</f>
        <v>1927866.103000164</v>
      </c>
      <c r="F202" s="3">
        <f>'[2]WP H-1.2'!F163</f>
        <v>-13845.283333333333</v>
      </c>
      <c r="G202" s="3"/>
      <c r="H202" s="202">
        <f>C202+D202+E202+F202+G202</f>
        <v>2573512952.7166667</v>
      </c>
      <c r="I202" s="8"/>
    </row>
    <row r="203" spans="1:9" x14ac:dyDescent="0.2">
      <c r="A203" s="5">
        <f>A202+1</f>
        <v>2</v>
      </c>
      <c r="B203" s="61" t="s">
        <v>4</v>
      </c>
      <c r="C203" s="87">
        <f>'[2]Monthly Billing Determinants'!$M4</f>
        <v>1494873942.9560001</v>
      </c>
      <c r="D203" s="3"/>
      <c r="E203" s="3">
        <f>'[2]WP H-1.2'!$J164</f>
        <v>1993749.0439999104</v>
      </c>
      <c r="F203" s="3">
        <f>'[2]WP H-1.2'!F164</f>
        <v>-13845.283333333333</v>
      </c>
      <c r="G203" s="3"/>
      <c r="H203" s="202">
        <f t="shared" ref="H203:H213" si="21">C203+D203+E203+F203+G203</f>
        <v>1496853846.7166667</v>
      </c>
      <c r="I203" s="15"/>
    </row>
    <row r="204" spans="1:9" x14ac:dyDescent="0.2">
      <c r="A204" s="5">
        <f t="shared" ref="A204:A213" si="22">A203+1</f>
        <v>3</v>
      </c>
      <c r="B204" s="61" t="s">
        <v>5</v>
      </c>
      <c r="C204" s="87">
        <f>'[2]Monthly Billing Determinants'!$M5</f>
        <v>1539288257.415</v>
      </c>
      <c r="D204" s="3"/>
      <c r="E204" s="3">
        <f>'[2]WP H-1.2'!$J165</f>
        <v>2416702.5850000381</v>
      </c>
      <c r="F204" s="3">
        <f>'[2]WP H-1.2'!F165</f>
        <v>-13845.283333333333</v>
      </c>
      <c r="G204" s="3"/>
      <c r="H204" s="202">
        <f t="shared" si="21"/>
        <v>1541691114.7166667</v>
      </c>
      <c r="I204" s="27"/>
    </row>
    <row r="205" spans="1:9" x14ac:dyDescent="0.2">
      <c r="A205" s="5">
        <f t="shared" si="22"/>
        <v>4</v>
      </c>
      <c r="B205" s="61" t="s">
        <v>6</v>
      </c>
      <c r="C205" s="87">
        <f>'[2]Monthly Billing Determinants'!$M6</f>
        <v>2041638573.441</v>
      </c>
      <c r="D205" s="3"/>
      <c r="E205" s="3">
        <f>'[2]WP H-1.2'!$J166</f>
        <v>3262791.5590000153</v>
      </c>
      <c r="F205" s="3">
        <f>'[2]WP H-1.2'!F166</f>
        <v>-7362.241666666665</v>
      </c>
      <c r="G205" s="3"/>
      <c r="H205" s="202">
        <f t="shared" si="21"/>
        <v>2044894002.7583334</v>
      </c>
      <c r="I205" s="19"/>
    </row>
    <row r="206" spans="1:9" s="20" customFormat="1" x14ac:dyDescent="0.2">
      <c r="A206" s="5">
        <f t="shared" si="22"/>
        <v>5</v>
      </c>
      <c r="B206" s="61" t="s">
        <v>7</v>
      </c>
      <c r="C206" s="87">
        <f>'[2]Monthly Billing Determinants'!$M7</f>
        <v>2098766125.987</v>
      </c>
      <c r="D206" s="3"/>
      <c r="E206" s="3">
        <f>'[2]WP H-1.2'!$J167</f>
        <v>3064566.0130000114</v>
      </c>
      <c r="F206" s="3">
        <f>'[2]WP H-1.2'!F167</f>
        <v>-879.19999999999948</v>
      </c>
      <c r="G206" s="3"/>
      <c r="H206" s="202">
        <f t="shared" si="21"/>
        <v>2101829812.8</v>
      </c>
      <c r="I206" s="19"/>
    </row>
    <row r="207" spans="1:9" s="20" customFormat="1" x14ac:dyDescent="0.2">
      <c r="A207" s="5">
        <f t="shared" si="22"/>
        <v>6</v>
      </c>
      <c r="B207" s="61" t="s">
        <v>8</v>
      </c>
      <c r="C207" s="87">
        <f>'[2]Monthly Billing Determinants'!$M8</f>
        <v>1616953969.3699999</v>
      </c>
      <c r="D207" s="19"/>
      <c r="E207" s="3">
        <f>'[2]WP H-1.2'!$J168</f>
        <v>3064565.6300001144</v>
      </c>
      <c r="F207" s="3">
        <f>'[2]WP H-1.2'!F168</f>
        <v>-879.19999999999948</v>
      </c>
      <c r="G207" s="19"/>
      <c r="H207" s="202">
        <f t="shared" si="21"/>
        <v>1620017655.8</v>
      </c>
      <c r="I207" s="19"/>
    </row>
    <row r="208" spans="1:9" s="20" customFormat="1" x14ac:dyDescent="0.2">
      <c r="A208" s="5">
        <f t="shared" si="22"/>
        <v>7</v>
      </c>
      <c r="B208" s="61" t="s">
        <v>9</v>
      </c>
      <c r="C208" s="87">
        <f>'[2]Monthly Billing Determinants'!$M9</f>
        <v>1927799082.158</v>
      </c>
      <c r="D208" s="19"/>
      <c r="E208" s="3">
        <f>'[2]WP H-1.2'!$J169</f>
        <v>825524.84200000763</v>
      </c>
      <c r="F208" s="3">
        <f>'[2]WP H-1.2'!F169</f>
        <v>-879.19999999999948</v>
      </c>
      <c r="G208" s="19"/>
      <c r="H208" s="202">
        <f t="shared" si="21"/>
        <v>1928623727.8</v>
      </c>
      <c r="I208" s="19"/>
    </row>
    <row r="209" spans="1:9" s="20" customFormat="1" x14ac:dyDescent="0.2">
      <c r="A209" s="5">
        <f t="shared" si="22"/>
        <v>8</v>
      </c>
      <c r="B209" s="61" t="s">
        <v>10</v>
      </c>
      <c r="C209" s="87">
        <f>'[2]Monthly Billing Determinants'!$M10</f>
        <v>2051298451.539</v>
      </c>
      <c r="D209" s="19"/>
      <c r="E209" s="3">
        <f>'[2]WP H-1.2'!$J170</f>
        <v>202600.46099996567</v>
      </c>
      <c r="F209" s="3">
        <f>'[2]WP H-1.2'!F170</f>
        <v>-879.19999999999948</v>
      </c>
      <c r="G209" s="19"/>
      <c r="H209" s="202">
        <f t="shared" si="21"/>
        <v>2051500172.8</v>
      </c>
      <c r="I209" s="19"/>
    </row>
    <row r="210" spans="1:9" s="20" customFormat="1" x14ac:dyDescent="0.2">
      <c r="A210" s="5">
        <f t="shared" si="22"/>
        <v>9</v>
      </c>
      <c r="B210" s="61" t="s">
        <v>11</v>
      </c>
      <c r="C210" s="87">
        <f>'[2]Monthly Billing Determinants'!$M11</f>
        <v>1679826976.408</v>
      </c>
      <c r="D210" s="19"/>
      <c r="E210" s="3">
        <f>'[2]WP H-1.2'!$J171</f>
        <v>203039.59200000763</v>
      </c>
      <c r="F210" s="3">
        <f>'[2]WP H-1.2'!F171</f>
        <v>-439.59999999999974</v>
      </c>
      <c r="G210" s="19"/>
      <c r="H210" s="202">
        <f t="shared" si="21"/>
        <v>1680029576.4000001</v>
      </c>
      <c r="I210" s="19"/>
    </row>
    <row r="211" spans="1:9" s="20" customFormat="1" x14ac:dyDescent="0.2">
      <c r="A211" s="5">
        <f t="shared" si="22"/>
        <v>10</v>
      </c>
      <c r="B211" s="61" t="s">
        <v>12</v>
      </c>
      <c r="C211" s="87">
        <f>'[2]Monthly Billing Determinants'!$M12</f>
        <v>1898551563.8080001</v>
      </c>
      <c r="D211" s="19"/>
      <c r="E211" s="3">
        <f>'[2]WP H-1.2'!$J172</f>
        <v>203479.19199991226</v>
      </c>
      <c r="F211" s="3">
        <f>'[2]WP H-1.2'!F172</f>
        <v>0</v>
      </c>
      <c r="G211" s="19"/>
      <c r="H211" s="202">
        <f t="shared" si="21"/>
        <v>1898755043</v>
      </c>
      <c r="I211" s="19"/>
    </row>
    <row r="212" spans="1:9" s="20" customFormat="1" x14ac:dyDescent="0.2">
      <c r="A212" s="5">
        <f t="shared" si="22"/>
        <v>11</v>
      </c>
      <c r="B212" s="61" t="s">
        <v>13</v>
      </c>
      <c r="C212" s="87">
        <f>'[2]Monthly Billing Determinants'!$M13</f>
        <v>1892719421.99</v>
      </c>
      <c r="D212" s="19"/>
      <c r="E212" s="3">
        <f>'[2]WP H-1.2'!$J173</f>
        <v>5182.0099999904633</v>
      </c>
      <c r="F212" s="3">
        <f>'[2]WP H-1.2'!F173</f>
        <v>0</v>
      </c>
      <c r="G212" s="19"/>
      <c r="H212" s="202">
        <f t="shared" si="21"/>
        <v>1892724604</v>
      </c>
      <c r="I212" s="19"/>
    </row>
    <row r="213" spans="1:9" s="20" customFormat="1" x14ac:dyDescent="0.2">
      <c r="A213" s="5">
        <f t="shared" si="22"/>
        <v>12</v>
      </c>
      <c r="B213" s="61" t="s">
        <v>14</v>
      </c>
      <c r="C213" s="87">
        <f>'[2]Monthly Billing Determinants'!$M14</f>
        <v>1901084238.7360001</v>
      </c>
      <c r="D213" s="19"/>
      <c r="E213" s="3">
        <f>'[2]WP H-1.2'!$J174</f>
        <v>87049.263999938965</v>
      </c>
      <c r="F213" s="3">
        <f>'[2]WP H-1.2'!F174</f>
        <v>0</v>
      </c>
      <c r="G213" s="19"/>
      <c r="H213" s="202">
        <f t="shared" si="21"/>
        <v>1901171288</v>
      </c>
      <c r="I213" s="19"/>
    </row>
    <row r="214" spans="1:9" s="20" customFormat="1" x14ac:dyDescent="0.2">
      <c r="A214" s="5"/>
      <c r="B214" s="33"/>
      <c r="C214" s="29"/>
      <c r="D214" s="3"/>
      <c r="E214" s="3"/>
      <c r="F214" s="3"/>
      <c r="G214" s="3"/>
      <c r="H214" s="3"/>
      <c r="I214" s="19"/>
    </row>
    <row r="215" spans="1:9" s="20" customFormat="1" ht="12" thickBot="1" x14ac:dyDescent="0.25">
      <c r="A215" s="5">
        <f>A213+1</f>
        <v>13</v>
      </c>
      <c r="B215" s="11" t="s">
        <v>26</v>
      </c>
      <c r="C215" s="69">
        <f>SUM(C202:C213)</f>
        <v>22714399535.704998</v>
      </c>
      <c r="D215" s="69">
        <f t="shared" ref="D215:H215" si="23">SUM(D202:D213)</f>
        <v>0</v>
      </c>
      <c r="E215" s="69">
        <f t="shared" si="23"/>
        <v>17257116.295000076</v>
      </c>
      <c r="F215" s="69">
        <f t="shared" si="23"/>
        <v>-52854.491666666647</v>
      </c>
      <c r="G215" s="69">
        <f t="shared" si="23"/>
        <v>0</v>
      </c>
      <c r="H215" s="69">
        <f t="shared" si="23"/>
        <v>22731603797.508331</v>
      </c>
      <c r="I215" s="19"/>
    </row>
    <row r="216" spans="1:9" s="20" customFormat="1" ht="12" thickTop="1" x14ac:dyDescent="0.2">
      <c r="A216" s="5"/>
      <c r="B216" s="24"/>
      <c r="C216" s="29"/>
      <c r="D216" s="3"/>
      <c r="E216" s="3"/>
      <c r="F216" s="3"/>
      <c r="G216" s="3"/>
      <c r="H216" s="3"/>
      <c r="I216" s="19"/>
    </row>
    <row r="217" spans="1:9" s="20" customFormat="1" x14ac:dyDescent="0.2">
      <c r="A217" s="67"/>
      <c r="B217" s="8"/>
      <c r="C217" s="63"/>
      <c r="D217" s="19"/>
      <c r="E217" s="19"/>
      <c r="F217" s="19"/>
      <c r="G217" s="19"/>
      <c r="H217" s="19"/>
      <c r="I217" s="19"/>
    </row>
    <row r="218" spans="1:9" s="20" customFormat="1" x14ac:dyDescent="0.2">
      <c r="A218" s="67"/>
      <c r="B218" s="66"/>
      <c r="C218" s="63"/>
      <c r="D218" s="19"/>
      <c r="E218" s="19"/>
      <c r="F218" s="19"/>
      <c r="G218" s="19"/>
      <c r="H218" s="19"/>
      <c r="I218" s="19"/>
    </row>
    <row r="219" spans="1:9" s="20" customFormat="1" x14ac:dyDescent="0.2">
      <c r="A219" s="33"/>
      <c r="B219" s="197" t="s">
        <v>0</v>
      </c>
      <c r="C219" s="203"/>
      <c r="D219" s="203"/>
      <c r="E219" s="203"/>
      <c r="F219" s="33"/>
      <c r="G219" s="33"/>
      <c r="H219" s="12" t="s">
        <v>102</v>
      </c>
      <c r="I219" s="19"/>
    </row>
    <row r="220" spans="1:9" s="20" customFormat="1" x14ac:dyDescent="0.2">
      <c r="A220" s="33"/>
      <c r="B220" s="199" t="s">
        <v>586</v>
      </c>
      <c r="C220" s="203"/>
      <c r="D220" s="203"/>
      <c r="E220" s="203"/>
      <c r="F220" s="33"/>
      <c r="G220" s="33"/>
      <c r="H220" s="12" t="s">
        <v>354</v>
      </c>
      <c r="I220" s="19"/>
    </row>
    <row r="221" spans="1:9" s="20" customFormat="1" x14ac:dyDescent="0.2">
      <c r="A221" s="33"/>
      <c r="B221" s="199" t="s">
        <v>591</v>
      </c>
      <c r="C221" s="204"/>
      <c r="D221" s="204"/>
      <c r="E221" s="204"/>
      <c r="F221" s="33"/>
      <c r="G221" s="33"/>
      <c r="H221" s="33"/>
      <c r="I221" s="19"/>
    </row>
    <row r="222" spans="1:9" s="20" customFormat="1" x14ac:dyDescent="0.2">
      <c r="A222" s="33"/>
      <c r="B222" s="199" t="str">
        <f>+$B$5</f>
        <v>TEST YEAR ENDED 12/31/2018</v>
      </c>
      <c r="C222" s="203"/>
      <c r="D222" s="203"/>
      <c r="E222" s="203"/>
      <c r="F222" s="33"/>
      <c r="G222" s="33"/>
      <c r="H222" s="33"/>
      <c r="I222" s="19"/>
    </row>
    <row r="223" spans="1:9" s="20" customFormat="1" x14ac:dyDescent="0.2">
      <c r="A223" s="33"/>
      <c r="B223" s="199" t="str">
        <f>+$B$6</f>
        <v xml:space="preserve">OPUC 1-20 </v>
      </c>
      <c r="C223" s="203"/>
      <c r="D223" s="203"/>
      <c r="E223" s="203"/>
      <c r="F223" s="33"/>
      <c r="G223" s="33"/>
      <c r="H223" s="33"/>
      <c r="I223" s="19"/>
    </row>
    <row r="224" spans="1:9" s="20" customFormat="1" x14ac:dyDescent="0.2">
      <c r="A224" s="33"/>
      <c r="B224" s="205" t="str">
        <f>+$B$7</f>
        <v>M. TROXLE/S. MCMENAMIN</v>
      </c>
      <c r="C224" s="33"/>
      <c r="D224" s="33"/>
      <c r="E224" s="33"/>
      <c r="F224" s="33"/>
      <c r="G224" s="33"/>
      <c r="H224" s="33"/>
      <c r="I224" s="19"/>
    </row>
    <row r="225" spans="1:9" s="20" customFormat="1" x14ac:dyDescent="0.2">
      <c r="A225" s="33"/>
      <c r="B225" s="11" t="s">
        <v>37</v>
      </c>
      <c r="C225" s="33"/>
      <c r="D225" s="33"/>
      <c r="E225" s="33"/>
      <c r="F225" s="33"/>
      <c r="G225" s="33"/>
      <c r="H225" s="33"/>
      <c r="I225" s="19"/>
    </row>
    <row r="226" spans="1:9" s="20" customFormat="1" x14ac:dyDescent="0.2">
      <c r="A226" s="11"/>
      <c r="B226" s="33"/>
      <c r="C226" s="33"/>
      <c r="D226" s="33"/>
      <c r="E226" s="33"/>
      <c r="F226" s="33"/>
      <c r="G226" s="33"/>
      <c r="H226" s="33"/>
      <c r="I226" s="19"/>
    </row>
    <row r="227" spans="1:9" s="20" customFormat="1" ht="33.75" x14ac:dyDescent="0.2">
      <c r="A227" s="14" t="s">
        <v>15</v>
      </c>
      <c r="B227" s="14" t="s">
        <v>16</v>
      </c>
      <c r="C227" s="14" t="s">
        <v>87</v>
      </c>
      <c r="D227" s="14" t="s">
        <v>88</v>
      </c>
      <c r="E227" s="14" t="s">
        <v>89</v>
      </c>
      <c r="F227" s="14" t="s">
        <v>90</v>
      </c>
      <c r="G227" s="14" t="s">
        <v>91</v>
      </c>
      <c r="H227" s="14" t="s">
        <v>25</v>
      </c>
      <c r="I227" s="19"/>
    </row>
    <row r="228" spans="1:9" x14ac:dyDescent="0.2">
      <c r="A228" s="15"/>
      <c r="B228" s="15"/>
      <c r="C228" s="15"/>
      <c r="D228" s="27"/>
      <c r="E228" s="27"/>
      <c r="F228" s="27"/>
      <c r="G228" s="27"/>
      <c r="H228" s="27"/>
      <c r="I228" s="19"/>
    </row>
    <row r="229" spans="1:9" x14ac:dyDescent="0.2">
      <c r="A229" s="5">
        <v>1</v>
      </c>
      <c r="B229" s="61" t="s">
        <v>3</v>
      </c>
      <c r="C229" s="87">
        <f>'[2]Monthly Billing Determinants'!$N3</f>
        <v>4428406</v>
      </c>
      <c r="D229" s="3"/>
      <c r="E229" s="3">
        <f>'[2]WP H-1.2'!$J185</f>
        <v>-165184</v>
      </c>
      <c r="F229" s="3">
        <f>'[2]WP H-1.2'!F185</f>
        <v>0</v>
      </c>
      <c r="G229" s="3"/>
      <c r="H229" s="202">
        <f>C229+D229+E229+F229+G229</f>
        <v>4263222</v>
      </c>
      <c r="I229" s="19"/>
    </row>
    <row r="230" spans="1:9" x14ac:dyDescent="0.2">
      <c r="A230" s="5">
        <f>A229+1</f>
        <v>2</v>
      </c>
      <c r="B230" s="61" t="s">
        <v>4</v>
      </c>
      <c r="C230" s="87">
        <f>'[2]Monthly Billing Determinants'!$N4</f>
        <v>3969946</v>
      </c>
      <c r="D230" s="3"/>
      <c r="E230" s="3">
        <f>'[2]WP H-1.2'!$J186</f>
        <v>-139953</v>
      </c>
      <c r="F230" s="3">
        <f>'[2]WP H-1.2'!F186</f>
        <v>0</v>
      </c>
      <c r="G230" s="3"/>
      <c r="H230" s="202">
        <f t="shared" ref="H230:H240" si="24">C230+D230+E230+F230+G230</f>
        <v>3829993</v>
      </c>
      <c r="I230" s="19"/>
    </row>
    <row r="231" spans="1:9" x14ac:dyDescent="0.2">
      <c r="A231" s="5">
        <f t="shared" ref="A231:A240" si="25">A230+1</f>
        <v>3</v>
      </c>
      <c r="B231" s="61" t="s">
        <v>5</v>
      </c>
      <c r="C231" s="87">
        <f>'[2]Monthly Billing Determinants'!$N5</f>
        <v>4178052</v>
      </c>
      <c r="D231" s="3"/>
      <c r="E231" s="3">
        <f>'[2]WP H-1.2'!$J187</f>
        <v>-132535</v>
      </c>
      <c r="F231" s="3">
        <f>'[2]WP H-1.2'!F187</f>
        <v>0</v>
      </c>
      <c r="G231" s="3"/>
      <c r="H231" s="202">
        <f t="shared" si="24"/>
        <v>4045517</v>
      </c>
      <c r="I231" s="19"/>
    </row>
    <row r="232" spans="1:9" x14ac:dyDescent="0.2">
      <c r="A232" s="5">
        <f t="shared" si="25"/>
        <v>4</v>
      </c>
      <c r="B232" s="61" t="s">
        <v>6</v>
      </c>
      <c r="C232" s="87">
        <f>'[2]Monthly Billing Determinants'!$N6</f>
        <v>4159269</v>
      </c>
      <c r="D232" s="3"/>
      <c r="E232" s="3">
        <f>'[2]WP H-1.2'!$J188</f>
        <v>-119927</v>
      </c>
      <c r="F232" s="3">
        <f>'[2]WP H-1.2'!F188</f>
        <v>0</v>
      </c>
      <c r="G232" s="3"/>
      <c r="H232" s="202">
        <f t="shared" si="24"/>
        <v>4039342</v>
      </c>
      <c r="I232" s="68"/>
    </row>
    <row r="233" spans="1:9" x14ac:dyDescent="0.2">
      <c r="A233" s="5">
        <f t="shared" si="25"/>
        <v>5</v>
      </c>
      <c r="B233" s="61" t="s">
        <v>7</v>
      </c>
      <c r="C233" s="87">
        <f>'[2]Monthly Billing Determinants'!$N7</f>
        <v>4384868</v>
      </c>
      <c r="D233" s="3"/>
      <c r="E233" s="3">
        <f>'[2]WP H-1.2'!$J189</f>
        <v>-111397</v>
      </c>
      <c r="F233" s="3">
        <f>'[2]WP H-1.2'!F189</f>
        <v>0</v>
      </c>
      <c r="G233" s="3"/>
      <c r="H233" s="202">
        <f t="shared" si="24"/>
        <v>4273471</v>
      </c>
      <c r="I233" s="8"/>
    </row>
    <row r="234" spans="1:9" x14ac:dyDescent="0.2">
      <c r="A234" s="5">
        <f t="shared" si="25"/>
        <v>6</v>
      </c>
      <c r="B234" s="61" t="s">
        <v>8</v>
      </c>
      <c r="C234" s="87">
        <f>'[2]Monthly Billing Determinants'!$N8</f>
        <v>4178650</v>
      </c>
      <c r="D234" s="19"/>
      <c r="E234" s="3">
        <f>'[2]WP H-1.2'!$J190</f>
        <v>-93617</v>
      </c>
      <c r="F234" s="3">
        <f>'[2]WP H-1.2'!F190</f>
        <v>0</v>
      </c>
      <c r="G234" s="19"/>
      <c r="H234" s="202">
        <f t="shared" si="24"/>
        <v>4085033</v>
      </c>
      <c r="I234" s="8"/>
    </row>
    <row r="235" spans="1:9" x14ac:dyDescent="0.2">
      <c r="A235" s="5">
        <f t="shared" si="25"/>
        <v>7</v>
      </c>
      <c r="B235" s="61" t="s">
        <v>9</v>
      </c>
      <c r="C235" s="87">
        <f>'[2]Monthly Billing Determinants'!$N9</f>
        <v>4166733</v>
      </c>
      <c r="D235" s="19"/>
      <c r="E235" s="3">
        <f>'[2]WP H-1.2'!$J191</f>
        <v>-80136</v>
      </c>
      <c r="F235" s="3">
        <f>'[2]WP H-1.2'!F191</f>
        <v>0</v>
      </c>
      <c r="G235" s="19"/>
      <c r="H235" s="202">
        <f t="shared" si="24"/>
        <v>4086597</v>
      </c>
      <c r="I235" s="8"/>
    </row>
    <row r="236" spans="1:9" x14ac:dyDescent="0.2">
      <c r="A236" s="5">
        <f t="shared" si="25"/>
        <v>8</v>
      </c>
      <c r="B236" s="61" t="s">
        <v>10</v>
      </c>
      <c r="C236" s="87">
        <f>'[2]Monthly Billing Determinants'!$N10</f>
        <v>4542372</v>
      </c>
      <c r="D236" s="19"/>
      <c r="E236" s="3">
        <f>'[2]WP H-1.2'!$J192</f>
        <v>-70089</v>
      </c>
      <c r="F236" s="3">
        <f>'[2]WP H-1.2'!F192</f>
        <v>0</v>
      </c>
      <c r="G236" s="19"/>
      <c r="H236" s="202">
        <f t="shared" si="24"/>
        <v>4472283</v>
      </c>
      <c r="I236" s="15"/>
    </row>
    <row r="237" spans="1:9" x14ac:dyDescent="0.2">
      <c r="A237" s="5">
        <f t="shared" si="25"/>
        <v>9</v>
      </c>
      <c r="B237" s="61" t="s">
        <v>11</v>
      </c>
      <c r="C237" s="87">
        <f>'[2]Monthly Billing Determinants'!$N11</f>
        <v>3773877</v>
      </c>
      <c r="D237" s="19"/>
      <c r="E237" s="3">
        <f>'[2]WP H-1.2'!$J193</f>
        <v>-42898</v>
      </c>
      <c r="F237" s="3">
        <f>'[2]WP H-1.2'!F193</f>
        <v>0</v>
      </c>
      <c r="G237" s="19"/>
      <c r="H237" s="202">
        <f t="shared" si="24"/>
        <v>3730979</v>
      </c>
      <c r="I237" s="27"/>
    </row>
    <row r="238" spans="1:9" x14ac:dyDescent="0.2">
      <c r="A238" s="5">
        <f t="shared" si="25"/>
        <v>10</v>
      </c>
      <c r="B238" s="61" t="s">
        <v>12</v>
      </c>
      <c r="C238" s="87">
        <f>'[2]Monthly Billing Determinants'!$N12</f>
        <v>4519046</v>
      </c>
      <c r="D238" s="19"/>
      <c r="E238" s="3">
        <f>'[2]WP H-1.2'!$J194</f>
        <v>-31804</v>
      </c>
      <c r="F238" s="3">
        <f>'[2]WP H-1.2'!F194</f>
        <v>0</v>
      </c>
      <c r="G238" s="19"/>
      <c r="H238" s="202">
        <f t="shared" si="24"/>
        <v>4487242</v>
      </c>
      <c r="I238" s="19"/>
    </row>
    <row r="239" spans="1:9" x14ac:dyDescent="0.2">
      <c r="A239" s="5">
        <f t="shared" si="25"/>
        <v>11</v>
      </c>
      <c r="B239" s="61" t="s">
        <v>13</v>
      </c>
      <c r="C239" s="87">
        <f>'[2]Monthly Billing Determinants'!$N13</f>
        <v>3989205</v>
      </c>
      <c r="D239" s="19"/>
      <c r="E239" s="3">
        <f>'[2]WP H-1.2'!$J195</f>
        <v>-12215</v>
      </c>
      <c r="F239" s="3">
        <f>'[2]WP H-1.2'!F195</f>
        <v>0</v>
      </c>
      <c r="G239" s="19"/>
      <c r="H239" s="202">
        <f t="shared" si="24"/>
        <v>3976990</v>
      </c>
      <c r="I239" s="19"/>
    </row>
    <row r="240" spans="1:9" x14ac:dyDescent="0.2">
      <c r="A240" s="5">
        <f t="shared" si="25"/>
        <v>12</v>
      </c>
      <c r="B240" s="61" t="s">
        <v>14</v>
      </c>
      <c r="C240" s="87">
        <f>'[2]Monthly Billing Determinants'!$N14</f>
        <v>3699927</v>
      </c>
      <c r="D240" s="19"/>
      <c r="E240" s="3">
        <f>'[2]WP H-1.2'!$J196</f>
        <v>0</v>
      </c>
      <c r="F240" s="3">
        <f>'[2]WP H-1.2'!F196</f>
        <v>0</v>
      </c>
      <c r="G240" s="19"/>
      <c r="H240" s="202">
        <f t="shared" si="24"/>
        <v>3699927</v>
      </c>
      <c r="I240" s="19"/>
    </row>
    <row r="241" spans="1:9" x14ac:dyDescent="0.2">
      <c r="A241" s="5"/>
      <c r="B241" s="33"/>
      <c r="C241" s="29"/>
      <c r="D241" s="3"/>
      <c r="E241" s="3"/>
      <c r="F241" s="3"/>
      <c r="G241" s="3"/>
      <c r="H241" s="3"/>
      <c r="I241" s="19"/>
    </row>
    <row r="242" spans="1:9" ht="12" thickBot="1" x14ac:dyDescent="0.25">
      <c r="A242" s="5">
        <f>A240+1</f>
        <v>13</v>
      </c>
      <c r="B242" s="11" t="s">
        <v>26</v>
      </c>
      <c r="C242" s="69">
        <f>SUM(C229:C240)</f>
        <v>49990351</v>
      </c>
      <c r="D242" s="69">
        <f t="shared" ref="D242:H242" si="26">SUM(D229:D240)</f>
        <v>0</v>
      </c>
      <c r="E242" s="69">
        <f t="shared" si="26"/>
        <v>-999755</v>
      </c>
      <c r="F242" s="69">
        <f t="shared" si="26"/>
        <v>0</v>
      </c>
      <c r="G242" s="69">
        <f t="shared" si="26"/>
        <v>0</v>
      </c>
      <c r="H242" s="69">
        <f t="shared" si="26"/>
        <v>48990596</v>
      </c>
      <c r="I242" s="19"/>
    </row>
    <row r="243" spans="1:9" ht="12" thickTop="1" x14ac:dyDescent="0.2">
      <c r="A243" s="5"/>
      <c r="B243" s="24"/>
      <c r="C243" s="29"/>
      <c r="D243" s="3"/>
      <c r="E243" s="3"/>
      <c r="F243" s="3"/>
      <c r="G243" s="3"/>
      <c r="H243" s="3"/>
      <c r="I243" s="19"/>
    </row>
    <row r="244" spans="1:9" x14ac:dyDescent="0.2">
      <c r="A244" s="67"/>
      <c r="B244" s="65"/>
      <c r="C244" s="63"/>
      <c r="D244" s="19"/>
      <c r="E244" s="19"/>
      <c r="F244" s="19"/>
      <c r="G244" s="19"/>
      <c r="H244" s="19"/>
      <c r="I244" s="19"/>
    </row>
    <row r="245" spans="1:9" x14ac:dyDescent="0.2">
      <c r="A245" s="67"/>
      <c r="B245" s="65"/>
      <c r="C245" s="63"/>
      <c r="D245" s="19"/>
      <c r="E245" s="19"/>
      <c r="F245" s="19"/>
      <c r="G245" s="19"/>
      <c r="H245" s="19"/>
      <c r="I245" s="19"/>
    </row>
    <row r="246" spans="1:9" x14ac:dyDescent="0.2">
      <c r="A246" s="33"/>
      <c r="B246" s="197" t="s">
        <v>0</v>
      </c>
      <c r="C246" s="203"/>
      <c r="D246" s="203"/>
      <c r="E246" s="203"/>
      <c r="F246" s="33"/>
      <c r="G246" s="33"/>
      <c r="H246" s="12" t="s">
        <v>102</v>
      </c>
      <c r="I246" s="19"/>
    </row>
    <row r="247" spans="1:9" x14ac:dyDescent="0.2">
      <c r="A247" s="33"/>
      <c r="B247" s="199" t="s">
        <v>586</v>
      </c>
      <c r="C247" s="203"/>
      <c r="D247" s="203"/>
      <c r="E247" s="203"/>
      <c r="F247" s="33"/>
      <c r="G247" s="33"/>
      <c r="H247" s="12" t="s">
        <v>355</v>
      </c>
      <c r="I247" s="19"/>
    </row>
    <row r="248" spans="1:9" x14ac:dyDescent="0.2">
      <c r="A248" s="33"/>
      <c r="B248" s="199" t="s">
        <v>591</v>
      </c>
      <c r="C248" s="204"/>
      <c r="D248" s="204"/>
      <c r="E248" s="204"/>
      <c r="F248" s="33"/>
      <c r="G248" s="33"/>
      <c r="H248" s="33"/>
      <c r="I248" s="19"/>
    </row>
    <row r="249" spans="1:9" x14ac:dyDescent="0.2">
      <c r="A249" s="33"/>
      <c r="B249" s="199" t="str">
        <f>+$B$5</f>
        <v>TEST YEAR ENDED 12/31/2018</v>
      </c>
      <c r="C249" s="203"/>
      <c r="D249" s="203"/>
      <c r="E249" s="203"/>
      <c r="F249" s="33"/>
      <c r="G249" s="33"/>
      <c r="H249" s="33"/>
      <c r="I249" s="19"/>
    </row>
    <row r="250" spans="1:9" x14ac:dyDescent="0.2">
      <c r="A250" s="33"/>
      <c r="B250" s="199" t="str">
        <f>+$B$6</f>
        <v xml:space="preserve">OPUC 1-20 </v>
      </c>
      <c r="C250" s="203"/>
      <c r="D250" s="203"/>
      <c r="E250" s="203"/>
      <c r="F250" s="33"/>
      <c r="G250" s="33"/>
      <c r="H250" s="33"/>
      <c r="I250" s="19"/>
    </row>
    <row r="251" spans="1:9" x14ac:dyDescent="0.2">
      <c r="A251" s="33"/>
      <c r="B251" s="205" t="str">
        <f>+$B$7</f>
        <v>M. TROXLE/S. MCMENAMIN</v>
      </c>
      <c r="C251" s="33"/>
      <c r="D251" s="33"/>
      <c r="E251" s="33"/>
      <c r="F251" s="33"/>
      <c r="G251" s="33"/>
      <c r="H251" s="33"/>
      <c r="I251" s="19"/>
    </row>
    <row r="252" spans="1:9" x14ac:dyDescent="0.2">
      <c r="A252" s="33"/>
      <c r="B252" s="11" t="s">
        <v>39</v>
      </c>
      <c r="C252" s="33"/>
      <c r="D252" s="33"/>
      <c r="E252" s="33"/>
      <c r="F252" s="33"/>
      <c r="G252" s="33"/>
      <c r="H252" s="33"/>
      <c r="I252" s="19"/>
    </row>
    <row r="253" spans="1:9" x14ac:dyDescent="0.2">
      <c r="A253" s="11"/>
      <c r="B253" s="33"/>
      <c r="C253" s="33"/>
      <c r="D253" s="33"/>
      <c r="E253" s="33"/>
      <c r="F253" s="33"/>
      <c r="G253" s="33"/>
      <c r="H253" s="33"/>
      <c r="I253" s="19"/>
    </row>
    <row r="254" spans="1:9" ht="33.75" x14ac:dyDescent="0.2">
      <c r="A254" s="14" t="s">
        <v>15</v>
      </c>
      <c r="B254" s="14" t="s">
        <v>16</v>
      </c>
      <c r="C254" s="14" t="s">
        <v>87</v>
      </c>
      <c r="D254" s="14" t="s">
        <v>88</v>
      </c>
      <c r="E254" s="14" t="s">
        <v>89</v>
      </c>
      <c r="F254" s="14" t="s">
        <v>90</v>
      </c>
      <c r="G254" s="14" t="s">
        <v>91</v>
      </c>
      <c r="H254" s="14" t="s">
        <v>25</v>
      </c>
      <c r="I254" s="19"/>
    </row>
    <row r="255" spans="1:9" x14ac:dyDescent="0.2">
      <c r="A255" s="15"/>
      <c r="B255" s="15"/>
      <c r="C255" s="15"/>
      <c r="D255" s="27"/>
      <c r="E255" s="27"/>
      <c r="F255" s="27"/>
      <c r="G255" s="27"/>
      <c r="H255" s="27"/>
      <c r="I255" s="19"/>
    </row>
    <row r="256" spans="1:9" x14ac:dyDescent="0.2">
      <c r="A256" s="5">
        <v>1</v>
      </c>
      <c r="B256" s="61" t="s">
        <v>3</v>
      </c>
      <c r="C256" s="87">
        <f>'[2]Monthly Billing Determinants'!$O3</f>
        <v>16900689</v>
      </c>
      <c r="D256" s="3"/>
      <c r="E256" s="3">
        <f>'[2]WP H-1.2'!$J207</f>
        <v>1135200</v>
      </c>
      <c r="F256" s="3">
        <f>'[2]WP H-1.2'!F207</f>
        <v>0</v>
      </c>
      <c r="G256" s="3"/>
      <c r="H256" s="202">
        <f>C256+D256+E256+F256+G256</f>
        <v>18035889</v>
      </c>
      <c r="I256" s="19"/>
    </row>
    <row r="257" spans="1:9" x14ac:dyDescent="0.2">
      <c r="A257" s="5">
        <f>A256+1</f>
        <v>2</v>
      </c>
      <c r="B257" s="61" t="s">
        <v>4</v>
      </c>
      <c r="C257" s="87">
        <f>'[2]Monthly Billing Determinants'!$O4</f>
        <v>16682528</v>
      </c>
      <c r="D257" s="3"/>
      <c r="E257" s="3">
        <f>'[2]WP H-1.2'!$J208</f>
        <v>805836</v>
      </c>
      <c r="F257" s="3">
        <f>'[2]WP H-1.2'!F208</f>
        <v>0</v>
      </c>
      <c r="G257" s="3"/>
      <c r="H257" s="202">
        <f t="shared" ref="H257:H267" si="27">C257+D257+E257+F257+G257</f>
        <v>17488364</v>
      </c>
      <c r="I257" s="19"/>
    </row>
    <row r="258" spans="1:9" x14ac:dyDescent="0.2">
      <c r="A258" s="5">
        <f t="shared" ref="A258:A267" si="28">A257+1</f>
        <v>3</v>
      </c>
      <c r="B258" s="61" t="s">
        <v>5</v>
      </c>
      <c r="C258" s="87">
        <f>'[2]Monthly Billing Determinants'!$O5</f>
        <v>16657712</v>
      </c>
      <c r="D258" s="3"/>
      <c r="E258" s="3">
        <f>'[2]WP H-1.2'!$J209</f>
        <v>815412</v>
      </c>
      <c r="F258" s="3">
        <f>'[2]WP H-1.2'!F209</f>
        <v>0</v>
      </c>
      <c r="G258" s="3"/>
      <c r="H258" s="202">
        <f t="shared" si="27"/>
        <v>17473124</v>
      </c>
      <c r="I258" s="19"/>
    </row>
    <row r="259" spans="1:9" x14ac:dyDescent="0.2">
      <c r="A259" s="5">
        <f t="shared" si="28"/>
        <v>4</v>
      </c>
      <c r="B259" s="61" t="s">
        <v>6</v>
      </c>
      <c r="C259" s="87">
        <f>'[2]Monthly Billing Determinants'!$O6</f>
        <v>16589336</v>
      </c>
      <c r="D259" s="3"/>
      <c r="E259" s="3">
        <f>'[2]WP H-1.2'!$J210</f>
        <v>624421</v>
      </c>
      <c r="F259" s="3">
        <f>'[2]WP H-1.2'!F210</f>
        <v>0</v>
      </c>
      <c r="G259" s="3"/>
      <c r="H259" s="202">
        <f t="shared" si="27"/>
        <v>17213757</v>
      </c>
      <c r="I259" s="19"/>
    </row>
    <row r="260" spans="1:9" x14ac:dyDescent="0.2">
      <c r="A260" s="5">
        <f t="shared" si="28"/>
        <v>5</v>
      </c>
      <c r="B260" s="61" t="s">
        <v>7</v>
      </c>
      <c r="C260" s="87">
        <f>'[2]Monthly Billing Determinants'!$O7</f>
        <v>16539373</v>
      </c>
      <c r="D260" s="3"/>
      <c r="E260" s="3">
        <f>'[2]WP H-1.2'!$J211</f>
        <v>633022</v>
      </c>
      <c r="F260" s="3">
        <f>'[2]WP H-1.2'!F211</f>
        <v>0</v>
      </c>
      <c r="G260" s="3"/>
      <c r="H260" s="202">
        <f t="shared" si="27"/>
        <v>17172395</v>
      </c>
      <c r="I260" s="19"/>
    </row>
    <row r="261" spans="1:9" x14ac:dyDescent="0.2">
      <c r="A261" s="5">
        <f t="shared" si="28"/>
        <v>6</v>
      </c>
      <c r="B261" s="61" t="s">
        <v>8</v>
      </c>
      <c r="C261" s="87">
        <f>'[2]Monthly Billing Determinants'!$O8</f>
        <v>16549273</v>
      </c>
      <c r="D261" s="19"/>
      <c r="E261" s="3">
        <f>'[2]WP H-1.2'!$J212</f>
        <v>615928</v>
      </c>
      <c r="F261" s="3">
        <f>'[2]WP H-1.2'!F212</f>
        <v>0</v>
      </c>
      <c r="G261" s="19"/>
      <c r="H261" s="202">
        <f t="shared" si="27"/>
        <v>17165201</v>
      </c>
      <c r="I261" s="19"/>
    </row>
    <row r="262" spans="1:9" x14ac:dyDescent="0.2">
      <c r="A262" s="5">
        <f t="shared" si="28"/>
        <v>7</v>
      </c>
      <c r="B262" s="61" t="s">
        <v>9</v>
      </c>
      <c r="C262" s="87">
        <f>'[2]Monthly Billing Determinants'!$O9</f>
        <v>14169151</v>
      </c>
      <c r="D262" s="19"/>
      <c r="E262" s="3">
        <f>'[2]WP H-1.2'!$J213</f>
        <v>485619</v>
      </c>
      <c r="F262" s="3">
        <f>'[2]WP H-1.2'!F213</f>
        <v>0</v>
      </c>
      <c r="G262" s="19"/>
      <c r="H262" s="202">
        <f t="shared" si="27"/>
        <v>14654770</v>
      </c>
      <c r="I262" s="19"/>
    </row>
    <row r="263" spans="1:9" x14ac:dyDescent="0.2">
      <c r="A263" s="5">
        <f t="shared" si="28"/>
        <v>8</v>
      </c>
      <c r="B263" s="61" t="s">
        <v>10</v>
      </c>
      <c r="C263" s="87">
        <f>'[2]Monthly Billing Determinants'!$O10</f>
        <v>19861432</v>
      </c>
      <c r="D263" s="19"/>
      <c r="E263" s="3">
        <f>'[2]WP H-1.2'!$J214</f>
        <v>589467</v>
      </c>
      <c r="F263" s="3">
        <f>'[2]WP H-1.2'!F214</f>
        <v>0</v>
      </c>
      <c r="G263" s="19"/>
      <c r="H263" s="202">
        <f t="shared" si="27"/>
        <v>20450899</v>
      </c>
      <c r="I263" s="19"/>
    </row>
    <row r="264" spans="1:9" x14ac:dyDescent="0.2">
      <c r="A264" s="5">
        <f t="shared" si="28"/>
        <v>9</v>
      </c>
      <c r="B264" s="61" t="s">
        <v>11</v>
      </c>
      <c r="C264" s="87">
        <f>'[2]Monthly Billing Determinants'!$O11</f>
        <v>15086607</v>
      </c>
      <c r="D264" s="19"/>
      <c r="E264" s="3">
        <f>'[2]WP H-1.2'!$J215</f>
        <v>320220</v>
      </c>
      <c r="F264" s="3">
        <f>'[2]WP H-1.2'!F215</f>
        <v>0</v>
      </c>
      <c r="G264" s="19"/>
      <c r="H264" s="202">
        <f t="shared" si="27"/>
        <v>15406827</v>
      </c>
      <c r="I264" s="19"/>
    </row>
    <row r="265" spans="1:9" x14ac:dyDescent="0.2">
      <c r="A265" s="5">
        <f t="shared" si="28"/>
        <v>10</v>
      </c>
      <c r="B265" s="61" t="s">
        <v>12</v>
      </c>
      <c r="C265" s="87">
        <f>'[2]Monthly Billing Determinants'!$O12</f>
        <v>17526893</v>
      </c>
      <c r="D265" s="19"/>
      <c r="E265" s="3">
        <f>'[2]WP H-1.2'!$J216</f>
        <v>350538</v>
      </c>
      <c r="F265" s="3">
        <f>'[2]WP H-1.2'!F216</f>
        <v>0</v>
      </c>
      <c r="G265" s="19"/>
      <c r="H265" s="202">
        <f t="shared" si="27"/>
        <v>17877431</v>
      </c>
      <c r="I265" s="68"/>
    </row>
    <row r="266" spans="1:9" x14ac:dyDescent="0.2">
      <c r="A266" s="5">
        <f t="shared" si="28"/>
        <v>11</v>
      </c>
      <c r="B266" s="61" t="s">
        <v>13</v>
      </c>
      <c r="C266" s="87">
        <f>'[2]Monthly Billing Determinants'!$O13</f>
        <v>14969215</v>
      </c>
      <c r="D266" s="19"/>
      <c r="E266" s="3">
        <f>'[2]WP H-1.2'!$J217</f>
        <v>274994</v>
      </c>
      <c r="F266" s="3">
        <f>'[2]WP H-1.2'!F217</f>
        <v>0</v>
      </c>
      <c r="G266" s="19"/>
      <c r="H266" s="202">
        <f t="shared" si="27"/>
        <v>15244209</v>
      </c>
      <c r="I266" s="8"/>
    </row>
    <row r="267" spans="1:9" x14ac:dyDescent="0.2">
      <c r="A267" s="5">
        <f t="shared" si="28"/>
        <v>12</v>
      </c>
      <c r="B267" s="61" t="s">
        <v>14</v>
      </c>
      <c r="C267" s="87">
        <f>'[2]Monthly Billing Determinants'!$O14</f>
        <v>16092308</v>
      </c>
      <c r="D267" s="19"/>
      <c r="E267" s="3">
        <f>'[2]WP H-1.2'!$J218</f>
        <v>0</v>
      </c>
      <c r="F267" s="3">
        <f>'[2]WP H-1.2'!F218</f>
        <v>0</v>
      </c>
      <c r="G267" s="19"/>
      <c r="H267" s="202">
        <f t="shared" si="27"/>
        <v>16092308</v>
      </c>
      <c r="I267" s="8"/>
    </row>
    <row r="268" spans="1:9" x14ac:dyDescent="0.2">
      <c r="A268" s="5"/>
      <c r="B268" s="33"/>
      <c r="C268" s="87"/>
      <c r="D268" s="3"/>
      <c r="E268" s="3"/>
      <c r="F268" s="3"/>
      <c r="G268" s="3"/>
      <c r="H268" s="3"/>
      <c r="I268" s="8"/>
    </row>
    <row r="269" spans="1:9" ht="12" thickBot="1" x14ac:dyDescent="0.25">
      <c r="A269" s="5">
        <f>A267+1</f>
        <v>13</v>
      </c>
      <c r="B269" s="11" t="s">
        <v>26</v>
      </c>
      <c r="C269" s="69">
        <f>SUM(C256:C267)</f>
        <v>197624517</v>
      </c>
      <c r="D269" s="69">
        <f t="shared" ref="D269:H269" si="29">SUM(D256:D267)</f>
        <v>0</v>
      </c>
      <c r="E269" s="69">
        <f t="shared" si="29"/>
        <v>6650657</v>
      </c>
      <c r="F269" s="69">
        <f t="shared" si="29"/>
        <v>0</v>
      </c>
      <c r="G269" s="69">
        <f t="shared" si="29"/>
        <v>0</v>
      </c>
      <c r="H269" s="69">
        <f t="shared" si="29"/>
        <v>204275174</v>
      </c>
    </row>
    <row r="270" spans="1:9" ht="12" thickTop="1" x14ac:dyDescent="0.2">
      <c r="A270" s="5"/>
      <c r="B270" s="24"/>
      <c r="C270" s="29"/>
      <c r="D270" s="3"/>
      <c r="E270" s="3"/>
      <c r="F270" s="3"/>
      <c r="G270" s="3"/>
      <c r="H270" s="3"/>
    </row>
    <row r="273" spans="1:8" x14ac:dyDescent="0.2">
      <c r="A273" s="33"/>
      <c r="B273" s="197" t="s">
        <v>0</v>
      </c>
      <c r="C273" s="203"/>
      <c r="D273" s="203"/>
      <c r="E273" s="203"/>
      <c r="F273" s="33"/>
      <c r="G273" s="33"/>
      <c r="H273" s="12" t="s">
        <v>102</v>
      </c>
    </row>
    <row r="274" spans="1:8" x14ac:dyDescent="0.2">
      <c r="A274" s="33"/>
      <c r="B274" s="199" t="s">
        <v>586</v>
      </c>
      <c r="C274" s="203"/>
      <c r="D274" s="203"/>
      <c r="E274" s="203"/>
      <c r="F274" s="33"/>
      <c r="G274" s="33"/>
      <c r="H274" s="12" t="s">
        <v>356</v>
      </c>
    </row>
    <row r="275" spans="1:8" x14ac:dyDescent="0.2">
      <c r="A275" s="33"/>
      <c r="B275" s="199" t="s">
        <v>591</v>
      </c>
      <c r="C275" s="204"/>
      <c r="D275" s="204"/>
      <c r="E275" s="204"/>
      <c r="F275" s="33"/>
      <c r="G275" s="33"/>
      <c r="H275" s="33"/>
    </row>
    <row r="276" spans="1:8" x14ac:dyDescent="0.2">
      <c r="A276" s="33"/>
      <c r="B276" s="199" t="str">
        <f>+$B$5</f>
        <v>TEST YEAR ENDED 12/31/2018</v>
      </c>
      <c r="C276" s="203"/>
      <c r="D276" s="203"/>
      <c r="E276" s="203"/>
      <c r="F276" s="33"/>
      <c r="G276" s="33"/>
      <c r="H276" s="33"/>
    </row>
    <row r="277" spans="1:8" x14ac:dyDescent="0.2">
      <c r="A277" s="33"/>
      <c r="B277" s="199" t="str">
        <f>+$B$6</f>
        <v xml:space="preserve">OPUC 1-20 </v>
      </c>
      <c r="C277" s="203"/>
      <c r="D277" s="203"/>
      <c r="E277" s="203"/>
      <c r="F277" s="33"/>
      <c r="G277" s="33"/>
      <c r="H277" s="33"/>
    </row>
    <row r="278" spans="1:8" x14ac:dyDescent="0.2">
      <c r="A278" s="33"/>
      <c r="B278" s="205" t="str">
        <f>+$B$7</f>
        <v>M. TROXLE/S. MCMENAMIN</v>
      </c>
      <c r="C278" s="33"/>
      <c r="D278" s="33"/>
      <c r="E278" s="33"/>
      <c r="F278" s="33"/>
      <c r="G278" s="33"/>
      <c r="H278" s="33"/>
    </row>
    <row r="279" spans="1:8" x14ac:dyDescent="0.2">
      <c r="A279" s="33"/>
      <c r="B279" s="11" t="s">
        <v>97</v>
      </c>
      <c r="C279" s="33"/>
      <c r="D279" s="33"/>
      <c r="E279" s="33"/>
      <c r="F279" s="33"/>
      <c r="G279" s="33"/>
      <c r="H279" s="33"/>
    </row>
    <row r="280" spans="1:8" x14ac:dyDescent="0.2">
      <c r="A280" s="11"/>
      <c r="B280" s="33"/>
      <c r="C280" s="33"/>
      <c r="D280" s="33"/>
      <c r="E280" s="33"/>
      <c r="F280" s="33"/>
      <c r="G280" s="33"/>
      <c r="H280" s="33"/>
    </row>
    <row r="281" spans="1:8" ht="33.75" x14ac:dyDescent="0.2">
      <c r="A281" s="14" t="s">
        <v>15</v>
      </c>
      <c r="B281" s="14" t="s">
        <v>16</v>
      </c>
      <c r="C281" s="14" t="s">
        <v>87</v>
      </c>
      <c r="D281" s="14" t="s">
        <v>88</v>
      </c>
      <c r="E281" s="14" t="s">
        <v>89</v>
      </c>
      <c r="F281" s="14" t="s">
        <v>90</v>
      </c>
      <c r="G281" s="14" t="s">
        <v>91</v>
      </c>
      <c r="H281" s="14" t="s">
        <v>25</v>
      </c>
    </row>
    <row r="282" spans="1:8" x14ac:dyDescent="0.2">
      <c r="A282" s="15"/>
      <c r="B282" s="15"/>
      <c r="C282" s="15"/>
      <c r="D282" s="27"/>
      <c r="E282" s="27"/>
      <c r="F282" s="27"/>
      <c r="G282" s="27"/>
      <c r="H282" s="27"/>
    </row>
    <row r="283" spans="1:8" x14ac:dyDescent="0.2">
      <c r="A283" s="5">
        <v>1</v>
      </c>
      <c r="B283" s="61" t="s">
        <v>3</v>
      </c>
      <c r="C283" s="87">
        <f>C13+C67+C94+C121+C148+C175+C202+C229+C256+C41</f>
        <v>8356651207.1529999</v>
      </c>
      <c r="D283" s="87">
        <f>D13+D67+D94+D121+D148+D175+D202+D229+D256+D41</f>
        <v>-290573150</v>
      </c>
      <c r="E283" s="87">
        <f t="shared" ref="E283:G283" si="30">E13+E67+E94+E121+E148+E175+E202+E229+E256+E41</f>
        <v>140397776.10300016</v>
      </c>
      <c r="F283" s="87">
        <f t="shared" si="30"/>
        <v>-7882256.8865987211</v>
      </c>
      <c r="G283" s="87">
        <f t="shared" si="30"/>
        <v>0</v>
      </c>
      <c r="H283" s="202">
        <f>C283+D283+E283+F283+G283</f>
        <v>8198593576.3694019</v>
      </c>
    </row>
    <row r="284" spans="1:8" x14ac:dyDescent="0.2">
      <c r="A284" s="5">
        <f>A283+1</f>
        <v>2</v>
      </c>
      <c r="B284" s="61" t="s">
        <v>4</v>
      </c>
      <c r="C284" s="87">
        <f t="shared" ref="C284:D294" si="31">C14+C68+C95+C122+C149+C176+C203+C230+C257+C42</f>
        <v>5827331651.7799997</v>
      </c>
      <c r="D284" s="87">
        <f t="shared" si="31"/>
        <v>-83648520</v>
      </c>
      <c r="E284" s="87">
        <f t="shared" ref="E284:G284" si="32">E14+E68+E95+E122+E149+E176+E203+E230+E257+E42</f>
        <v>74320335.04399991</v>
      </c>
      <c r="F284" s="87">
        <f t="shared" si="32"/>
        <v>-9354932.1647314411</v>
      </c>
      <c r="G284" s="87">
        <f t="shared" si="32"/>
        <v>0</v>
      </c>
      <c r="H284" s="202">
        <f t="shared" ref="H284:H294" si="33">C284+D284+E284+F284+G284</f>
        <v>5808648534.6592684</v>
      </c>
    </row>
    <row r="285" spans="1:8" x14ac:dyDescent="0.2">
      <c r="A285" s="5">
        <f t="shared" ref="A285:A294" si="34">A284+1</f>
        <v>3</v>
      </c>
      <c r="B285" s="61" t="s">
        <v>5</v>
      </c>
      <c r="C285" s="87">
        <f t="shared" si="31"/>
        <v>5875079206.2999992</v>
      </c>
      <c r="D285" s="87">
        <f t="shared" si="31"/>
        <v>-66135870</v>
      </c>
      <c r="E285" s="87">
        <f t="shared" ref="E285:G285" si="35">E15+E69+E96+E123+E150+E177+E204+E231+E258+E43</f>
        <v>72251796.585000038</v>
      </c>
      <c r="F285" s="87">
        <f t="shared" si="35"/>
        <v>-9924868.1336203907</v>
      </c>
      <c r="G285" s="87">
        <f t="shared" si="35"/>
        <v>0</v>
      </c>
      <c r="H285" s="202">
        <f t="shared" si="33"/>
        <v>5871270264.751379</v>
      </c>
    </row>
    <row r="286" spans="1:8" x14ac:dyDescent="0.2">
      <c r="A286" s="5">
        <f t="shared" si="34"/>
        <v>4</v>
      </c>
      <c r="B286" s="61" t="s">
        <v>6</v>
      </c>
      <c r="C286" s="87">
        <f t="shared" si="31"/>
        <v>6693300003.3540001</v>
      </c>
      <c r="D286" s="87">
        <f t="shared" si="31"/>
        <v>32414220</v>
      </c>
      <c r="E286" s="87">
        <f t="shared" ref="E286:G286" si="36">E16+E70+E97+E124+E151+E178+E205+E232+E259+E44</f>
        <v>85410887.559000015</v>
      </c>
      <c r="F286" s="87">
        <f t="shared" si="36"/>
        <v>-9002197.0464806147</v>
      </c>
      <c r="G286" s="87">
        <f t="shared" si="36"/>
        <v>0</v>
      </c>
      <c r="H286" s="202">
        <f t="shared" si="33"/>
        <v>6802122913.8665199</v>
      </c>
    </row>
    <row r="287" spans="1:8" x14ac:dyDescent="0.2">
      <c r="A287" s="5">
        <f t="shared" si="34"/>
        <v>5</v>
      </c>
      <c r="B287" s="61" t="s">
        <v>7</v>
      </c>
      <c r="C287" s="87">
        <f t="shared" si="31"/>
        <v>7436602954.0219994</v>
      </c>
      <c r="D287" s="87">
        <f t="shared" si="31"/>
        <v>-108026840</v>
      </c>
      <c r="E287" s="87">
        <f t="shared" ref="E287:G287" si="37">E17+E71+E98+E125+E152+E179+E206+E233+E260+E45</f>
        <v>96903067.013000011</v>
      </c>
      <c r="F287" s="87">
        <f t="shared" si="37"/>
        <v>-13656630.330800498</v>
      </c>
      <c r="G287" s="87">
        <f t="shared" si="37"/>
        <v>0</v>
      </c>
      <c r="H287" s="202">
        <f t="shared" si="33"/>
        <v>7411822550.7041998</v>
      </c>
    </row>
    <row r="288" spans="1:8" x14ac:dyDescent="0.2">
      <c r="A288" s="5">
        <f t="shared" si="34"/>
        <v>6</v>
      </c>
      <c r="B288" s="61" t="s">
        <v>8</v>
      </c>
      <c r="C288" s="87">
        <f t="shared" si="31"/>
        <v>8523592294.2819996</v>
      </c>
      <c r="D288" s="87">
        <f t="shared" si="31"/>
        <v>-368692440</v>
      </c>
      <c r="E288" s="87">
        <f t="shared" ref="E288:G288" si="38">E18+E72+E99+E126+E153+E180+E207+E234+E261+E46</f>
        <v>118219376.63000011</v>
      </c>
      <c r="F288" s="87">
        <f t="shared" si="38"/>
        <v>-14017735.189191956</v>
      </c>
      <c r="G288" s="87">
        <f t="shared" si="38"/>
        <v>0</v>
      </c>
      <c r="H288" s="202">
        <f t="shared" si="33"/>
        <v>8259101495.7228079</v>
      </c>
    </row>
    <row r="289" spans="1:8" x14ac:dyDescent="0.2">
      <c r="A289" s="5">
        <f t="shared" si="34"/>
        <v>7</v>
      </c>
      <c r="B289" s="61" t="s">
        <v>9</v>
      </c>
      <c r="C289" s="87">
        <f t="shared" si="31"/>
        <v>9203226919.868</v>
      </c>
      <c r="D289" s="87">
        <f t="shared" si="31"/>
        <v>-191713460</v>
      </c>
      <c r="E289" s="87">
        <f t="shared" ref="E289:G289" si="39">E19+E73+E100+E127+E154+E181+E208+E235+E262+E47</f>
        <v>79894214.842000008</v>
      </c>
      <c r="F289" s="87">
        <f t="shared" si="39"/>
        <v>-13066143.427095806</v>
      </c>
      <c r="G289" s="87">
        <f t="shared" si="39"/>
        <v>0</v>
      </c>
      <c r="H289" s="202">
        <f t="shared" si="33"/>
        <v>9078341531.2829037</v>
      </c>
    </row>
    <row r="290" spans="1:8" x14ac:dyDescent="0.2">
      <c r="A290" s="5">
        <f t="shared" si="34"/>
        <v>8</v>
      </c>
      <c r="B290" s="61" t="s">
        <v>10</v>
      </c>
      <c r="C290" s="87">
        <f t="shared" si="31"/>
        <v>9969419692.6219997</v>
      </c>
      <c r="D290" s="87">
        <f t="shared" si="31"/>
        <v>-185185090</v>
      </c>
      <c r="E290" s="87">
        <f t="shared" ref="E290:G290" si="40">E20+E74+E101+E128+E155+E182+E209+E236+E263+E48</f>
        <v>70486825.460999966</v>
      </c>
      <c r="F290" s="87">
        <f t="shared" si="40"/>
        <v>-11072242.714821359</v>
      </c>
      <c r="G290" s="87">
        <f t="shared" si="40"/>
        <v>0</v>
      </c>
      <c r="H290" s="202">
        <f t="shared" si="33"/>
        <v>9843649185.3681793</v>
      </c>
    </row>
    <row r="291" spans="1:8" x14ac:dyDescent="0.2">
      <c r="A291" s="5">
        <f t="shared" si="34"/>
        <v>9</v>
      </c>
      <c r="B291" s="61" t="s">
        <v>11</v>
      </c>
      <c r="C291" s="87">
        <f t="shared" si="31"/>
        <v>8107377850.0100002</v>
      </c>
      <c r="D291" s="87">
        <f t="shared" si="31"/>
        <v>-3358970</v>
      </c>
      <c r="E291" s="87">
        <f t="shared" ref="E291:G291" si="41">E21+E75+E102+E129+E156+E183+E210+E237+E264+E49</f>
        <v>52893994.592000008</v>
      </c>
      <c r="F291" s="87">
        <f t="shared" si="41"/>
        <v>-7347642.2401702227</v>
      </c>
      <c r="G291" s="87">
        <f t="shared" si="41"/>
        <v>0</v>
      </c>
      <c r="H291" s="202">
        <f t="shared" si="33"/>
        <v>8149565232.3618298</v>
      </c>
    </row>
    <row r="292" spans="1:8" x14ac:dyDescent="0.2">
      <c r="A292" s="5">
        <f t="shared" si="34"/>
        <v>10</v>
      </c>
      <c r="B292" s="61" t="s">
        <v>12</v>
      </c>
      <c r="C292" s="87">
        <f t="shared" si="31"/>
        <v>8364421592.8829994</v>
      </c>
      <c r="D292" s="87">
        <f t="shared" si="31"/>
        <v>-208375980</v>
      </c>
      <c r="E292" s="87">
        <f t="shared" ref="E292:G292" si="42">E22+E76+E103+E130+E157+E184+E211+E238+E265+E50</f>
        <v>45044417.191999912</v>
      </c>
      <c r="F292" s="87">
        <f t="shared" si="42"/>
        <v>-3827760.9523695414</v>
      </c>
      <c r="G292" s="87">
        <f t="shared" si="42"/>
        <v>0</v>
      </c>
      <c r="H292" s="202">
        <f t="shared" si="33"/>
        <v>8197262269.1226292</v>
      </c>
    </row>
    <row r="293" spans="1:8" x14ac:dyDescent="0.2">
      <c r="A293" s="5">
        <f t="shared" si="34"/>
        <v>11</v>
      </c>
      <c r="B293" s="61" t="s">
        <v>13</v>
      </c>
      <c r="C293" s="87">
        <f t="shared" si="31"/>
        <v>6418189294.7449999</v>
      </c>
      <c r="D293" s="87">
        <f t="shared" si="31"/>
        <v>-98048550</v>
      </c>
      <c r="E293" s="87">
        <f t="shared" ref="E293:G293" si="43">E23+E77+E104+E131+E158+E185+E212+E239+E266+E51</f>
        <v>24140044.00999999</v>
      </c>
      <c r="F293" s="87">
        <f t="shared" si="43"/>
        <v>-980866.19358797395</v>
      </c>
      <c r="G293" s="87">
        <f t="shared" si="43"/>
        <v>0</v>
      </c>
      <c r="H293" s="202">
        <f t="shared" si="33"/>
        <v>6343299922.5614119</v>
      </c>
    </row>
    <row r="294" spans="1:8" x14ac:dyDescent="0.2">
      <c r="A294" s="5">
        <f t="shared" si="34"/>
        <v>12</v>
      </c>
      <c r="B294" s="61" t="s">
        <v>14</v>
      </c>
      <c r="C294" s="87">
        <f t="shared" si="31"/>
        <v>6294348760.9619999</v>
      </c>
      <c r="D294" s="87">
        <f t="shared" si="31"/>
        <v>39386500</v>
      </c>
      <c r="E294" s="87">
        <f t="shared" ref="E294:G294" si="44">E24+E78+E105+E132+E159+E186+E213+E240+E267+E52</f>
        <v>87049.263999938965</v>
      </c>
      <c r="F294" s="87">
        <f t="shared" si="44"/>
        <v>0</v>
      </c>
      <c r="G294" s="87">
        <f t="shared" si="44"/>
        <v>0</v>
      </c>
      <c r="H294" s="202">
        <f t="shared" si="33"/>
        <v>6333822310.2259998</v>
      </c>
    </row>
    <row r="295" spans="1:8" x14ac:dyDescent="0.2">
      <c r="A295" s="5"/>
      <c r="B295" s="33"/>
      <c r="C295" s="29"/>
      <c r="D295" s="3"/>
      <c r="E295" s="3"/>
      <c r="F295" s="3"/>
      <c r="G295" s="3"/>
      <c r="H295" s="3"/>
    </row>
    <row r="296" spans="1:8" ht="12" thickBot="1" x14ac:dyDescent="0.25">
      <c r="A296" s="5">
        <f>A294+1</f>
        <v>13</v>
      </c>
      <c r="B296" s="11" t="s">
        <v>26</v>
      </c>
      <c r="C296" s="69">
        <f>SUM(C283:C294)</f>
        <v>91069541427.981003</v>
      </c>
      <c r="D296" s="69">
        <f t="shared" ref="D296:H296" si="45">SUM(D283:D294)</f>
        <v>-1531958150</v>
      </c>
      <c r="E296" s="69">
        <f t="shared" si="45"/>
        <v>860049784.29500008</v>
      </c>
      <c r="F296" s="69">
        <f t="shared" si="45"/>
        <v>-100133275.27946852</v>
      </c>
      <c r="G296" s="69">
        <f t="shared" si="45"/>
        <v>0</v>
      </c>
      <c r="H296" s="69">
        <f t="shared" si="45"/>
        <v>90297499786.996536</v>
      </c>
    </row>
    <row r="297" spans="1:8" ht="12" thickTop="1" x14ac:dyDescent="0.2"/>
  </sheetData>
  <hyperlinks>
    <hyperlink ref="C2" location="INDEX!A1" display="Index" xr:uid="{1024E4A5-0457-4C49-BC98-19D40BB94C8A}"/>
  </hyperlinks>
  <pageMargins left="0.7" right="0.7" top="0.75" bottom="0.75" header="0.3" footer="0.3"/>
  <pageSetup scale="72" orientation="landscape" r:id="rId1"/>
  <headerFooter>
    <oddHeader xml:space="preserve">&amp;RSOAH DOCKET NO. 473-19-3864
PUC Docket No. 49421
&amp;F
Page &amp;P of &amp;N </oddHeader>
  </headerFooter>
  <rowBreaks count="5" manualBreakCount="5">
    <brk id="55" max="16383" man="1"/>
    <brk id="109" max="16383" man="1"/>
    <brk id="164" max="16383" man="1"/>
    <brk id="216" max="16383" man="1"/>
    <brk id="2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36">
    <tabColor rgb="FF00B050"/>
  </sheetPr>
  <dimension ref="A1:N465"/>
  <sheetViews>
    <sheetView view="pageBreakPreview" topLeftCell="A337" zoomScale="60" zoomScaleNormal="100" workbookViewId="0">
      <selection activeCell="F46" sqref="F46"/>
    </sheetView>
  </sheetViews>
  <sheetFormatPr defaultColWidth="14.42578125" defaultRowHeight="11.25" x14ac:dyDescent="0.2"/>
  <cols>
    <col min="1" max="1" width="4.7109375" style="16" customWidth="1"/>
    <col min="2" max="2" width="39.85546875" style="16" customWidth="1"/>
    <col min="3" max="3" width="8.7109375" style="16" customWidth="1"/>
    <col min="4" max="4" width="17.85546875" style="16" customWidth="1"/>
    <col min="5" max="5" width="10.7109375" style="16" customWidth="1"/>
    <col min="6" max="6" width="10.7109375" style="33" customWidth="1"/>
    <col min="7" max="7" width="10.7109375" style="16" customWidth="1"/>
    <col min="8" max="8" width="10.7109375" style="33" customWidth="1"/>
    <col min="9" max="9" width="10.7109375" style="16" customWidth="1"/>
    <col min="10" max="10" width="10.7109375" style="33" customWidth="1"/>
    <col min="11" max="12" width="10.7109375" style="16" customWidth="1"/>
    <col min="13" max="13" width="12.140625" style="16" customWidth="1"/>
    <col min="14" max="19" width="10.7109375" style="16" customWidth="1"/>
    <col min="20" max="16384" width="14.42578125" style="16"/>
  </cols>
  <sheetData>
    <row r="1" spans="1:13" s="33" customFormat="1" x14ac:dyDescent="0.2"/>
    <row r="2" spans="1:13" x14ac:dyDescent="0.2">
      <c r="A2" s="1"/>
      <c r="M2" s="16" t="s">
        <v>110</v>
      </c>
    </row>
    <row r="3" spans="1:13" x14ac:dyDescent="0.2">
      <c r="B3" s="197" t="s">
        <v>0</v>
      </c>
      <c r="C3" s="198" t="s">
        <v>585</v>
      </c>
      <c r="D3" s="203"/>
      <c r="E3" s="8"/>
      <c r="F3" s="8"/>
      <c r="G3" s="8"/>
      <c r="H3" s="8"/>
      <c r="I3" s="17"/>
      <c r="J3" s="22"/>
      <c r="M3" s="12" t="s">
        <v>129</v>
      </c>
    </row>
    <row r="4" spans="1:13" x14ac:dyDescent="0.2">
      <c r="B4" s="199" t="s">
        <v>586</v>
      </c>
      <c r="C4" s="209"/>
      <c r="D4" s="203"/>
      <c r="E4" s="8"/>
      <c r="F4" s="8"/>
      <c r="G4" s="8"/>
      <c r="H4" s="8"/>
    </row>
    <row r="5" spans="1:13" x14ac:dyDescent="0.2">
      <c r="B5" s="199" t="s">
        <v>592</v>
      </c>
      <c r="C5" s="209"/>
      <c r="D5" s="204"/>
      <c r="E5" s="8"/>
      <c r="F5" s="8"/>
      <c r="G5" s="8"/>
      <c r="H5" s="8"/>
    </row>
    <row r="6" spans="1:13" x14ac:dyDescent="0.2">
      <c r="B6" s="193" t="s">
        <v>73</v>
      </c>
      <c r="C6" s="209"/>
      <c r="D6" s="203"/>
      <c r="E6" s="8"/>
      <c r="F6" s="8"/>
      <c r="G6" s="8"/>
      <c r="H6" s="8"/>
    </row>
    <row r="7" spans="1:13" x14ac:dyDescent="0.2">
      <c r="B7" s="193" t="s">
        <v>702</v>
      </c>
      <c r="C7" s="209"/>
      <c r="D7" s="203"/>
      <c r="E7" s="8"/>
      <c r="G7" s="8"/>
      <c r="H7" s="8"/>
    </row>
    <row r="8" spans="1:13" s="8" customFormat="1" x14ac:dyDescent="0.2">
      <c r="B8" s="201" t="s">
        <v>589</v>
      </c>
      <c r="C8" s="209"/>
    </row>
    <row r="9" spans="1:13" x14ac:dyDescent="0.2">
      <c r="B9" s="11" t="s">
        <v>98</v>
      </c>
    </row>
    <row r="11" spans="1:13" ht="45" x14ac:dyDescent="0.2">
      <c r="A11" s="14" t="s">
        <v>15</v>
      </c>
      <c r="B11" s="14" t="s">
        <v>16</v>
      </c>
      <c r="C11" s="14" t="s">
        <v>1</v>
      </c>
      <c r="D11" s="14" t="s">
        <v>40</v>
      </c>
      <c r="E11" s="14" t="s">
        <v>358</v>
      </c>
      <c r="F11" s="14" t="s">
        <v>359</v>
      </c>
      <c r="G11" s="14" t="s">
        <v>360</v>
      </c>
      <c r="H11" s="14" t="s">
        <v>361</v>
      </c>
      <c r="I11" s="14" t="s">
        <v>362</v>
      </c>
      <c r="J11" s="14" t="s">
        <v>363</v>
      </c>
      <c r="K11" s="14" t="s">
        <v>41</v>
      </c>
      <c r="L11" s="14" t="s">
        <v>42</v>
      </c>
      <c r="M11" s="14" t="s">
        <v>43</v>
      </c>
    </row>
    <row r="13" spans="1:13" x14ac:dyDescent="0.2">
      <c r="A13" s="16">
        <v>1</v>
      </c>
      <c r="B13" s="61" t="s">
        <v>3</v>
      </c>
      <c r="C13" s="90">
        <f>SUM(D13:M13)</f>
        <v>32956.603548760948</v>
      </c>
      <c r="D13" s="90">
        <f>'[2]WP H-1.3 (Sum of Peak Demand)'!W17</f>
        <v>19280.826997664368</v>
      </c>
      <c r="E13" s="90">
        <f>'[2]WP H-1.3 (Sum of Peak Demand)'!X17</f>
        <v>338.79137648204778</v>
      </c>
      <c r="F13" s="90">
        <f>'[2]WP H-1.3 (Sum of Peak Demand)'!$R$5/1000</f>
        <v>2.6444015933171951E-2</v>
      </c>
      <c r="G13" s="90">
        <f>'[2]WP H-1.3 (Sum of Peak Demand)'!Y17</f>
        <v>5905.9975492614421</v>
      </c>
      <c r="H13" s="90">
        <f>'[2]WP H-1.3 (Sum of Peak Demand)'!AA17</f>
        <v>2850.9890047193257</v>
      </c>
      <c r="I13" s="90">
        <f>'[2]WP H-1.3 (Sum of Peak Demand)'!Z17</f>
        <v>80.455132776505266</v>
      </c>
      <c r="J13" s="90">
        <f>'[2]WP H-1.3 (Sum of Peak Demand)'!AB17</f>
        <v>785.38084861396999</v>
      </c>
      <c r="K13" s="90">
        <f>'[2]WP H-1.3 (Sum of Peak Demand)'!AC17</f>
        <v>3646.7624034497489</v>
      </c>
      <c r="L13" s="90">
        <f>L65</f>
        <v>13.450936330394301</v>
      </c>
      <c r="M13" s="90">
        <f>M65</f>
        <v>53.922855447210203</v>
      </c>
    </row>
    <row r="14" spans="1:13" x14ac:dyDescent="0.2">
      <c r="A14" s="16">
        <f>A13+1</f>
        <v>2</v>
      </c>
      <c r="B14" s="61" t="s">
        <v>4</v>
      </c>
      <c r="C14" s="90">
        <f t="shared" ref="C14:C24" si="0">SUM(D14:M14)</f>
        <v>32145.163301639976</v>
      </c>
      <c r="D14" s="90">
        <f>'[2]WP H-1.3 (Sum of Peak Demand)'!W18</f>
        <v>18656.428671588903</v>
      </c>
      <c r="E14" s="90">
        <f>'[2]WP H-1.3 (Sum of Peak Demand)'!X18</f>
        <v>327.10423711575436</v>
      </c>
      <c r="F14" s="90">
        <f>'[2]WP H-1.3 (Sum of Peak Demand)'!$R$10/1000</f>
        <v>3.1453829079536914E-2</v>
      </c>
      <c r="G14" s="90">
        <f>'[2]WP H-1.3 (Sum of Peak Demand)'!Y18</f>
        <v>5597.4009787884879</v>
      </c>
      <c r="H14" s="90">
        <f>'[2]WP H-1.3 (Sum of Peak Demand)'!AA18</f>
        <v>2940.0134660486078</v>
      </c>
      <c r="I14" s="90">
        <f>'[2]WP H-1.3 (Sum of Peak Demand)'!Z18</f>
        <v>70.991479905385276</v>
      </c>
      <c r="J14" s="90">
        <f>'[2]WP H-1.3 (Sum of Peak Demand)'!AB18</f>
        <v>797.82228057981035</v>
      </c>
      <c r="K14" s="90">
        <f>'[2]WP H-1.3 (Sum of Peak Demand)'!AC18</f>
        <v>3688.5641150243473</v>
      </c>
      <c r="L14" s="90">
        <f t="shared" ref="L14:M14" si="1">L66</f>
        <v>13.4261721205997</v>
      </c>
      <c r="M14" s="90">
        <f t="shared" si="1"/>
        <v>53.380446639003203</v>
      </c>
    </row>
    <row r="15" spans="1:13" x14ac:dyDescent="0.2">
      <c r="A15" s="33">
        <f t="shared" ref="A15:A24" si="2">A14+1</f>
        <v>3</v>
      </c>
      <c r="B15" s="61" t="s">
        <v>5</v>
      </c>
      <c r="C15" s="90">
        <f t="shared" si="0"/>
        <v>30525.357343661271</v>
      </c>
      <c r="D15" s="90">
        <f>'[2]WP H-1.3 (Sum of Peak Demand)'!W19</f>
        <v>17532.993805029473</v>
      </c>
      <c r="E15" s="90">
        <f>'[2]WP H-1.3 (Sum of Peak Demand)'!X19</f>
        <v>308.81395308932497</v>
      </c>
      <c r="F15" s="90">
        <f>'[2]WP H-1.3 (Sum of Peak Demand)'!$R$15/1000</f>
        <v>2.6411344528232562E-2</v>
      </c>
      <c r="G15" s="90">
        <f>'[2]WP H-1.3 (Sum of Peak Demand)'!Y19</f>
        <v>4982.238816554458</v>
      </c>
      <c r="H15" s="90">
        <f>'[2]WP H-1.3 (Sum of Peak Demand)'!AA19</f>
        <v>2869.5733427083237</v>
      </c>
      <c r="I15" s="90">
        <f>'[2]WP H-1.3 (Sum of Peak Demand)'!Z19</f>
        <v>65.271313458560599</v>
      </c>
      <c r="J15" s="90">
        <f>'[2]WP H-1.3 (Sum of Peak Demand)'!AB19</f>
        <v>793.48808494772277</v>
      </c>
      <c r="K15" s="90">
        <f>'[2]WP H-1.3 (Sum of Peak Demand)'!AC19</f>
        <v>3906.7155323897809</v>
      </c>
      <c r="L15" s="90">
        <f t="shared" ref="L15:M15" si="3">L67</f>
        <v>13.3039918247794</v>
      </c>
      <c r="M15" s="90">
        <f t="shared" si="3"/>
        <v>52.932092314321203</v>
      </c>
    </row>
    <row r="16" spans="1:13" x14ac:dyDescent="0.2">
      <c r="A16" s="33">
        <f t="shared" si="2"/>
        <v>4</v>
      </c>
      <c r="B16" s="61" t="s">
        <v>6</v>
      </c>
      <c r="C16" s="90">
        <f t="shared" si="0"/>
        <v>30712.331651487839</v>
      </c>
      <c r="D16" s="90">
        <f>'[2]WP H-1.3 (Sum of Peak Demand)'!W20</f>
        <v>17694.705497579136</v>
      </c>
      <c r="E16" s="90">
        <f>'[2]WP H-1.3 (Sum of Peak Demand)'!X20</f>
        <v>315.39945504317581</v>
      </c>
      <c r="F16" s="90">
        <f>'[2]WP H-1.3 (Sum of Peak Demand)'!$R$20/1000</f>
        <v>2.6415786105262819E-2</v>
      </c>
      <c r="G16" s="90">
        <f>'[2]WP H-1.3 (Sum of Peak Demand)'!Y20</f>
        <v>5024.8710252571018</v>
      </c>
      <c r="H16" s="90">
        <f>'[2]WP H-1.3 (Sum of Peak Demand)'!AA20</f>
        <v>2888.0600524546944</v>
      </c>
      <c r="I16" s="90">
        <f>'[2]WP H-1.3 (Sum of Peak Demand)'!Z20</f>
        <v>68.703390140856243</v>
      </c>
      <c r="J16" s="90">
        <f>'[2]WP H-1.3 (Sum of Peak Demand)'!AB20</f>
        <v>802.99055970140353</v>
      </c>
      <c r="K16" s="90">
        <f>'[2]WP H-1.3 (Sum of Peak Demand)'!AC20</f>
        <v>3851.5859195684307</v>
      </c>
      <c r="L16" s="90">
        <f t="shared" ref="L16:M16" si="4">L68</f>
        <v>13.267360873380399</v>
      </c>
      <c r="M16" s="90">
        <f t="shared" si="4"/>
        <v>52.721975083551101</v>
      </c>
    </row>
    <row r="17" spans="1:13" x14ac:dyDescent="0.2">
      <c r="A17" s="33">
        <f t="shared" si="2"/>
        <v>5</v>
      </c>
      <c r="B17" s="61" t="s">
        <v>7</v>
      </c>
      <c r="C17" s="90">
        <f t="shared" si="0"/>
        <v>32916.241031825739</v>
      </c>
      <c r="D17" s="90">
        <f>'[2]WP H-1.3 (Sum of Peak Demand)'!W21</f>
        <v>18989.523740064564</v>
      </c>
      <c r="E17" s="90">
        <f>'[2]WP H-1.3 (Sum of Peak Demand)'!X21</f>
        <v>330.76864871316343</v>
      </c>
      <c r="F17" s="90">
        <f>'[2]WP H-1.3 (Sum of Peak Demand)'!$R$25/1000</f>
        <v>2.6414245195714278E-2</v>
      </c>
      <c r="G17" s="90">
        <f>'[2]WP H-1.3 (Sum of Peak Demand)'!Y21</f>
        <v>5484.3485059111763</v>
      </c>
      <c r="H17" s="90">
        <f>'[2]WP H-1.3 (Sum of Peak Demand)'!AA21</f>
        <v>3165.5002585312759</v>
      </c>
      <c r="I17" s="90">
        <f>'[2]WP H-1.3 (Sum of Peak Demand)'!Z21</f>
        <v>76.987922432375072</v>
      </c>
      <c r="J17" s="90">
        <f>'[2]WP H-1.3 (Sum of Peak Demand)'!AB21</f>
        <v>849.74806400212037</v>
      </c>
      <c r="K17" s="90">
        <f>'[2]WP H-1.3 (Sum of Peak Demand)'!AC21</f>
        <v>3953.6444358647359</v>
      </c>
      <c r="L17" s="90">
        <f t="shared" ref="L17:M17" si="5">L69</f>
        <v>13.1995882230741</v>
      </c>
      <c r="M17" s="90">
        <f t="shared" si="5"/>
        <v>52.493453838057803</v>
      </c>
    </row>
    <row r="18" spans="1:13" x14ac:dyDescent="0.2">
      <c r="A18" s="33">
        <f t="shared" si="2"/>
        <v>6</v>
      </c>
      <c r="B18" s="61" t="s">
        <v>8</v>
      </c>
      <c r="C18" s="90">
        <f t="shared" si="0"/>
        <v>33457.722952823569</v>
      </c>
      <c r="D18" s="90">
        <f>'[2]WP H-1.3 (Sum of Peak Demand)'!W22</f>
        <v>19414.452188881482</v>
      </c>
      <c r="E18" s="90">
        <f>'[2]WP H-1.3 (Sum of Peak Demand)'!X22</f>
        <v>335.16619526053972</v>
      </c>
      <c r="F18" s="90">
        <f>'[2]WP H-1.3 (Sum of Peak Demand)'!$R$30/1000</f>
        <v>3.4918306120597348E-2</v>
      </c>
      <c r="G18" s="90">
        <f>'[2]WP H-1.3 (Sum of Peak Demand)'!Y22</f>
        <v>5612.2273012682053</v>
      </c>
      <c r="H18" s="90">
        <f>'[2]WP H-1.3 (Sum of Peak Demand)'!AA22</f>
        <v>3190.339895908905</v>
      </c>
      <c r="I18" s="90">
        <f>'[2]WP H-1.3 (Sum of Peak Demand)'!Z22</f>
        <v>77.2965392521063</v>
      </c>
      <c r="J18" s="90">
        <f>'[2]WP H-1.3 (Sum of Peak Demand)'!AB22</f>
        <v>870.81036762010081</v>
      </c>
      <c r="K18" s="90">
        <f>'[2]WP H-1.3 (Sum of Peak Demand)'!AC22</f>
        <v>3892.2946170247415</v>
      </c>
      <c r="L18" s="90">
        <f t="shared" ref="L18:M18" si="6">L70</f>
        <v>13.1508090841144</v>
      </c>
      <c r="M18" s="90">
        <f t="shared" si="6"/>
        <v>51.950120217253101</v>
      </c>
    </row>
    <row r="19" spans="1:13" x14ac:dyDescent="0.2">
      <c r="A19" s="33">
        <f t="shared" si="2"/>
        <v>7</v>
      </c>
      <c r="B19" s="61" t="s">
        <v>9</v>
      </c>
      <c r="C19" s="90">
        <f t="shared" si="0"/>
        <v>33767.332279580907</v>
      </c>
      <c r="D19" s="90">
        <f>'[2]WP H-1.3 (Sum of Peak Demand)'!W23</f>
        <v>19656.293117647856</v>
      </c>
      <c r="E19" s="90">
        <f>'[2]WP H-1.3 (Sum of Peak Demand)'!X23</f>
        <v>337.59004205220697</v>
      </c>
      <c r="F19" s="90">
        <f>'[2]WP H-1.3 (Sum of Peak Demand)'!$R$35/1000</f>
        <v>2.672614103023736E-2</v>
      </c>
      <c r="G19" s="90">
        <f>'[2]WP H-1.3 (Sum of Peak Demand)'!Y23</f>
        <v>5671.670055144833</v>
      </c>
      <c r="H19" s="90">
        <f>'[2]WP H-1.3 (Sum of Peak Demand)'!AA23</f>
        <v>3202.2663677851706</v>
      </c>
      <c r="I19" s="90">
        <f>'[2]WP H-1.3 (Sum of Peak Demand)'!Z23</f>
        <v>79.963395904910357</v>
      </c>
      <c r="J19" s="90">
        <f>'[2]WP H-1.3 (Sum of Peak Demand)'!AB23</f>
        <v>846.81742482975153</v>
      </c>
      <c r="K19" s="90">
        <f>'[2]WP H-1.3 (Sum of Peak Demand)'!AC23</f>
        <v>3907.867231265056</v>
      </c>
      <c r="L19" s="90">
        <f t="shared" ref="L19:M19" si="7">L71</f>
        <v>13.199373527020001</v>
      </c>
      <c r="M19" s="90">
        <f t="shared" si="7"/>
        <v>51.6385452830704</v>
      </c>
    </row>
    <row r="20" spans="1:13" x14ac:dyDescent="0.2">
      <c r="A20" s="33">
        <f t="shared" si="2"/>
        <v>8</v>
      </c>
      <c r="B20" s="61" t="s">
        <v>10</v>
      </c>
      <c r="C20" s="90">
        <f t="shared" si="0"/>
        <v>33655.183429688957</v>
      </c>
      <c r="D20" s="90">
        <f>'[2]WP H-1.3 (Sum of Peak Demand)'!W24</f>
        <v>19455.866096276692</v>
      </c>
      <c r="E20" s="90">
        <f>'[2]WP H-1.3 (Sum of Peak Demand)'!X24</f>
        <v>336.57976901677324</v>
      </c>
      <c r="F20" s="90">
        <f>'[2]WP H-1.3 (Sum of Peak Demand)'!$R$39/1000</f>
        <v>2.7531967703069232E-2</v>
      </c>
      <c r="G20" s="90">
        <f>'[2]WP H-1.3 (Sum of Peak Demand)'!Y24</f>
        <v>5709.7590601918309</v>
      </c>
      <c r="H20" s="90">
        <f>'[2]WP H-1.3 (Sum of Peak Demand)'!AA24</f>
        <v>3274.3086394421193</v>
      </c>
      <c r="I20" s="90">
        <f>'[2]WP H-1.3 (Sum of Peak Demand)'!Z24</f>
        <v>81.670672616515844</v>
      </c>
      <c r="J20" s="90">
        <f>'[2]WP H-1.3 (Sum of Peak Demand)'!AB24</f>
        <v>869.11373796868293</v>
      </c>
      <c r="K20" s="90">
        <f>'[2]WP H-1.3 (Sum of Peak Demand)'!AC24</f>
        <v>3859.3304215691287</v>
      </c>
      <c r="L20" s="90">
        <f t="shared" ref="L20:M20" si="8">L72</f>
        <v>13.1254221385829</v>
      </c>
      <c r="M20" s="90">
        <f t="shared" si="8"/>
        <v>55.402078500926699</v>
      </c>
    </row>
    <row r="21" spans="1:13" x14ac:dyDescent="0.2">
      <c r="A21" s="33">
        <f t="shared" si="2"/>
        <v>9</v>
      </c>
      <c r="B21" s="61" t="s">
        <v>11</v>
      </c>
      <c r="C21" s="90">
        <f t="shared" si="0"/>
        <v>32431.049074689432</v>
      </c>
      <c r="D21" s="90">
        <f>'[2]WP H-1.3 (Sum of Peak Demand)'!W25</f>
        <v>18530.063252263328</v>
      </c>
      <c r="E21" s="90">
        <f>'[2]WP H-1.3 (Sum of Peak Demand)'!X25</f>
        <v>329.62704156237072</v>
      </c>
      <c r="F21" s="90">
        <f>'[2]WP H-1.3 (Sum of Peak Demand)'!$R$43/1000</f>
        <v>3.0568858850511926E-2</v>
      </c>
      <c r="G21" s="90">
        <f>'[2]WP H-1.3 (Sum of Peak Demand)'!Y25</f>
        <v>5493.9667309773049</v>
      </c>
      <c r="H21" s="90">
        <f>'[2]WP H-1.3 (Sum of Peak Demand)'!AA25</f>
        <v>3188.6892860751482</v>
      </c>
      <c r="I21" s="90">
        <f>'[2]WP H-1.3 (Sum of Peak Demand)'!Z25</f>
        <v>80.335877623989376</v>
      </c>
      <c r="J21" s="90">
        <f>'[2]WP H-1.3 (Sum of Peak Demand)'!AB25</f>
        <v>834.72133207756826</v>
      </c>
      <c r="K21" s="90">
        <f>'[2]WP H-1.3 (Sum of Peak Demand)'!AC25</f>
        <v>3912.8941737702376</v>
      </c>
      <c r="L21" s="90">
        <f t="shared" ref="L21:M21" si="9">L73</f>
        <v>13.173242882119499</v>
      </c>
      <c r="M21" s="90">
        <f t="shared" si="9"/>
        <v>47.547568598513699</v>
      </c>
    </row>
    <row r="22" spans="1:13" x14ac:dyDescent="0.2">
      <c r="A22" s="33">
        <f t="shared" si="2"/>
        <v>10</v>
      </c>
      <c r="B22" s="61" t="s">
        <v>12</v>
      </c>
      <c r="C22" s="90">
        <f t="shared" si="0"/>
        <v>32059.661519546986</v>
      </c>
      <c r="D22" s="90">
        <f>'[2]WP H-1.3 (Sum of Peak Demand)'!W26</f>
        <v>18513.314304685882</v>
      </c>
      <c r="E22" s="90">
        <f>'[2]WP H-1.3 (Sum of Peak Demand)'!X26</f>
        <v>337.3173475192998</v>
      </c>
      <c r="F22" s="90">
        <f>'[2]WP H-1.3 (Sum of Peak Demand)'!$R$47/1000</f>
        <v>2.1673401833028516E-2</v>
      </c>
      <c r="G22" s="90">
        <f>'[2]WP H-1.3 (Sum of Peak Demand)'!Y26</f>
        <v>5420.1699381107546</v>
      </c>
      <c r="H22" s="90">
        <f>'[2]WP H-1.3 (Sum of Peak Demand)'!AA26</f>
        <v>3165.9330429894962</v>
      </c>
      <c r="I22" s="90">
        <f>'[2]WP H-1.3 (Sum of Peak Demand)'!Z26</f>
        <v>80.151976010277892</v>
      </c>
      <c r="J22" s="90">
        <f>'[2]WP H-1.3 (Sum of Peak Demand)'!AB26</f>
        <v>831.31879266222643</v>
      </c>
      <c r="K22" s="90">
        <f>'[2]WP H-1.3 (Sum of Peak Demand)'!AC26</f>
        <v>3642.5090832098472</v>
      </c>
      <c r="L22" s="90">
        <f t="shared" ref="L22:M22" si="10">L74</f>
        <v>13.2140878497176</v>
      </c>
      <c r="M22" s="90">
        <f t="shared" si="10"/>
        <v>55.711273107653597</v>
      </c>
    </row>
    <row r="23" spans="1:13" x14ac:dyDescent="0.2">
      <c r="A23" s="33">
        <f>A22+1</f>
        <v>11</v>
      </c>
      <c r="B23" s="61" t="s">
        <v>13</v>
      </c>
      <c r="C23" s="90">
        <f t="shared" si="0"/>
        <v>33165.909911965085</v>
      </c>
      <c r="D23" s="90">
        <f>'[2]WP H-1.3 (Sum of Peak Demand)'!W27</f>
        <v>19304.745302362568</v>
      </c>
      <c r="E23" s="90">
        <f>'[2]WP H-1.3 (Sum of Peak Demand)'!X27</f>
        <v>346.9367641735065</v>
      </c>
      <c r="F23" s="183">
        <f>'[2]WP H-1.3 (Sum of Peak Demand)'!$R$51/1000</f>
        <v>2.472923475555858E-2</v>
      </c>
      <c r="G23" s="90">
        <f>'[2]WP H-1.3 (Sum of Peak Demand)'!Y27</f>
        <v>5764.8517725015799</v>
      </c>
      <c r="H23" s="90">
        <f>'[2]WP H-1.3 (Sum of Peak Demand)'!AA27</f>
        <v>3101.7058384997486</v>
      </c>
      <c r="I23" s="90">
        <f>'[2]WP H-1.3 (Sum of Peak Demand)'!Z27</f>
        <v>88.052504720863894</v>
      </c>
      <c r="J23" s="90">
        <f>'[2]WP H-1.3 (Sum of Peak Demand)'!AB27</f>
        <v>824.56696511060431</v>
      </c>
      <c r="K23" s="90">
        <f>'[2]WP H-1.3 (Sum of Peak Demand)'!AC27</f>
        <v>3680.0886898027707</v>
      </c>
      <c r="L23" s="90">
        <f t="shared" ref="L23:M23" si="11">L75</f>
        <v>13.211487929156499</v>
      </c>
      <c r="M23" s="90">
        <f t="shared" si="11"/>
        <v>41.725857629536797</v>
      </c>
    </row>
    <row r="24" spans="1:13" x14ac:dyDescent="0.2">
      <c r="A24" s="33">
        <f t="shared" si="2"/>
        <v>12</v>
      </c>
      <c r="B24" s="61" t="s">
        <v>14</v>
      </c>
      <c r="C24" s="90">
        <f t="shared" si="0"/>
        <v>31686.044265424334</v>
      </c>
      <c r="D24" s="90">
        <f>'[2]WP H-1.3 (Sum of Peak Demand)'!W28</f>
        <v>18498.448869468572</v>
      </c>
      <c r="E24" s="90">
        <f>'[2]WP H-1.3 (Sum of Peak Demand)'!X28</f>
        <v>321.73718781229928</v>
      </c>
      <c r="F24" s="183">
        <f>'[2]WP H-1.3 (Sum of Peak Demand)'!$R$55/1000</f>
        <v>2.4097246335286249E-2</v>
      </c>
      <c r="G24" s="90">
        <f>'[2]WP H-1.3 (Sum of Peak Demand)'!Y28</f>
        <v>5303.100715554926</v>
      </c>
      <c r="H24" s="90">
        <f>'[2]WP H-1.3 (Sum of Peak Demand)'!AA28</f>
        <v>2777.8767458349625</v>
      </c>
      <c r="I24" s="90">
        <f>'[2]WP H-1.3 (Sum of Peak Demand)'!Z28</f>
        <v>72.155407103872705</v>
      </c>
      <c r="J24" s="90">
        <f>'[2]WP H-1.3 (Sum of Peak Demand)'!AB28</f>
        <v>762.69408268699306</v>
      </c>
      <c r="K24" s="90">
        <f>'[2]WP H-1.3 (Sum of Peak Demand)'!AC28</f>
        <v>3886.121910301033</v>
      </c>
      <c r="L24" s="90">
        <f>L76</f>
        <v>13.1140882873616</v>
      </c>
      <c r="M24" s="90">
        <f>M76</f>
        <v>50.7711611279788</v>
      </c>
    </row>
    <row r="25" spans="1:13" x14ac:dyDescent="0.2">
      <c r="B25" s="62"/>
    </row>
    <row r="29" spans="1:13" x14ac:dyDescent="0.2">
      <c r="A29" s="33"/>
      <c r="B29" s="206" t="s">
        <v>0</v>
      </c>
      <c r="C29" s="203"/>
      <c r="D29" s="203"/>
      <c r="E29" s="8"/>
      <c r="F29" s="8"/>
      <c r="G29" s="8"/>
      <c r="H29" s="8"/>
      <c r="I29" s="22"/>
      <c r="J29" s="22"/>
      <c r="K29" s="33"/>
      <c r="L29" s="33"/>
      <c r="M29" s="33" t="s">
        <v>110</v>
      </c>
    </row>
    <row r="30" spans="1:13" x14ac:dyDescent="0.2">
      <c r="A30" s="33"/>
      <c r="B30" s="207" t="s">
        <v>586</v>
      </c>
      <c r="C30" s="203"/>
      <c r="D30" s="203"/>
      <c r="E30" s="8"/>
      <c r="F30" s="8"/>
      <c r="G30" s="8"/>
      <c r="H30" s="8"/>
      <c r="I30" s="33"/>
      <c r="K30" s="33"/>
      <c r="L30" s="33"/>
      <c r="M30" s="12" t="s">
        <v>128</v>
      </c>
    </row>
    <row r="31" spans="1:13" x14ac:dyDescent="0.2">
      <c r="A31" s="33"/>
      <c r="B31" s="207" t="s">
        <v>592</v>
      </c>
      <c r="C31" s="204"/>
      <c r="D31" s="204"/>
      <c r="E31" s="8"/>
      <c r="F31" s="8"/>
      <c r="G31" s="8"/>
      <c r="H31" s="8"/>
      <c r="I31" s="33"/>
      <c r="K31" s="33"/>
      <c r="L31" s="33"/>
      <c r="M31" s="33"/>
    </row>
    <row r="32" spans="1:13" x14ac:dyDescent="0.2">
      <c r="A32" s="33"/>
      <c r="B32" s="210" t="s">
        <v>73</v>
      </c>
      <c r="C32" s="203"/>
      <c r="D32" s="203"/>
      <c r="E32" s="8"/>
      <c r="F32" s="8"/>
      <c r="G32" s="8"/>
      <c r="H32" s="8"/>
      <c r="I32" s="33"/>
      <c r="K32" s="33"/>
      <c r="L32" s="33"/>
      <c r="M32" s="33"/>
    </row>
    <row r="33" spans="1:13" x14ac:dyDescent="0.2">
      <c r="A33" s="33"/>
      <c r="B33" s="193" t="s">
        <v>702</v>
      </c>
      <c r="C33" s="203"/>
      <c r="D33" s="203"/>
      <c r="E33" s="33"/>
      <c r="G33" s="8"/>
      <c r="H33" s="8"/>
      <c r="I33" s="33"/>
      <c r="K33" s="33"/>
      <c r="L33" s="33"/>
      <c r="M33" s="33"/>
    </row>
    <row r="34" spans="1:13" x14ac:dyDescent="0.2">
      <c r="A34" s="8"/>
      <c r="B34" s="211" t="s">
        <v>589</v>
      </c>
      <c r="C34" s="8"/>
      <c r="D34" s="8"/>
      <c r="E34" s="8"/>
      <c r="F34" s="8"/>
      <c r="G34" s="8"/>
      <c r="H34" s="8"/>
      <c r="I34" s="8"/>
      <c r="J34" s="8"/>
      <c r="K34" s="8"/>
      <c r="L34" s="8"/>
      <c r="M34" s="8"/>
    </row>
    <row r="35" spans="1:13" x14ac:dyDescent="0.2">
      <c r="A35" s="33"/>
      <c r="B35" s="11" t="s">
        <v>556</v>
      </c>
      <c r="C35" s="33"/>
      <c r="D35" s="33"/>
      <c r="E35" s="33"/>
      <c r="G35" s="33"/>
      <c r="I35" s="33"/>
      <c r="K35" s="33"/>
      <c r="L35" s="33"/>
      <c r="M35" s="33"/>
    </row>
    <row r="36" spans="1:13" x14ac:dyDescent="0.2">
      <c r="A36" s="33"/>
      <c r="B36" s="33"/>
      <c r="C36" s="33"/>
      <c r="D36" s="33"/>
      <c r="E36" s="33"/>
      <c r="G36" s="33"/>
      <c r="I36" s="33"/>
      <c r="K36" s="33"/>
      <c r="L36" s="33"/>
      <c r="M36" s="33"/>
    </row>
    <row r="37" spans="1:13" ht="45" x14ac:dyDescent="0.2">
      <c r="A37" s="14" t="s">
        <v>15</v>
      </c>
      <c r="B37" s="14" t="s">
        <v>16</v>
      </c>
      <c r="C37" s="14" t="s">
        <v>1</v>
      </c>
      <c r="D37" s="14" t="s">
        <v>40</v>
      </c>
      <c r="E37" s="14" t="s">
        <v>358</v>
      </c>
      <c r="F37" s="14" t="s">
        <v>359</v>
      </c>
      <c r="G37" s="14" t="s">
        <v>360</v>
      </c>
      <c r="H37" s="14" t="s">
        <v>361</v>
      </c>
      <c r="I37" s="14" t="s">
        <v>362</v>
      </c>
      <c r="J37" s="14" t="s">
        <v>363</v>
      </c>
      <c r="K37" s="14" t="s">
        <v>41</v>
      </c>
      <c r="L37" s="14" t="s">
        <v>42</v>
      </c>
      <c r="M37" s="14" t="s">
        <v>43</v>
      </c>
    </row>
    <row r="38" spans="1:13" x14ac:dyDescent="0.2">
      <c r="A38" s="33"/>
      <c r="B38" s="33"/>
      <c r="C38" s="33"/>
      <c r="D38" s="33"/>
      <c r="E38" s="33"/>
      <c r="G38" s="33"/>
      <c r="I38" s="33"/>
      <c r="K38" s="33"/>
      <c r="L38" s="33"/>
      <c r="M38" s="33"/>
    </row>
    <row r="39" spans="1:13" x14ac:dyDescent="0.2">
      <c r="A39" s="33">
        <v>1</v>
      </c>
      <c r="B39" s="61" t="s">
        <v>3</v>
      </c>
      <c r="C39" s="90">
        <f>SUM(D39:M39)</f>
        <v>31123.496848000003</v>
      </c>
      <c r="D39" s="97">
        <f>'[2]WP H-1.3 (Sum of Peak Demand)'!W2</f>
        <v>18119.830000000002</v>
      </c>
      <c r="E39" s="97">
        <f>'[2]WP H-1.3 (Sum of Peak Demand)'!X2</f>
        <v>318.36</v>
      </c>
      <c r="F39" s="101">
        <f>'[2]WP H-1.3 (Sum of Peak Demand)'!$M$5/1000</f>
        <v>2.4847999999999999E-2</v>
      </c>
      <c r="G39" s="97">
        <f>'[2]WP H-1.3 (Sum of Peak Demand)'!Y2</f>
        <v>5550.17</v>
      </c>
      <c r="H39" s="90">
        <f>'[2]WP H-1.3 (Sum of Peak Demand)'!AA2</f>
        <v>2679.13</v>
      </c>
      <c r="I39" s="90">
        <f>'[2]WP H-1.3 (Sum of Peak Demand)'!Z2</f>
        <v>77.459999999999994</v>
      </c>
      <c r="J39" s="90">
        <f>'[2]WP H-1.3 (Sum of Peak Demand)'!AB2</f>
        <v>756.39</v>
      </c>
      <c r="K39" s="90">
        <f>'[2]WP H-1.3 (Sum of Peak Demand)'!AC2</f>
        <v>3558.78</v>
      </c>
      <c r="L39" s="90">
        <f>L91</f>
        <v>12.648</v>
      </c>
      <c r="M39" s="90">
        <f>M91</f>
        <v>50.704000000000001</v>
      </c>
    </row>
    <row r="40" spans="1:13" x14ac:dyDescent="0.2">
      <c r="A40" s="33">
        <f>A39+1</f>
        <v>2</v>
      </c>
      <c r="B40" s="61" t="s">
        <v>4</v>
      </c>
      <c r="C40" s="90">
        <f t="shared" ref="C40:C50" si="12">SUM(D40:M40)</f>
        <v>30359.565551999996</v>
      </c>
      <c r="D40" s="97">
        <f>'[2]WP H-1.3 (Sum of Peak Demand)'!W3</f>
        <v>17531.14</v>
      </c>
      <c r="E40" s="97">
        <f>'[2]WP H-1.3 (Sum of Peak Demand)'!X3</f>
        <v>307.32</v>
      </c>
      <c r="F40" s="101">
        <f>'[2]WP H-1.3 (Sum of Peak Demand)'!$M$10/1000</f>
        <v>2.9551999999999998E-2</v>
      </c>
      <c r="G40" s="97">
        <f>'[2]WP H-1.3 (Sum of Peak Demand)'!Y3</f>
        <v>5259.64</v>
      </c>
      <c r="H40" s="90">
        <f>'[2]WP H-1.3 (Sum of Peak Demand)'!AA3</f>
        <v>2762.48</v>
      </c>
      <c r="I40" s="90">
        <f>'[2]WP H-1.3 (Sum of Peak Demand)'!Z3</f>
        <v>68.42</v>
      </c>
      <c r="J40" s="90">
        <f>'[2]WP H-1.3 (Sum of Peak Demand)'!AB3</f>
        <v>768.99</v>
      </c>
      <c r="K40" s="90">
        <f>'[2]WP H-1.3 (Sum of Peak Demand)'!AC3</f>
        <v>3598.91</v>
      </c>
      <c r="L40" s="90">
        <f t="shared" ref="L40:M50" si="13">L92</f>
        <v>12.587999999999999</v>
      </c>
      <c r="M40" s="90">
        <f t="shared" si="13"/>
        <v>50.048000000000002</v>
      </c>
    </row>
    <row r="41" spans="1:13" x14ac:dyDescent="0.2">
      <c r="A41" s="33">
        <f t="shared" ref="A41:A48" si="14">A40+1</f>
        <v>3</v>
      </c>
      <c r="B41" s="61" t="s">
        <v>5</v>
      </c>
      <c r="C41" s="90">
        <f t="shared" si="12"/>
        <v>28999.206944000009</v>
      </c>
      <c r="D41" s="97">
        <f>'[2]WP H-1.3 (Sum of Peak Demand)'!W4</f>
        <v>16562.240000000002</v>
      </c>
      <c r="E41" s="97">
        <f>'[2]WP H-1.3 (Sum of Peak Demand)'!X4</f>
        <v>291.66000000000003</v>
      </c>
      <c r="F41" s="101">
        <f>'[2]WP H-1.3 (Sum of Peak Demand)'!$M$15/1000</f>
        <v>2.4943999999999997E-2</v>
      </c>
      <c r="G41" s="97">
        <f>'[2]WP H-1.3 (Sum of Peak Demand)'!Y4</f>
        <v>4706.17</v>
      </c>
      <c r="H41" s="90">
        <f>'[2]WP H-1.3 (Sum of Peak Demand)'!AA4</f>
        <v>2710.45</v>
      </c>
      <c r="I41" s="90">
        <f>'[2]WP H-1.3 (Sum of Peak Demand)'!Z4</f>
        <v>63.31</v>
      </c>
      <c r="J41" s="90">
        <f>'[2]WP H-1.3 (Sum of Peak Demand)'!AB4</f>
        <v>769.71</v>
      </c>
      <c r="K41" s="90">
        <f>'[2]WP H-1.3 (Sum of Peak Demand)'!AC4</f>
        <v>3833.11</v>
      </c>
      <c r="L41" s="90">
        <f t="shared" si="13"/>
        <v>12.56</v>
      </c>
      <c r="M41" s="90">
        <f t="shared" si="13"/>
        <v>49.972000000000001</v>
      </c>
    </row>
    <row r="42" spans="1:13" x14ac:dyDescent="0.2">
      <c r="A42" s="33">
        <f t="shared" si="14"/>
        <v>4</v>
      </c>
      <c r="B42" s="61" t="s">
        <v>6</v>
      </c>
      <c r="C42" s="90">
        <f t="shared" si="12"/>
        <v>29172.556943999996</v>
      </c>
      <c r="D42" s="97">
        <f>'[2]WP H-1.3 (Sum of Peak Demand)'!W5</f>
        <v>16714.21</v>
      </c>
      <c r="E42" s="97">
        <f>'[2]WP H-1.3 (Sum of Peak Demand)'!X5</f>
        <v>297.85000000000002</v>
      </c>
      <c r="F42" s="101">
        <f>'[2]WP H-1.3 (Sum of Peak Demand)'!$M$20/1000</f>
        <v>2.4943999999999997E-2</v>
      </c>
      <c r="G42" s="97">
        <f>'[2]WP H-1.3 (Sum of Peak Demand)'!Y5</f>
        <v>4746.22</v>
      </c>
      <c r="H42" s="90">
        <f>'[2]WP H-1.3 (Sum of Peak Demand)'!AA5</f>
        <v>2727.76</v>
      </c>
      <c r="I42" s="90">
        <f>'[2]WP H-1.3 (Sum of Peak Demand)'!Z5</f>
        <v>66.62</v>
      </c>
      <c r="J42" s="90">
        <f>'[2]WP H-1.3 (Sum of Peak Demand)'!AB5</f>
        <v>778.73</v>
      </c>
      <c r="K42" s="90">
        <f>'[2]WP H-1.3 (Sum of Peak Demand)'!AC5</f>
        <v>3778.85</v>
      </c>
      <c r="L42" s="90">
        <f t="shared" si="13"/>
        <v>12.523999999999999</v>
      </c>
      <c r="M42" s="90">
        <f t="shared" si="13"/>
        <v>49.768000000000001</v>
      </c>
    </row>
    <row r="43" spans="1:13" x14ac:dyDescent="0.2">
      <c r="A43" s="33">
        <f t="shared" si="14"/>
        <v>5</v>
      </c>
      <c r="B43" s="61" t="s">
        <v>7</v>
      </c>
      <c r="C43" s="90">
        <f t="shared" si="12"/>
        <v>31244.646943999996</v>
      </c>
      <c r="D43" s="97">
        <f>'[2]WP H-1.3 (Sum of Peak Demand)'!W6</f>
        <v>17928.59</v>
      </c>
      <c r="E43" s="97">
        <f>'[2]WP H-1.3 (Sum of Peak Demand)'!X6</f>
        <v>312.35000000000002</v>
      </c>
      <c r="F43" s="101">
        <f>'[2]WP H-1.3 (Sum of Peak Demand)'!$M$25/1000</f>
        <v>2.4943999999999997E-2</v>
      </c>
      <c r="G43" s="97">
        <f>'[2]WP H-1.3 (Sum of Peak Demand)'!Y6</f>
        <v>5178.6000000000004</v>
      </c>
      <c r="H43" s="90">
        <f>'[2]WP H-1.3 (Sum of Peak Demand)'!AA6</f>
        <v>2989.2</v>
      </c>
      <c r="I43" s="90">
        <f>'[2]WP H-1.3 (Sum of Peak Demand)'!Z6</f>
        <v>74.42</v>
      </c>
      <c r="J43" s="90">
        <f>'[2]WP H-1.3 (Sum of Peak Demand)'!AB6</f>
        <v>821.63</v>
      </c>
      <c r="K43" s="90">
        <f>'[2]WP H-1.3 (Sum of Peak Demand)'!AC6</f>
        <v>3877.78</v>
      </c>
      <c r="L43" s="90">
        <f t="shared" si="13"/>
        <v>12.468</v>
      </c>
      <c r="M43" s="90">
        <f t="shared" si="13"/>
        <v>49.584000000000003</v>
      </c>
    </row>
    <row r="44" spans="1:13" x14ac:dyDescent="0.2">
      <c r="A44" s="33">
        <f t="shared" si="14"/>
        <v>6</v>
      </c>
      <c r="B44" s="61" t="s">
        <v>8</v>
      </c>
      <c r="C44" s="90">
        <f t="shared" si="12"/>
        <v>31858.723104000001</v>
      </c>
      <c r="D44" s="97">
        <f>'[2]WP H-1.3 (Sum of Peak Demand)'!W7</f>
        <v>18387.2</v>
      </c>
      <c r="E44" s="97">
        <f>'[2]WP H-1.3 (Sum of Peak Demand)'!X7</f>
        <v>317.64999999999998</v>
      </c>
      <c r="F44" s="101">
        <f>'[2]WP H-1.3 (Sum of Peak Demand)'!$M$30/1000</f>
        <v>3.3104000000000001E-2</v>
      </c>
      <c r="G44" s="97">
        <f>'[2]WP H-1.3 (Sum of Peak Demand)'!Y7</f>
        <v>5316.95</v>
      </c>
      <c r="H44" s="90">
        <f>'[2]WP H-1.3 (Sum of Peak Demand)'!AA7</f>
        <v>3023.27</v>
      </c>
      <c r="I44" s="90">
        <f>'[2]WP H-1.3 (Sum of Peak Demand)'!Z7</f>
        <v>74.88</v>
      </c>
      <c r="J44" s="90">
        <f>'[2]WP H-1.3 (Sum of Peak Demand)'!AB7</f>
        <v>843.87</v>
      </c>
      <c r="K44" s="90">
        <f>'[2]WP H-1.3 (Sum of Peak Demand)'!AC7</f>
        <v>3833.07</v>
      </c>
      <c r="L44" s="90">
        <f t="shared" si="13"/>
        <v>12.484</v>
      </c>
      <c r="M44" s="90">
        <f t="shared" si="13"/>
        <v>49.316000000000003</v>
      </c>
    </row>
    <row r="45" spans="1:13" x14ac:dyDescent="0.2">
      <c r="A45" s="33">
        <f t="shared" si="14"/>
        <v>7</v>
      </c>
      <c r="B45" s="61" t="s">
        <v>9</v>
      </c>
      <c r="C45" s="90">
        <f t="shared" si="12"/>
        <v>32134.365328</v>
      </c>
      <c r="D45" s="97">
        <f>'[2]WP H-1.3 (Sum of Peak Demand)'!W8</f>
        <v>18604.560000000001</v>
      </c>
      <c r="E45" s="97">
        <f>'[2]WP H-1.3 (Sum of Peak Demand)'!X8</f>
        <v>319.79000000000002</v>
      </c>
      <c r="F45" s="101">
        <f>'[2]WP H-1.3 (Sum of Peak Demand)'!$M$35/1000</f>
        <v>2.5328E-2</v>
      </c>
      <c r="G45" s="97">
        <f>'[2]WP H-1.3 (Sum of Peak Demand)'!Y8</f>
        <v>5370.32</v>
      </c>
      <c r="H45" s="90">
        <f>'[2]WP H-1.3 (Sum of Peak Demand)'!AA8</f>
        <v>3033.09</v>
      </c>
      <c r="I45" s="90">
        <f>'[2]WP H-1.3 (Sum of Peak Demand)'!Z8</f>
        <v>77.41</v>
      </c>
      <c r="J45" s="90">
        <f>'[2]WP H-1.3 (Sum of Peak Demand)'!AB8</f>
        <v>820.09</v>
      </c>
      <c r="K45" s="90">
        <f>'[2]WP H-1.3 (Sum of Peak Demand)'!AC8</f>
        <v>3847.54</v>
      </c>
      <c r="L45" s="90">
        <f t="shared" si="13"/>
        <v>12.528</v>
      </c>
      <c r="M45" s="90">
        <f t="shared" si="13"/>
        <v>49.012</v>
      </c>
    </row>
    <row r="46" spans="1:13" x14ac:dyDescent="0.2">
      <c r="A46" s="33">
        <f t="shared" si="14"/>
        <v>8</v>
      </c>
      <c r="B46" s="61" t="s">
        <v>10</v>
      </c>
      <c r="C46" s="90">
        <f t="shared" si="12"/>
        <v>32036.712095999999</v>
      </c>
      <c r="D46" s="97">
        <f>'[2]WP H-1.3 (Sum of Peak Demand)'!W9</f>
        <v>18421.75</v>
      </c>
      <c r="E46" s="97">
        <f>'[2]WP H-1.3 (Sum of Peak Demand)'!X9</f>
        <v>318.91000000000003</v>
      </c>
      <c r="F46" s="101">
        <f>'[2]WP H-1.3 (Sum of Peak Demand)'!$M$39/1000</f>
        <v>2.6096000000000001E-2</v>
      </c>
      <c r="G46" s="97">
        <f>'[2]WP H-1.3 (Sum of Peak Demand)'!Y9</f>
        <v>5407.84</v>
      </c>
      <c r="H46" s="90">
        <f>'[2]WP H-1.3 (Sum of Peak Demand)'!AA9</f>
        <v>3101.94</v>
      </c>
      <c r="I46" s="90">
        <f>'[2]WP H-1.3 (Sum of Peak Demand)'!Z9</f>
        <v>79.09</v>
      </c>
      <c r="J46" s="90">
        <f>'[2]WP H-1.3 (Sum of Peak Demand)'!AB9</f>
        <v>841.92</v>
      </c>
      <c r="K46" s="90">
        <f>'[2]WP H-1.3 (Sum of Peak Demand)'!AC9</f>
        <v>3800.12</v>
      </c>
      <c r="L46" s="90">
        <f t="shared" si="13"/>
        <v>12.472</v>
      </c>
      <c r="M46" s="90">
        <f t="shared" si="13"/>
        <v>52.643999999999998</v>
      </c>
    </row>
    <row r="47" spans="1:13" x14ac:dyDescent="0.2">
      <c r="A47" s="33">
        <f t="shared" si="14"/>
        <v>9</v>
      </c>
      <c r="B47" s="61" t="s">
        <v>11</v>
      </c>
      <c r="C47" s="90">
        <f t="shared" si="12"/>
        <v>30942.015024000004</v>
      </c>
      <c r="D47" s="97">
        <f>'[2]WP H-1.3 (Sum of Peak Demand)'!W10</f>
        <v>17583.79</v>
      </c>
      <c r="E47" s="97">
        <f>'[2]WP H-1.3 (Sum of Peak Demand)'!X10</f>
        <v>312.91000000000003</v>
      </c>
      <c r="F47" s="101">
        <f>'[2]WP H-1.3 (Sum of Peak Demand)'!$M$43/1000</f>
        <v>2.9024000000000001E-2</v>
      </c>
      <c r="G47" s="97">
        <f>'[2]WP H-1.3 (Sum of Peak Demand)'!Y10</f>
        <v>5214.2299999999996</v>
      </c>
      <c r="H47" s="90">
        <f>'[2]WP H-1.3 (Sum of Peak Demand)'!AA10</f>
        <v>3026.72</v>
      </c>
      <c r="I47" s="90">
        <f>'[2]WP H-1.3 (Sum of Peak Demand)'!Z10</f>
        <v>78.06</v>
      </c>
      <c r="J47" s="90">
        <f>'[2]WP H-1.3 (Sum of Peak Demand)'!AB10</f>
        <v>811.27</v>
      </c>
      <c r="K47" s="90">
        <f>'[2]WP H-1.3 (Sum of Peak Demand)'!AC10</f>
        <v>3857.37</v>
      </c>
      <c r="L47" s="90">
        <f t="shared" si="13"/>
        <v>12.504</v>
      </c>
      <c r="M47" s="90">
        <f t="shared" si="13"/>
        <v>45.131999999999998</v>
      </c>
    </row>
    <row r="48" spans="1:13" x14ac:dyDescent="0.2">
      <c r="A48" s="33">
        <f t="shared" si="14"/>
        <v>10</v>
      </c>
      <c r="B48" s="61" t="s">
        <v>12</v>
      </c>
      <c r="C48" s="90">
        <f t="shared" si="12"/>
        <v>30390.732431999997</v>
      </c>
      <c r="D48" s="97">
        <f>'[2]WP H-1.3 (Sum of Peak Demand)'!W11</f>
        <v>17462.21</v>
      </c>
      <c r="E48" s="97">
        <f>'[2]WP H-1.3 (Sum of Peak Demand)'!X11</f>
        <v>318.02999999999997</v>
      </c>
      <c r="F48" s="101">
        <f>'[2]WP H-1.3 (Sum of Peak Demand)'!$M$47/1000</f>
        <v>2.0431999999999999E-2</v>
      </c>
      <c r="G48" s="97">
        <f>'[2]WP H-1.3 (Sum of Peak Demand)'!Y11</f>
        <v>5111.58</v>
      </c>
      <c r="H48" s="90">
        <f>'[2]WP H-1.3 (Sum of Peak Demand)'!AA11</f>
        <v>2985.36</v>
      </c>
      <c r="I48" s="90">
        <f>'[2]WP H-1.3 (Sum of Peak Demand)'!Z11</f>
        <v>77.510000000000005</v>
      </c>
      <c r="J48" s="90">
        <f>'[2]WP H-1.3 (Sum of Peak Demand)'!AB11</f>
        <v>803.99</v>
      </c>
      <c r="K48" s="90">
        <f>'[2]WP H-1.3 (Sum of Peak Demand)'!AC11</f>
        <v>3567.04</v>
      </c>
      <c r="L48" s="90">
        <f t="shared" si="13"/>
        <v>12.46</v>
      </c>
      <c r="M48" s="90">
        <f t="shared" si="13"/>
        <v>52.531999999999996</v>
      </c>
    </row>
    <row r="49" spans="1:13" x14ac:dyDescent="0.2">
      <c r="A49" s="33">
        <f>A48+1</f>
        <v>11</v>
      </c>
      <c r="B49" s="61" t="s">
        <v>13</v>
      </c>
      <c r="C49" s="90">
        <f t="shared" si="12"/>
        <v>31428.739312000002</v>
      </c>
      <c r="D49" s="97">
        <f>'[2]WP H-1.3 (Sum of Peak Demand)'!W12</f>
        <v>18203.77</v>
      </c>
      <c r="E49" s="97">
        <f>'[2]WP H-1.3 (Sum of Peak Demand)'!X12</f>
        <v>327.07</v>
      </c>
      <c r="F49" s="184">
        <f>'[2]WP H-1.3 (Sum of Peak Demand)'!$M$51/1000</f>
        <v>2.3312000000000003E-2</v>
      </c>
      <c r="G49" s="97">
        <f>'[2]WP H-1.3 (Sum of Peak Demand)'!Y12</f>
        <v>5435.72</v>
      </c>
      <c r="H49" s="90">
        <f>'[2]WP H-1.3 (Sum of Peak Demand)'!AA12</f>
        <v>2924.42</v>
      </c>
      <c r="I49" s="90">
        <f>'[2]WP H-1.3 (Sum of Peak Demand)'!Z12</f>
        <v>85.18</v>
      </c>
      <c r="J49" s="90">
        <f>'[2]WP H-1.3 (Sum of Peak Demand)'!AB12</f>
        <v>797.71</v>
      </c>
      <c r="K49" s="90">
        <f>'[2]WP H-1.3 (Sum of Peak Demand)'!AC12</f>
        <v>3603.15</v>
      </c>
      <c r="L49" s="90">
        <f t="shared" si="13"/>
        <v>12.432</v>
      </c>
      <c r="M49" s="90">
        <f t="shared" si="13"/>
        <v>39.264000000000003</v>
      </c>
    </row>
    <row r="50" spans="1:13" x14ac:dyDescent="0.2">
      <c r="A50" s="33">
        <f t="shared" ref="A50" si="15">A49+1</f>
        <v>12</v>
      </c>
      <c r="B50" s="61" t="s">
        <v>14</v>
      </c>
      <c r="C50" s="90">
        <f t="shared" si="12"/>
        <v>30185.256831999995</v>
      </c>
      <c r="D50" s="97">
        <f>'[2]WP H-1.3 (Sum of Peak Demand)'!W13</f>
        <v>17528.11</v>
      </c>
      <c r="E50" s="97">
        <f>'[2]WP H-1.3 (Sum of Peak Demand)'!X13</f>
        <v>304.85000000000002</v>
      </c>
      <c r="F50" s="184">
        <f>'[2]WP H-1.3 (Sum of Peak Demand)'!$M$55/1000</f>
        <v>2.2832000000000002E-2</v>
      </c>
      <c r="G50" s="97">
        <f>'[2]WP H-1.3 (Sum of Peak Demand)'!Y13</f>
        <v>5024.92</v>
      </c>
      <c r="H50" s="90">
        <f>'[2]WP H-1.3 (Sum of Peak Demand)'!AA13</f>
        <v>2632.14</v>
      </c>
      <c r="I50" s="90">
        <f>'[2]WP H-1.3 (Sum of Peak Demand)'!Z13</f>
        <v>70.12</v>
      </c>
      <c r="J50" s="90">
        <f>'[2]WP H-1.3 (Sum of Peak Demand)'!AB13</f>
        <v>741.22</v>
      </c>
      <c r="K50" s="90">
        <f>'[2]WP H-1.3 (Sum of Peak Demand)'!AC13</f>
        <v>3823.37</v>
      </c>
      <c r="L50" s="90">
        <f t="shared" si="13"/>
        <v>12.42</v>
      </c>
      <c r="M50" s="90">
        <f t="shared" si="13"/>
        <v>48.084000000000003</v>
      </c>
    </row>
    <row r="51" spans="1:13" x14ac:dyDescent="0.2">
      <c r="A51" s="33"/>
      <c r="B51" s="62"/>
      <c r="C51" s="90"/>
      <c r="D51" s="33"/>
      <c r="E51" s="33"/>
      <c r="G51" s="33"/>
      <c r="I51" s="33"/>
      <c r="K51" s="33"/>
      <c r="L51" s="33"/>
      <c r="M51" s="33"/>
    </row>
    <row r="55" spans="1:13" x14ac:dyDescent="0.2">
      <c r="A55" s="33"/>
      <c r="B55" s="206" t="s">
        <v>0</v>
      </c>
      <c r="C55" s="203"/>
      <c r="D55" s="203"/>
      <c r="E55" s="8"/>
      <c r="F55" s="8"/>
      <c r="G55" s="8"/>
      <c r="H55" s="8"/>
      <c r="I55" s="22"/>
      <c r="J55" s="22"/>
      <c r="K55" s="33"/>
      <c r="L55" s="33"/>
      <c r="M55" s="33" t="s">
        <v>110</v>
      </c>
    </row>
    <row r="56" spans="1:13" x14ac:dyDescent="0.2">
      <c r="A56" s="33"/>
      <c r="B56" s="207" t="s">
        <v>586</v>
      </c>
      <c r="C56" s="203"/>
      <c r="D56" s="203"/>
      <c r="E56" s="8"/>
      <c r="F56" s="8"/>
      <c r="G56" s="8"/>
      <c r="H56" s="8"/>
      <c r="I56" s="33"/>
      <c r="K56" s="33"/>
      <c r="L56" s="33"/>
      <c r="M56" s="12" t="s">
        <v>127</v>
      </c>
    </row>
    <row r="57" spans="1:13" x14ac:dyDescent="0.2">
      <c r="A57" s="33"/>
      <c r="B57" s="207" t="s">
        <v>592</v>
      </c>
      <c r="C57" s="204"/>
      <c r="D57" s="204"/>
      <c r="E57" s="8"/>
      <c r="F57" s="8"/>
      <c r="G57" s="8"/>
      <c r="H57" s="8"/>
      <c r="I57" s="33"/>
      <c r="K57" s="33"/>
      <c r="L57" s="33"/>
      <c r="M57" s="33"/>
    </row>
    <row r="58" spans="1:13" x14ac:dyDescent="0.2">
      <c r="A58" s="33"/>
      <c r="B58" s="207" t="str">
        <f>+$B$6</f>
        <v>TEST YEAR ENDED 12/31/2018</v>
      </c>
      <c r="C58" s="203"/>
      <c r="D58" s="203"/>
      <c r="E58" s="8"/>
      <c r="F58" s="8"/>
      <c r="G58" s="8"/>
      <c r="H58" s="8"/>
      <c r="I58" s="33"/>
      <c r="K58" s="33"/>
      <c r="L58" s="33"/>
      <c r="M58" s="33"/>
    </row>
    <row r="59" spans="1:13" x14ac:dyDescent="0.2">
      <c r="A59" s="33"/>
      <c r="B59" s="207" t="str">
        <f>+$B$7</f>
        <v xml:space="preserve">OPUC 1-20 </v>
      </c>
      <c r="C59" s="203"/>
      <c r="D59" s="203"/>
      <c r="E59" s="33"/>
      <c r="G59" s="8"/>
      <c r="H59" s="8"/>
      <c r="I59" s="33"/>
      <c r="K59" s="33"/>
      <c r="L59" s="33"/>
      <c r="M59" s="33"/>
    </row>
    <row r="60" spans="1:13" x14ac:dyDescent="0.2">
      <c r="A60" s="8"/>
      <c r="B60" s="201" t="str">
        <f>+B8</f>
        <v>S. MCMENAMIN</v>
      </c>
      <c r="C60" s="8"/>
      <c r="D60" s="8"/>
      <c r="E60" s="8"/>
      <c r="F60" s="8"/>
      <c r="G60" s="8"/>
      <c r="H60" s="8"/>
      <c r="I60" s="8"/>
      <c r="J60" s="8"/>
      <c r="K60" s="8"/>
      <c r="L60" s="8"/>
      <c r="M60" s="8"/>
    </row>
    <row r="61" spans="1:13" x14ac:dyDescent="0.2">
      <c r="A61" s="33"/>
      <c r="B61" s="11" t="s">
        <v>337</v>
      </c>
      <c r="C61" s="33"/>
      <c r="D61" s="33"/>
      <c r="E61" s="33"/>
      <c r="G61" s="33"/>
      <c r="I61" s="33"/>
      <c r="K61" s="33"/>
      <c r="L61" s="33"/>
      <c r="M61" s="33"/>
    </row>
    <row r="62" spans="1:13" x14ac:dyDescent="0.2">
      <c r="A62" s="33"/>
      <c r="B62" s="33"/>
      <c r="C62" s="33"/>
      <c r="D62" s="33"/>
      <c r="E62" s="33"/>
      <c r="G62" s="33"/>
      <c r="I62" s="33"/>
      <c r="K62" s="33"/>
      <c r="L62" s="33"/>
      <c r="M62" s="33"/>
    </row>
    <row r="63" spans="1:13" ht="45" x14ac:dyDescent="0.2">
      <c r="A63" s="14" t="s">
        <v>15</v>
      </c>
      <c r="B63" s="14" t="s">
        <v>16</v>
      </c>
      <c r="C63" s="14" t="s">
        <v>1</v>
      </c>
      <c r="D63" s="14" t="s">
        <v>40</v>
      </c>
      <c r="E63" s="14" t="s">
        <v>358</v>
      </c>
      <c r="F63" s="14" t="s">
        <v>359</v>
      </c>
      <c r="G63" s="14" t="s">
        <v>360</v>
      </c>
      <c r="H63" s="14" t="s">
        <v>361</v>
      </c>
      <c r="I63" s="14" t="s">
        <v>362</v>
      </c>
      <c r="J63" s="14" t="s">
        <v>363</v>
      </c>
      <c r="K63" s="14" t="s">
        <v>41</v>
      </c>
      <c r="L63" s="14" t="s">
        <v>42</v>
      </c>
      <c r="M63" s="14" t="s">
        <v>43</v>
      </c>
    </row>
    <row r="64" spans="1:13" x14ac:dyDescent="0.2">
      <c r="A64" s="33"/>
      <c r="B64" s="33"/>
      <c r="C64" s="33"/>
      <c r="D64" s="33"/>
      <c r="E64" s="33"/>
      <c r="G64" s="33"/>
      <c r="I64" s="33"/>
      <c r="K64" s="33"/>
      <c r="L64" s="33"/>
      <c r="M64" s="33"/>
    </row>
    <row r="65" spans="1:13" x14ac:dyDescent="0.2">
      <c r="A65" s="33">
        <v>1</v>
      </c>
      <c r="B65" s="61" t="s">
        <v>3</v>
      </c>
      <c r="C65" s="90">
        <f>SUM(D65:M65)</f>
        <v>16008.020234947484</v>
      </c>
      <c r="D65" s="90">
        <f>'[2]WP-H-1.3 and 1.4 (2018)'!$C42</f>
        <v>7028.4097395511399</v>
      </c>
      <c r="E65" s="90">
        <f>'[2]WP-H-1.3 and 1.4 (2018)'!$D42</f>
        <v>178.14143480636801</v>
      </c>
      <c r="F65" s="90">
        <f>'[2]WP-H-1.3 and 1.4 (2018)'!$G42</f>
        <v>2.2889239970129101E-2</v>
      </c>
      <c r="G65" s="90">
        <f>'[2]WP-H-1.3 and 1.4 (2018)'!$E42</f>
        <v>3417.8852698002602</v>
      </c>
      <c r="H65" s="90">
        <f>'[2]WP-H-1.3 and 1.4 (2018)'!$H42</f>
        <v>2073.1853057219701</v>
      </c>
      <c r="I65" s="90">
        <f>'[2]WP-H-1.3 and 1.4 (2018)'!$F42</f>
        <v>51.875432960077703</v>
      </c>
      <c r="J65" s="90">
        <f>'[2]WP-H-1.3 and 1.4 (2018)'!$I42</f>
        <v>508.04666311593002</v>
      </c>
      <c r="K65" s="90">
        <f>'[2]WP-H-1.3 and 1.4 (2018)'!$J42</f>
        <v>2683.0797079741601</v>
      </c>
      <c r="L65" s="90">
        <f>'[2]WP-H-1.3 and 1.4 (2018)'!$L42</f>
        <v>13.450936330394301</v>
      </c>
      <c r="M65" s="90">
        <f>'[2]WP-H-1.3 and 1.4 (2018)'!$K42</f>
        <v>53.922855447210203</v>
      </c>
    </row>
    <row r="66" spans="1:13" x14ac:dyDescent="0.2">
      <c r="A66" s="33">
        <f>A65+1</f>
        <v>2</v>
      </c>
      <c r="B66" s="61" t="s">
        <v>4</v>
      </c>
      <c r="C66" s="90">
        <f t="shared" ref="C66:C76" si="16">SUM(D66:M66)</f>
        <v>14156.887702780799</v>
      </c>
      <c r="D66" s="90">
        <f>'[2]WP-H-1.3 and 1.4 (2018)'!$C43</f>
        <v>5063.5100510748698</v>
      </c>
      <c r="E66" s="90">
        <f>'[2]WP-H-1.3 and 1.4 (2018)'!$D43</f>
        <v>156.600789872088</v>
      </c>
      <c r="F66" s="90">
        <f>'[2]WP-H-1.3 and 1.4 (2018)'!$G43</f>
        <v>2.37112941282017E-2</v>
      </c>
      <c r="G66" s="90">
        <f>'[2]WP-H-1.3 and 1.4 (2018)'!$E43</f>
        <v>3051.0705489155098</v>
      </c>
      <c r="H66" s="90">
        <f>'[2]WP-H-1.3 and 1.4 (2018)'!$H43</f>
        <v>2267.3201766030502</v>
      </c>
      <c r="I66" s="90">
        <f>'[2]WP-H-1.3 and 1.4 (2018)'!$F43</f>
        <v>44.953200411644502</v>
      </c>
      <c r="J66" s="90">
        <f>'[2]WP-H-1.3 and 1.4 (2018)'!$I43</f>
        <v>559.72812903391502</v>
      </c>
      <c r="K66" s="90">
        <f>'[2]WP-H-1.3 and 1.4 (2018)'!$J43</f>
        <v>2946.87447681599</v>
      </c>
      <c r="L66" s="90">
        <f>'[2]WP-H-1.3 and 1.4 (2018)'!$L43</f>
        <v>13.4261721205997</v>
      </c>
      <c r="M66" s="90">
        <f>'[2]WP-H-1.3 and 1.4 (2018)'!$K43</f>
        <v>53.380446639003203</v>
      </c>
    </row>
    <row r="67" spans="1:13" x14ac:dyDescent="0.2">
      <c r="A67" s="33">
        <f t="shared" ref="A67:A74" si="17">A66+1</f>
        <v>3</v>
      </c>
      <c r="B67" s="61" t="s">
        <v>5</v>
      </c>
      <c r="C67" s="90">
        <f t="shared" si="16"/>
        <v>13916.399130555863</v>
      </c>
      <c r="D67" s="90">
        <f>'[2]WP-H-1.3 and 1.4 (2018)'!$C44</f>
        <v>4899.0152442911303</v>
      </c>
      <c r="E67" s="90">
        <f>'[2]WP-H-1.3 and 1.4 (2018)'!$D44</f>
        <v>147.395939190767</v>
      </c>
      <c r="F67" s="90">
        <f>'[2]WP-H-1.3 and 1.4 (2018)'!$G44</f>
        <v>2.4554758844743799E-2</v>
      </c>
      <c r="G67" s="90">
        <f>'[2]WP-H-1.3 and 1.4 (2018)'!$E44</f>
        <v>2921.3631523724198</v>
      </c>
      <c r="H67" s="90">
        <f>'[2]WP-H-1.3 and 1.4 (2018)'!$H44</f>
        <v>2276.4495835518901</v>
      </c>
      <c r="I67" s="90">
        <f>'[2]WP-H-1.3 and 1.4 (2018)'!$F44</f>
        <v>39.393342182979801</v>
      </c>
      <c r="J67" s="90">
        <f>'[2]WP-H-1.3 and 1.4 (2018)'!$I44</f>
        <v>553.23653459298998</v>
      </c>
      <c r="K67" s="90">
        <f>'[2]WP-H-1.3 and 1.4 (2018)'!$J44</f>
        <v>3013.2846954757401</v>
      </c>
      <c r="L67" s="90">
        <f>'[2]WP-H-1.3 and 1.4 (2018)'!$L44</f>
        <v>13.3039918247794</v>
      </c>
      <c r="M67" s="90">
        <f>'[2]WP-H-1.3 and 1.4 (2018)'!$K44</f>
        <v>52.932092314321203</v>
      </c>
    </row>
    <row r="68" spans="1:13" x14ac:dyDescent="0.2">
      <c r="A68" s="33">
        <f t="shared" si="17"/>
        <v>4</v>
      </c>
      <c r="B68" s="61" t="s">
        <v>6</v>
      </c>
      <c r="C68" s="90">
        <f t="shared" si="16"/>
        <v>14237.463517808566</v>
      </c>
      <c r="D68" s="90">
        <f>'[2]WP-H-1.3 and 1.4 (2018)'!$C45</f>
        <v>5009.3516683459902</v>
      </c>
      <c r="E68" s="90">
        <f>'[2]WP-H-1.3 and 1.4 (2018)'!$D45</f>
        <v>148.096764086696</v>
      </c>
      <c r="F68" s="90">
        <f>'[2]WP-H-1.3 and 1.4 (2018)'!$G45</f>
        <v>2.3482391404567801E-2</v>
      </c>
      <c r="G68" s="90">
        <f>'[2]WP-H-1.3 and 1.4 (2018)'!$E45</f>
        <v>3076.8112817809201</v>
      </c>
      <c r="H68" s="90">
        <f>'[2]WP-H-1.3 and 1.4 (2018)'!$H45</f>
        <v>2309.38046027374</v>
      </c>
      <c r="I68" s="90">
        <f>'[2]WP-H-1.3 and 1.4 (2018)'!$F45</f>
        <v>42.456280739503597</v>
      </c>
      <c r="J68" s="90">
        <f>'[2]WP-H-1.3 and 1.4 (2018)'!$I45</f>
        <v>568.32237158670296</v>
      </c>
      <c r="K68" s="90">
        <f>'[2]WP-H-1.3 and 1.4 (2018)'!$J45</f>
        <v>3017.0318726466799</v>
      </c>
      <c r="L68" s="90">
        <f>'[2]WP-H-1.3 and 1.4 (2018)'!$L45</f>
        <v>13.267360873380399</v>
      </c>
      <c r="M68" s="90">
        <f>'[2]WP-H-1.3 and 1.4 (2018)'!$K45</f>
        <v>52.721975083551101</v>
      </c>
    </row>
    <row r="69" spans="1:13" x14ac:dyDescent="0.2">
      <c r="A69" s="33">
        <f t="shared" si="17"/>
        <v>5</v>
      </c>
      <c r="B69" s="61" t="s">
        <v>7</v>
      </c>
      <c r="C69" s="90">
        <f t="shared" si="16"/>
        <v>18321.144637886235</v>
      </c>
      <c r="D69" s="90">
        <f>'[2]WP-H-1.3 and 1.4 (2018)'!$C46</f>
        <v>8180.9136373667598</v>
      </c>
      <c r="E69" s="90">
        <f>'[2]WP-H-1.3 and 1.4 (2018)'!$D46</f>
        <v>164.121051329003</v>
      </c>
      <c r="F69" s="90">
        <f>'[2]WP-H-1.3 and 1.4 (2018)'!$G46</f>
        <v>2.4976021069589498E-2</v>
      </c>
      <c r="G69" s="90">
        <f>'[2]WP-H-1.3 and 1.4 (2018)'!$E46</f>
        <v>3729.3676023674002</v>
      </c>
      <c r="H69" s="90">
        <f>'[2]WP-H-1.3 and 1.4 (2018)'!$H46</f>
        <v>2568.7893889373499</v>
      </c>
      <c r="I69" s="90">
        <f>'[2]WP-H-1.3 and 1.4 (2018)'!$F46</f>
        <v>52.080477879902404</v>
      </c>
      <c r="J69" s="90">
        <f>'[2]WP-H-1.3 and 1.4 (2018)'!$I46</f>
        <v>608.39027929140798</v>
      </c>
      <c r="K69" s="90">
        <f>'[2]WP-H-1.3 and 1.4 (2018)'!$J46</f>
        <v>2951.7641826322101</v>
      </c>
      <c r="L69" s="90">
        <f>'[2]WP-H-1.3 and 1.4 (2018)'!$L46</f>
        <v>13.1995882230741</v>
      </c>
      <c r="M69" s="90">
        <f>'[2]WP-H-1.3 and 1.4 (2018)'!$K46</f>
        <v>52.493453838057803</v>
      </c>
    </row>
    <row r="70" spans="1:13" x14ac:dyDescent="0.2">
      <c r="A70" s="33">
        <f t="shared" si="17"/>
        <v>6</v>
      </c>
      <c r="B70" s="61" t="s">
        <v>8</v>
      </c>
      <c r="C70" s="90">
        <f t="shared" si="16"/>
        <v>18855.344931657266</v>
      </c>
      <c r="D70" s="90">
        <f>'[2]WP-H-1.3 and 1.4 (2018)'!$C47</f>
        <v>8742.8622815943909</v>
      </c>
      <c r="E70" s="90">
        <f>'[2]WP-H-1.3 and 1.4 (2018)'!$D47</f>
        <v>165.812318221266</v>
      </c>
      <c r="F70" s="90">
        <f>'[2]WP-H-1.3 and 1.4 (2018)'!$G47</f>
        <v>2.50311802994715E-2</v>
      </c>
      <c r="G70" s="90">
        <f>'[2]WP-H-1.3 and 1.4 (2018)'!$E47</f>
        <v>3779.1198049631998</v>
      </c>
      <c r="H70" s="90">
        <f>'[2]WP-H-1.3 and 1.4 (2018)'!$H47</f>
        <v>2527.49836352993</v>
      </c>
      <c r="I70" s="90">
        <f>'[2]WP-H-1.3 and 1.4 (2018)'!$F47</f>
        <v>52.9632370801204</v>
      </c>
      <c r="J70" s="90">
        <f>'[2]WP-H-1.3 and 1.4 (2018)'!$I47</f>
        <v>618.70070657792803</v>
      </c>
      <c r="K70" s="90">
        <f>'[2]WP-H-1.3 and 1.4 (2018)'!$J47</f>
        <v>2903.26225920876</v>
      </c>
      <c r="L70" s="90">
        <f>'[2]WP-H-1.3 and 1.4 (2018)'!$L47</f>
        <v>13.1508090841144</v>
      </c>
      <c r="M70" s="90">
        <f>'[2]WP-H-1.3 and 1.4 (2018)'!$K47</f>
        <v>51.950120217253101</v>
      </c>
    </row>
    <row r="71" spans="1:13" x14ac:dyDescent="0.2">
      <c r="A71" s="33">
        <f t="shared" si="17"/>
        <v>7</v>
      </c>
      <c r="B71" s="61" t="s">
        <v>9</v>
      </c>
      <c r="C71" s="90">
        <f t="shared" si="16"/>
        <v>19626.656099221262</v>
      </c>
      <c r="D71" s="90">
        <f>'[2]WP-H-1.3 and 1.4 (2018)'!$C48</f>
        <v>9272.4879352472999</v>
      </c>
      <c r="E71" s="90">
        <f>'[2]WP-H-1.3 and 1.4 (2018)'!$D48</f>
        <v>169.73569887020801</v>
      </c>
      <c r="F71" s="90">
        <f>'[2]WP-H-1.3 and 1.4 (2018)'!$G48</f>
        <v>2.2809059842581001E-2</v>
      </c>
      <c r="G71" s="90">
        <f>'[2]WP-H-1.3 and 1.4 (2018)'!$E48</f>
        <v>3843.3730692341501</v>
      </c>
      <c r="H71" s="90">
        <f>'[2]WP-H-1.3 and 1.4 (2018)'!$H48</f>
        <v>2548.7086463494602</v>
      </c>
      <c r="I71" s="90">
        <f>'[2]WP-H-1.3 and 1.4 (2018)'!$F48</f>
        <v>54.727408884328099</v>
      </c>
      <c r="J71" s="90">
        <f>'[2]WP-H-1.3 and 1.4 (2018)'!$I48</f>
        <v>603.74413240185299</v>
      </c>
      <c r="K71" s="90">
        <f>'[2]WP-H-1.3 and 1.4 (2018)'!$J48</f>
        <v>3069.01848036403</v>
      </c>
      <c r="L71" s="90">
        <f>'[2]WP-H-1.3 and 1.4 (2018)'!$L48</f>
        <v>13.199373527020001</v>
      </c>
      <c r="M71" s="90">
        <f>'[2]WP-H-1.3 and 1.4 (2018)'!$K48</f>
        <v>51.6385452830704</v>
      </c>
    </row>
    <row r="72" spans="1:13" x14ac:dyDescent="0.2">
      <c r="A72" s="33">
        <f t="shared" si="17"/>
        <v>8</v>
      </c>
      <c r="B72" s="61" t="s">
        <v>10</v>
      </c>
      <c r="C72" s="90">
        <f t="shared" si="16"/>
        <v>19679.128778477287</v>
      </c>
      <c r="D72" s="90">
        <f>'[2]WP-H-1.3 and 1.4 (2018)'!$C49</f>
        <v>9123.6960919413905</v>
      </c>
      <c r="E72" s="90">
        <f>'[2]WP-H-1.3 and 1.4 (2018)'!$D49</f>
        <v>172.74263821038599</v>
      </c>
      <c r="F72" s="90">
        <f>'[2]WP-H-1.3 and 1.4 (2018)'!$G49</f>
        <v>2.1772977900249599E-2</v>
      </c>
      <c r="G72" s="90">
        <f>'[2]WP-H-1.3 and 1.4 (2018)'!$E49</f>
        <v>3945.1335699331198</v>
      </c>
      <c r="H72" s="90">
        <f>'[2]WP-H-1.3 and 1.4 (2018)'!$H49</f>
        <v>2683.46733487653</v>
      </c>
      <c r="I72" s="90">
        <f>'[2]WP-H-1.3 and 1.4 (2018)'!$F49</f>
        <v>56.212047452164903</v>
      </c>
      <c r="J72" s="90">
        <f>'[2]WP-H-1.3 and 1.4 (2018)'!$I49</f>
        <v>610.04500682193895</v>
      </c>
      <c r="K72" s="90">
        <f>'[2]WP-H-1.3 and 1.4 (2018)'!$J49</f>
        <v>3019.28281562435</v>
      </c>
      <c r="L72" s="90">
        <f>'[2]WP-H-1.3 and 1.4 (2018)'!$L49</f>
        <v>13.1254221385829</v>
      </c>
      <c r="M72" s="90">
        <f>'[2]WP-H-1.3 and 1.4 (2018)'!$K49</f>
        <v>55.402078500926699</v>
      </c>
    </row>
    <row r="73" spans="1:13" x14ac:dyDescent="0.2">
      <c r="A73" s="33">
        <f t="shared" si="17"/>
        <v>9</v>
      </c>
      <c r="B73" s="61" t="s">
        <v>11</v>
      </c>
      <c r="C73" s="90">
        <f t="shared" si="16"/>
        <v>18449.362729674529</v>
      </c>
      <c r="D73" s="90">
        <f>'[2]WP-H-1.3 and 1.4 (2018)'!$C50</f>
        <v>8192.50288452309</v>
      </c>
      <c r="E73" s="90">
        <f>'[2]WP-H-1.3 and 1.4 (2018)'!$D50</f>
        <v>207.70132559744499</v>
      </c>
      <c r="F73" s="90">
        <f>'[2]WP-H-1.3 and 1.4 (2018)'!$G50</f>
        <v>2.26725731193269E-2</v>
      </c>
      <c r="G73" s="90">
        <f>'[2]WP-H-1.3 and 1.4 (2018)'!$E50</f>
        <v>3789.6181421953602</v>
      </c>
      <c r="H73" s="90">
        <f>'[2]WP-H-1.3 and 1.4 (2018)'!$H50</f>
        <v>2631.2006846201398</v>
      </c>
      <c r="I73" s="90">
        <f>'[2]WP-H-1.3 and 1.4 (2018)'!$F50</f>
        <v>54.144230825323</v>
      </c>
      <c r="J73" s="90">
        <f>'[2]WP-H-1.3 and 1.4 (2018)'!$I50</f>
        <v>594.52478558443602</v>
      </c>
      <c r="K73" s="90">
        <f>'[2]WP-H-1.3 and 1.4 (2018)'!$J50</f>
        <v>2918.9271922749799</v>
      </c>
      <c r="L73" s="90">
        <f>'[2]WP-H-1.3 and 1.4 (2018)'!$L50</f>
        <v>13.173242882119499</v>
      </c>
      <c r="M73" s="90">
        <f>'[2]WP-H-1.3 and 1.4 (2018)'!$K50</f>
        <v>47.547568598513699</v>
      </c>
    </row>
    <row r="74" spans="1:13" x14ac:dyDescent="0.2">
      <c r="A74" s="33">
        <f t="shared" si="17"/>
        <v>10</v>
      </c>
      <c r="B74" s="61" t="s">
        <v>12</v>
      </c>
      <c r="C74" s="90">
        <f t="shared" si="16"/>
        <v>17399.335587436686</v>
      </c>
      <c r="D74" s="90">
        <f>'[2]WP-H-1.3 and 1.4 (2018)'!$C51</f>
        <v>7430.8428387219101</v>
      </c>
      <c r="E74" s="90">
        <f>'[2]WP-H-1.3 and 1.4 (2018)'!$D51</f>
        <v>163.293486363281</v>
      </c>
      <c r="F74" s="90">
        <f>'[2]WP-H-1.3 and 1.4 (2018)'!$G51</f>
        <v>2.1279582127808699E-2</v>
      </c>
      <c r="G74" s="90">
        <f>'[2]WP-H-1.3 and 1.4 (2018)'!$E51</f>
        <v>3590.7488875096701</v>
      </c>
      <c r="H74" s="90">
        <f>'[2]WP-H-1.3 and 1.4 (2018)'!$H51</f>
        <v>2552.97758448578</v>
      </c>
      <c r="I74" s="90">
        <f>'[2]WP-H-1.3 and 1.4 (2018)'!$F51</f>
        <v>50.070518478066901</v>
      </c>
      <c r="J74" s="90">
        <f>'[2]WP-H-1.3 and 1.4 (2018)'!$I51</f>
        <v>583.93501172019796</v>
      </c>
      <c r="K74" s="90">
        <f>'[2]WP-H-1.3 and 1.4 (2018)'!$J51</f>
        <v>2958.5206196182799</v>
      </c>
      <c r="L74" s="90">
        <f>'[2]WP-H-1.3 and 1.4 (2018)'!$L51</f>
        <v>13.2140878497176</v>
      </c>
      <c r="M74" s="90">
        <f>'[2]WP-H-1.3 and 1.4 (2018)'!$K51</f>
        <v>55.711273107653597</v>
      </c>
    </row>
    <row r="75" spans="1:13" x14ac:dyDescent="0.2">
      <c r="A75" s="33">
        <f>A74+1</f>
        <v>11</v>
      </c>
      <c r="B75" s="61" t="s">
        <v>13</v>
      </c>
      <c r="C75" s="90">
        <f t="shared" si="16"/>
        <v>14802.505664867593</v>
      </c>
      <c r="D75" s="90">
        <f>'[2]WP-H-1.3 and 1.4 (2018)'!$C52</f>
        <v>5367.8435237316598</v>
      </c>
      <c r="E75" s="90">
        <f>'[2]WP-H-1.3 and 1.4 (2018)'!$D52</f>
        <v>167.14682416202299</v>
      </c>
      <c r="F75" s="90">
        <f>'[2]WP-H-1.3 and 1.4 (2018)'!$G52</f>
        <v>2.1236412725860101E-2</v>
      </c>
      <c r="G75" s="90">
        <f>'[2]WP-H-1.3 and 1.4 (2018)'!$E52</f>
        <v>3347.2251153797401</v>
      </c>
      <c r="H75" s="90">
        <f>'[2]WP-H-1.3 and 1.4 (2018)'!$H52</f>
        <v>2513.01175978625</v>
      </c>
      <c r="I75" s="90">
        <f>'[2]WP-H-1.3 and 1.4 (2018)'!$F52</f>
        <v>48.869695934644099</v>
      </c>
      <c r="J75" s="90">
        <f>'[2]WP-H-1.3 and 1.4 (2018)'!$I52</f>
        <v>568.75797713846703</v>
      </c>
      <c r="K75" s="90">
        <f>'[2]WP-H-1.3 and 1.4 (2018)'!$J52</f>
        <v>2734.6921867633901</v>
      </c>
      <c r="L75" s="90">
        <f>'[2]WP-H-1.3 and 1.4 (2018)'!$L52</f>
        <v>13.211487929156499</v>
      </c>
      <c r="M75" s="90">
        <f>'[2]WP-H-1.3 and 1.4 (2018)'!$K52</f>
        <v>41.725857629536797</v>
      </c>
    </row>
    <row r="76" spans="1:13" x14ac:dyDescent="0.2">
      <c r="A76" s="33">
        <f t="shared" ref="A76" si="18">A75+1</f>
        <v>12</v>
      </c>
      <c r="B76" s="61" t="s">
        <v>14</v>
      </c>
      <c r="C76" s="90">
        <f t="shared" si="16"/>
        <v>12893.180845116571</v>
      </c>
      <c r="D76" s="90">
        <f>'[2]WP-H-1.3 and 1.4 (2018)'!$C53</f>
        <v>4471.8952648803797</v>
      </c>
      <c r="E76" s="90">
        <f>'[2]WP-H-1.3 and 1.4 (2018)'!$D53</f>
        <v>152.811467520002</v>
      </c>
      <c r="F76" s="90">
        <f>'[2]WP-H-1.3 and 1.4 (2018)'!$G53</f>
        <v>2.2008549269988201E-2</v>
      </c>
      <c r="G76" s="90">
        <f>'[2]WP-H-1.3 and 1.4 (2018)'!$E53</f>
        <v>2651.5916905436602</v>
      </c>
      <c r="H76" s="90">
        <f>'[2]WP-H-1.3 and 1.4 (2018)'!$H53</f>
        <v>2089.3281204097998</v>
      </c>
      <c r="I76" s="90">
        <f>'[2]WP-H-1.3 and 1.4 (2018)'!$F53</f>
        <v>41.081596890528502</v>
      </c>
      <c r="J76" s="90">
        <f>'[2]WP-H-1.3 and 1.4 (2018)'!$I53</f>
        <v>490.93699914712897</v>
      </c>
      <c r="K76" s="90">
        <f>'[2]WP-H-1.3 and 1.4 (2018)'!$J53</f>
        <v>2931.6284477604599</v>
      </c>
      <c r="L76" s="90">
        <f>'[2]WP-H-1.3 and 1.4 (2018)'!$L53</f>
        <v>13.1140882873616</v>
      </c>
      <c r="M76" s="90">
        <f>'[2]WP-H-1.3 and 1.4 (2018)'!$K53</f>
        <v>50.7711611279788</v>
      </c>
    </row>
    <row r="77" spans="1:13" x14ac:dyDescent="0.2">
      <c r="A77" s="33"/>
      <c r="B77" s="62"/>
      <c r="C77" s="90"/>
      <c r="D77" s="90"/>
      <c r="E77" s="90"/>
      <c r="F77" s="90"/>
      <c r="G77" s="90"/>
      <c r="H77" s="90"/>
      <c r="I77" s="90"/>
      <c r="J77" s="90"/>
      <c r="K77" s="90"/>
      <c r="L77" s="90"/>
      <c r="M77" s="90"/>
    </row>
    <row r="81" spans="1:13" x14ac:dyDescent="0.2">
      <c r="A81" s="33"/>
      <c r="B81" s="206" t="s">
        <v>0</v>
      </c>
      <c r="C81" s="203"/>
      <c r="D81" s="203"/>
      <c r="E81" s="8"/>
      <c r="F81" s="8"/>
      <c r="G81" s="8"/>
      <c r="H81" s="8"/>
      <c r="I81" s="22"/>
      <c r="J81" s="22"/>
      <c r="K81" s="33"/>
      <c r="L81" s="33"/>
      <c r="M81" s="33" t="s">
        <v>110</v>
      </c>
    </row>
    <row r="82" spans="1:13" x14ac:dyDescent="0.2">
      <c r="A82" s="33"/>
      <c r="B82" s="207" t="s">
        <v>586</v>
      </c>
      <c r="C82" s="203"/>
      <c r="D82" s="203"/>
      <c r="E82" s="8"/>
      <c r="F82" s="8"/>
      <c r="G82" s="8"/>
      <c r="H82" s="8"/>
      <c r="I82" s="33"/>
      <c r="K82" s="33"/>
      <c r="L82" s="33"/>
      <c r="M82" s="12" t="s">
        <v>126</v>
      </c>
    </row>
    <row r="83" spans="1:13" x14ac:dyDescent="0.2">
      <c r="A83" s="33"/>
      <c r="B83" s="207" t="s">
        <v>592</v>
      </c>
      <c r="C83" s="204"/>
      <c r="D83" s="204"/>
      <c r="E83" s="8"/>
      <c r="F83" s="8"/>
      <c r="G83" s="8"/>
      <c r="H83" s="8"/>
      <c r="I83" s="33"/>
      <c r="K83" s="33"/>
      <c r="L83" s="33"/>
      <c r="M83" s="33"/>
    </row>
    <row r="84" spans="1:13" x14ac:dyDescent="0.2">
      <c r="A84" s="33"/>
      <c r="B84" s="207" t="str">
        <f>+$B$6</f>
        <v>TEST YEAR ENDED 12/31/2018</v>
      </c>
      <c r="C84" s="203"/>
      <c r="D84" s="203"/>
      <c r="E84" s="8"/>
      <c r="F84" s="8"/>
      <c r="G84" s="8"/>
      <c r="H84" s="8"/>
      <c r="I84" s="33"/>
      <c r="K84" s="33"/>
      <c r="L84" s="33"/>
      <c r="M84" s="33"/>
    </row>
    <row r="85" spans="1:13" x14ac:dyDescent="0.2">
      <c r="A85" s="33"/>
      <c r="B85" s="207" t="str">
        <f>+$B$7</f>
        <v xml:space="preserve">OPUC 1-20 </v>
      </c>
      <c r="C85" s="203"/>
      <c r="D85" s="203"/>
      <c r="E85" s="33"/>
      <c r="G85" s="8"/>
      <c r="H85" s="8"/>
      <c r="I85" s="33"/>
      <c r="K85" s="33"/>
      <c r="L85" s="33"/>
      <c r="M85" s="33"/>
    </row>
    <row r="86" spans="1:13" x14ac:dyDescent="0.2">
      <c r="A86" s="8"/>
      <c r="B86" s="201" t="str">
        <f>+B34</f>
        <v>S. MCMENAMIN</v>
      </c>
      <c r="C86" s="8"/>
      <c r="D86" s="8"/>
      <c r="E86" s="8"/>
      <c r="F86" s="8"/>
      <c r="G86" s="8"/>
      <c r="H86" s="8"/>
      <c r="I86" s="8"/>
      <c r="J86" s="8"/>
      <c r="K86" s="8"/>
      <c r="L86" s="8"/>
      <c r="M86" s="8"/>
    </row>
    <row r="87" spans="1:13" x14ac:dyDescent="0.2">
      <c r="A87" s="33"/>
      <c r="B87" s="11" t="s">
        <v>338</v>
      </c>
      <c r="C87" s="33"/>
      <c r="D87" s="33"/>
      <c r="E87" s="33"/>
      <c r="G87" s="33"/>
      <c r="I87" s="33"/>
      <c r="K87" s="33"/>
      <c r="L87" s="33"/>
      <c r="M87" s="33"/>
    </row>
    <row r="88" spans="1:13" x14ac:dyDescent="0.2">
      <c r="A88" s="33"/>
      <c r="B88" s="33"/>
      <c r="C88" s="33"/>
      <c r="D88" s="33"/>
      <c r="E88" s="33"/>
      <c r="G88" s="33"/>
      <c r="I88" s="33"/>
      <c r="K88" s="33"/>
      <c r="L88" s="33"/>
      <c r="M88" s="33"/>
    </row>
    <row r="89" spans="1:13" ht="45" x14ac:dyDescent="0.2">
      <c r="A89" s="14" t="s">
        <v>15</v>
      </c>
      <c r="B89" s="14" t="s">
        <v>16</v>
      </c>
      <c r="C89" s="14" t="s">
        <v>1</v>
      </c>
      <c r="D89" s="14" t="s">
        <v>40</v>
      </c>
      <c r="E89" s="14" t="s">
        <v>358</v>
      </c>
      <c r="F89" s="14" t="s">
        <v>359</v>
      </c>
      <c r="G89" s="14" t="s">
        <v>360</v>
      </c>
      <c r="H89" s="14" t="s">
        <v>361</v>
      </c>
      <c r="I89" s="14" t="s">
        <v>362</v>
      </c>
      <c r="J89" s="14" t="s">
        <v>363</v>
      </c>
      <c r="K89" s="14" t="s">
        <v>41</v>
      </c>
      <c r="L89" s="14" t="s">
        <v>42</v>
      </c>
      <c r="M89" s="14" t="s">
        <v>43</v>
      </c>
    </row>
    <row r="90" spans="1:13" x14ac:dyDescent="0.2">
      <c r="A90" s="33"/>
      <c r="B90" s="33"/>
      <c r="C90" s="33"/>
      <c r="D90" s="33"/>
      <c r="E90" s="33"/>
      <c r="G90" s="33"/>
      <c r="I90" s="33"/>
      <c r="K90" s="33"/>
      <c r="L90" s="33"/>
      <c r="M90" s="33"/>
    </row>
    <row r="91" spans="1:13" x14ac:dyDescent="0.2">
      <c r="A91" s="33">
        <v>1</v>
      </c>
      <c r="B91" s="61" t="s">
        <v>3</v>
      </c>
      <c r="C91" s="90">
        <f>SUM(D91:M91)</f>
        <v>15147.004799999999</v>
      </c>
      <c r="D91" s="90">
        <f>'[2]WP-H-1.3 and 1.4 (2018)'!$C15</f>
        <v>6598.9637000000002</v>
      </c>
      <c r="E91" s="90">
        <f>'[2]WP-H-1.3 and 1.4 (2018)'!$D15</f>
        <v>167.3022</v>
      </c>
      <c r="F91" s="90">
        <f>'[2]WP-H-1.3 and 1.4 (2018)'!$G15</f>
        <v>2.1499999999999998E-2</v>
      </c>
      <c r="G91" s="90">
        <f>'[2]WP-H-1.3 and 1.4 (2018)'!$E15</f>
        <v>3212.7316000000001</v>
      </c>
      <c r="H91" s="90">
        <f>'[2]WP-H-1.3 and 1.4 (2018)'!$H15</f>
        <v>1948.5345</v>
      </c>
      <c r="I91" s="90">
        <f>'[2]WP-H-1.3 and 1.4 (2018)'!$F15</f>
        <v>49.726900000000001</v>
      </c>
      <c r="J91" s="90">
        <f>'[2]WP-H-1.3 and 1.4 (2018)'!$I15</f>
        <v>489.07369999999997</v>
      </c>
      <c r="K91" s="90">
        <f>'[2]WP-H-1.3 and 1.4 (2018)'!$J15</f>
        <v>2617.2986999999998</v>
      </c>
      <c r="L91" s="90">
        <f>'[2]WP-H-1.3 and 1.4 (2018)'!$L15</f>
        <v>12.648</v>
      </c>
      <c r="M91" s="90">
        <f>'[2]WP-H-1.3 and 1.4 (2018)'!$K15</f>
        <v>50.704000000000001</v>
      </c>
    </row>
    <row r="92" spans="1:13" x14ac:dyDescent="0.2">
      <c r="A92" s="33">
        <f>A91+1</f>
        <v>2</v>
      </c>
      <c r="B92" s="61" t="s">
        <v>4</v>
      </c>
      <c r="C92" s="90">
        <f t="shared" ref="C92:C102" si="19">SUM(D92:M92)</f>
        <v>13429.827299999999</v>
      </c>
      <c r="D92" s="90">
        <f>'[2]WP-H-1.3 and 1.4 (2018)'!$C16</f>
        <v>4761.2190000000001</v>
      </c>
      <c r="E92" s="90">
        <f>'[2]WP-H-1.3 and 1.4 (2018)'!$D16</f>
        <v>147.27019999999999</v>
      </c>
      <c r="F92" s="90">
        <f>'[2]WP-H-1.3 and 1.4 (2018)'!$G16</f>
        <v>2.23E-2</v>
      </c>
      <c r="G92" s="90">
        <f>'[2]WP-H-1.3 and 1.4 (2018)'!$E16</f>
        <v>2868.7350000000001</v>
      </c>
      <c r="H92" s="90">
        <f>'[2]WP-H-1.3 and 1.4 (2018)'!$H16</f>
        <v>2131.6925999999999</v>
      </c>
      <c r="I92" s="90">
        <f>'[2]WP-H-1.3 and 1.4 (2018)'!$F16</f>
        <v>43.181699999999999</v>
      </c>
      <c r="J92" s="90">
        <f>'[2]WP-H-1.3 and 1.4 (2018)'!$I16</f>
        <v>539.53089999999997</v>
      </c>
      <c r="K92" s="90">
        <f>'[2]WP-H-1.3 and 1.4 (2018)'!$J16</f>
        <v>2875.5396000000001</v>
      </c>
      <c r="L92" s="90">
        <f>'[2]WP-H-1.3 and 1.4 (2018)'!$L16</f>
        <v>12.587999999999999</v>
      </c>
      <c r="M92" s="90">
        <f>'[2]WP-H-1.3 and 1.4 (2018)'!$K16</f>
        <v>50.048000000000002</v>
      </c>
    </row>
    <row r="93" spans="1:13" x14ac:dyDescent="0.2">
      <c r="A93" s="33">
        <f t="shared" ref="A93:A100" si="20">A92+1</f>
        <v>3</v>
      </c>
      <c r="B93" s="61" t="s">
        <v>5</v>
      </c>
      <c r="C93" s="90">
        <f t="shared" si="19"/>
        <v>13274.3202</v>
      </c>
      <c r="D93" s="90">
        <f>'[2]WP-H-1.3 and 1.4 (2018)'!$C17</f>
        <v>4630.2312000000002</v>
      </c>
      <c r="E93" s="90">
        <f>'[2]WP-H-1.3 and 1.4 (2018)'!$D17</f>
        <v>139.3091</v>
      </c>
      <c r="F93" s="90">
        <f>'[2]WP-H-1.3 and 1.4 (2018)'!$G17</f>
        <v>2.3199999999999998E-2</v>
      </c>
      <c r="G93" s="90">
        <f>'[2]WP-H-1.3 and 1.4 (2018)'!$E17</f>
        <v>2761.0974000000001</v>
      </c>
      <c r="H93" s="90">
        <f>'[2]WP-H-1.3 and 1.4 (2018)'!$H17</f>
        <v>2151.5637000000002</v>
      </c>
      <c r="I93" s="90">
        <f>'[2]WP-H-1.3 and 1.4 (2018)'!$F17</f>
        <v>38.099800000000002</v>
      </c>
      <c r="J93" s="90">
        <f>'[2]WP-H-1.3 and 1.4 (2018)'!$I17</f>
        <v>535.60889999999995</v>
      </c>
      <c r="K93" s="90">
        <f>'[2]WP-H-1.3 and 1.4 (2018)'!$J17</f>
        <v>2955.8548999999998</v>
      </c>
      <c r="L93" s="90">
        <f>'[2]WP-H-1.3 and 1.4 (2018)'!$L17</f>
        <v>12.56</v>
      </c>
      <c r="M93" s="90">
        <f>'[2]WP-H-1.3 and 1.4 (2018)'!$K17</f>
        <v>49.972000000000001</v>
      </c>
    </row>
    <row r="94" spans="1:13" x14ac:dyDescent="0.2">
      <c r="A94" s="33">
        <f t="shared" si="20"/>
        <v>4</v>
      </c>
      <c r="B94" s="61" t="s">
        <v>6</v>
      </c>
      <c r="C94" s="90">
        <f t="shared" si="19"/>
        <v>13578.0862</v>
      </c>
      <c r="D94" s="90">
        <f>'[2]WP-H-1.3 and 1.4 (2018)'!$C18</f>
        <v>4734.4984000000004</v>
      </c>
      <c r="E94" s="90">
        <f>'[2]WP-H-1.3 and 1.4 (2018)'!$D18</f>
        <v>139.95079999999999</v>
      </c>
      <c r="F94" s="90">
        <f>'[2]WP-H-1.3 and 1.4 (2018)'!$G18</f>
        <v>2.2200000000000001E-2</v>
      </c>
      <c r="G94" s="90">
        <f>'[2]WP-H-1.3 and 1.4 (2018)'!$E18</f>
        <v>2907.9548</v>
      </c>
      <c r="H94" s="90">
        <f>'[2]WP-H-1.3 and 1.4 (2018)'!$H18</f>
        <v>2182.6179999999999</v>
      </c>
      <c r="I94" s="90">
        <f>'[2]WP-H-1.3 and 1.4 (2018)'!$F18</f>
        <v>41.088700000000003</v>
      </c>
      <c r="J94" s="90">
        <f>'[2]WP-H-1.3 and 1.4 (2018)'!$I18</f>
        <v>550.07500000000005</v>
      </c>
      <c r="K94" s="90">
        <f>'[2]WP-H-1.3 and 1.4 (2018)'!$J18</f>
        <v>2959.5862999999999</v>
      </c>
      <c r="L94" s="90">
        <f>'[2]WP-H-1.3 and 1.4 (2018)'!$L18</f>
        <v>12.523999999999999</v>
      </c>
      <c r="M94" s="90">
        <f>'[2]WP-H-1.3 and 1.4 (2018)'!$K18</f>
        <v>49.768000000000001</v>
      </c>
    </row>
    <row r="95" spans="1:13" x14ac:dyDescent="0.2">
      <c r="A95" s="33">
        <f t="shared" si="20"/>
        <v>5</v>
      </c>
      <c r="B95" s="61" t="s">
        <v>7</v>
      </c>
      <c r="C95" s="90">
        <f t="shared" si="19"/>
        <v>17379.026800000003</v>
      </c>
      <c r="D95" s="90">
        <f>'[2]WP-H-1.3 and 1.4 (2018)'!$C19</f>
        <v>7699.7376000000004</v>
      </c>
      <c r="E95" s="90">
        <f>'[2]WP-H-1.3 and 1.4 (2018)'!$D19</f>
        <v>154.82390000000001</v>
      </c>
      <c r="F95" s="90">
        <f>'[2]WP-H-1.3 and 1.4 (2018)'!$G19</f>
        <v>2.3599999999999999E-2</v>
      </c>
      <c r="G95" s="90">
        <f>'[2]WP-H-1.3 and 1.4 (2018)'!$E19</f>
        <v>3511.7645000000002</v>
      </c>
      <c r="H95" s="90">
        <f>'[2]WP-H-1.3 and 1.4 (2018)'!$H19</f>
        <v>2420.4609</v>
      </c>
      <c r="I95" s="90">
        <f>'[2]WP-H-1.3 and 1.4 (2018)'!$F19</f>
        <v>50.030799999999999</v>
      </c>
      <c r="J95" s="90">
        <f>'[2]WP-H-1.3 and 1.4 (2018)'!$I19</f>
        <v>584.93700000000001</v>
      </c>
      <c r="K95" s="90">
        <f>'[2]WP-H-1.3 and 1.4 (2018)'!$J19</f>
        <v>2895.1965</v>
      </c>
      <c r="L95" s="90">
        <f>'[2]WP-H-1.3 and 1.4 (2018)'!$L19</f>
        <v>12.468</v>
      </c>
      <c r="M95" s="90">
        <f>'[2]WP-H-1.3 and 1.4 (2018)'!$K19</f>
        <v>49.584000000000003</v>
      </c>
    </row>
    <row r="96" spans="1:13" x14ac:dyDescent="0.2">
      <c r="A96" s="33">
        <f t="shared" si="20"/>
        <v>6</v>
      </c>
      <c r="B96" s="61" t="s">
        <v>8</v>
      </c>
      <c r="C96" s="90">
        <f t="shared" si="19"/>
        <v>17945.7016</v>
      </c>
      <c r="D96" s="90">
        <f>'[2]WP-H-1.3 and 1.4 (2018)'!$C20</f>
        <v>8259.1322999999993</v>
      </c>
      <c r="E96" s="90">
        <f>'[2]WP-H-1.3 and 1.4 (2018)'!$D20</f>
        <v>156.80439999999999</v>
      </c>
      <c r="F96" s="90">
        <f>'[2]WP-H-1.3 and 1.4 (2018)'!$G20</f>
        <v>2.3800000000000002E-2</v>
      </c>
      <c r="G96" s="90">
        <f>'[2]WP-H-1.3 and 1.4 (2018)'!$E20</f>
        <v>3566.1197000000002</v>
      </c>
      <c r="H96" s="90">
        <f>'[2]WP-H-1.3 and 1.4 (2018)'!$H20</f>
        <v>2395.1709999999998</v>
      </c>
      <c r="I96" s="90">
        <f>'[2]WP-H-1.3 and 1.4 (2018)'!$F20</f>
        <v>51.012700000000002</v>
      </c>
      <c r="J96" s="90">
        <f>'[2]WP-H-1.3 and 1.4 (2018)'!$I20</f>
        <v>596.2414</v>
      </c>
      <c r="K96" s="90">
        <f>'[2]WP-H-1.3 and 1.4 (2018)'!$J20</f>
        <v>2859.3962999999999</v>
      </c>
      <c r="L96" s="90">
        <f>'[2]WP-H-1.3 and 1.4 (2018)'!$L20</f>
        <v>12.484</v>
      </c>
      <c r="M96" s="90">
        <f>'[2]WP-H-1.3 and 1.4 (2018)'!$K20</f>
        <v>49.316000000000003</v>
      </c>
    </row>
    <row r="97" spans="1:13" x14ac:dyDescent="0.2">
      <c r="A97" s="33">
        <f t="shared" si="20"/>
        <v>7</v>
      </c>
      <c r="B97" s="61" t="s">
        <v>9</v>
      </c>
      <c r="C97" s="90">
        <f t="shared" si="19"/>
        <v>18655.855099999997</v>
      </c>
      <c r="D97" s="90">
        <f>'[2]WP-H-1.3 and 1.4 (2018)'!$C21</f>
        <v>8740.3565999999992</v>
      </c>
      <c r="E97" s="90">
        <f>'[2]WP-H-1.3 and 1.4 (2018)'!$D21</f>
        <v>160.19200000000001</v>
      </c>
      <c r="F97" s="90">
        <f>'[2]WP-H-1.3 and 1.4 (2018)'!$G21</f>
        <v>2.1700000000000001E-2</v>
      </c>
      <c r="G97" s="90">
        <f>'[2]WP-H-1.3 and 1.4 (2018)'!$E21</f>
        <v>3617.1138000000001</v>
      </c>
      <c r="H97" s="90">
        <f>'[2]WP-H-1.3 and 1.4 (2018)'!$H21</f>
        <v>2415.4834999999998</v>
      </c>
      <c r="I97" s="90">
        <f>'[2]WP-H-1.3 and 1.4 (2018)'!$F21</f>
        <v>52.554699999999997</v>
      </c>
      <c r="J97" s="90">
        <f>'[2]WP-H-1.3 and 1.4 (2018)'!$I21</f>
        <v>581.29399999999998</v>
      </c>
      <c r="K97" s="90">
        <f>'[2]WP-H-1.3 and 1.4 (2018)'!$J21</f>
        <v>3027.2988</v>
      </c>
      <c r="L97" s="90">
        <f>'[2]WP-H-1.3 and 1.4 (2018)'!$L21</f>
        <v>12.528</v>
      </c>
      <c r="M97" s="90">
        <f>'[2]WP-H-1.3 and 1.4 (2018)'!$K21</f>
        <v>49.012</v>
      </c>
    </row>
    <row r="98" spans="1:13" x14ac:dyDescent="0.2">
      <c r="A98" s="33">
        <f t="shared" si="20"/>
        <v>8</v>
      </c>
      <c r="B98" s="61" t="s">
        <v>10</v>
      </c>
      <c r="C98" s="90">
        <f t="shared" si="19"/>
        <v>18696.2637</v>
      </c>
      <c r="D98" s="90">
        <f>'[2]WP-H-1.3 and 1.4 (2018)'!$C22</f>
        <v>8600.1244999999999</v>
      </c>
      <c r="E98" s="90">
        <f>'[2]WP-H-1.3 and 1.4 (2018)'!$D22</f>
        <v>163.17089999999999</v>
      </c>
      <c r="F98" s="90">
        <f>'[2]WP-H-1.3 and 1.4 (2018)'!$G22</f>
        <v>2.07E-2</v>
      </c>
      <c r="G98" s="90">
        <f>'[2]WP-H-1.3 and 1.4 (2018)'!$E22</f>
        <v>3720.6401999999998</v>
      </c>
      <c r="H98" s="90">
        <f>'[2]WP-H-1.3 and 1.4 (2018)'!$H22</f>
        <v>2533.8928000000001</v>
      </c>
      <c r="I98" s="90">
        <f>'[2]WP-H-1.3 and 1.4 (2018)'!$F22</f>
        <v>54.076099999999997</v>
      </c>
      <c r="J98" s="90">
        <f>'[2]WP-H-1.3 and 1.4 (2018)'!$I22</f>
        <v>587.98299999999995</v>
      </c>
      <c r="K98" s="90">
        <f>'[2]WP-H-1.3 and 1.4 (2018)'!$J22</f>
        <v>2971.2395000000001</v>
      </c>
      <c r="L98" s="90">
        <f>'[2]WP-H-1.3 and 1.4 (2018)'!$L22</f>
        <v>12.472</v>
      </c>
      <c r="M98" s="90">
        <f>'[2]WP-H-1.3 and 1.4 (2018)'!$K22</f>
        <v>52.643999999999998</v>
      </c>
    </row>
    <row r="99" spans="1:13" x14ac:dyDescent="0.2">
      <c r="A99" s="33">
        <f t="shared" si="20"/>
        <v>9</v>
      </c>
      <c r="B99" s="61" t="s">
        <v>11</v>
      </c>
      <c r="C99" s="90">
        <f t="shared" si="19"/>
        <v>17560.096100000002</v>
      </c>
      <c r="D99" s="90">
        <f>'[2]WP-H-1.3 and 1.4 (2018)'!$C23</f>
        <v>7736.1009000000004</v>
      </c>
      <c r="E99" s="90">
        <f>'[2]WP-H-1.3 and 1.4 (2018)'!$D23</f>
        <v>196.91540000000001</v>
      </c>
      <c r="F99" s="90">
        <f>'[2]WP-H-1.3 and 1.4 (2018)'!$G23</f>
        <v>2.1499999999999998E-2</v>
      </c>
      <c r="G99" s="90">
        <f>'[2]WP-H-1.3 and 1.4 (2018)'!$E23</f>
        <v>3580.0136000000002</v>
      </c>
      <c r="H99" s="90">
        <f>'[2]WP-H-1.3 and 1.4 (2018)'!$H23</f>
        <v>2486.9326999999998</v>
      </c>
      <c r="I99" s="90">
        <f>'[2]WP-H-1.3 and 1.4 (2018)'!$F23</f>
        <v>52.189700000000002</v>
      </c>
      <c r="J99" s="90">
        <f>'[2]WP-H-1.3 and 1.4 (2018)'!$I23</f>
        <v>576.42349999999999</v>
      </c>
      <c r="K99" s="90">
        <f>'[2]WP-H-1.3 and 1.4 (2018)'!$J23</f>
        <v>2873.8627999999999</v>
      </c>
      <c r="L99" s="90">
        <f>'[2]WP-H-1.3 and 1.4 (2018)'!$L23</f>
        <v>12.504</v>
      </c>
      <c r="M99" s="90">
        <f>'[2]WP-H-1.3 and 1.4 (2018)'!$K23</f>
        <v>45.131999999999998</v>
      </c>
    </row>
    <row r="100" spans="1:13" x14ac:dyDescent="0.2">
      <c r="A100" s="33">
        <f t="shared" si="20"/>
        <v>10</v>
      </c>
      <c r="B100" s="61" t="s">
        <v>12</v>
      </c>
      <c r="C100" s="90">
        <f t="shared" si="19"/>
        <v>16542.647199999999</v>
      </c>
      <c r="D100" s="90">
        <f>'[2]WP-H-1.3 and 1.4 (2018)'!$C24</f>
        <v>7014.8339999999998</v>
      </c>
      <c r="E100" s="90">
        <f>'[2]WP-H-1.3 and 1.4 (2018)'!$D24</f>
        <v>154.1626</v>
      </c>
      <c r="F100" s="90">
        <f>'[2]WP-H-1.3 and 1.4 (2018)'!$G24</f>
        <v>0.02</v>
      </c>
      <c r="G100" s="90">
        <f>'[2]WP-H-1.3 and 1.4 (2018)'!$E24</f>
        <v>3389.2260000000001</v>
      </c>
      <c r="H100" s="90">
        <f>'[2]WP-H-1.3 and 1.4 (2018)'!$H24</f>
        <v>2410.0925000000002</v>
      </c>
      <c r="I100" s="90">
        <f>'[2]WP-H-1.3 and 1.4 (2018)'!$F24</f>
        <v>48.268599999999999</v>
      </c>
      <c r="J100" s="90">
        <f>'[2]WP-H-1.3 and 1.4 (2018)'!$I24</f>
        <v>562.92560000000003</v>
      </c>
      <c r="K100" s="90">
        <f>'[2]WP-H-1.3 and 1.4 (2018)'!$J24</f>
        <v>2898.1259</v>
      </c>
      <c r="L100" s="90">
        <f>'[2]WP-H-1.3 and 1.4 (2018)'!$L24</f>
        <v>12.46</v>
      </c>
      <c r="M100" s="90">
        <f>'[2]WP-H-1.3 and 1.4 (2018)'!$K24</f>
        <v>52.531999999999996</v>
      </c>
    </row>
    <row r="101" spans="1:13" x14ac:dyDescent="0.2">
      <c r="A101" s="33">
        <f>A100+1</f>
        <v>11</v>
      </c>
      <c r="B101" s="61" t="s">
        <v>13</v>
      </c>
      <c r="C101" s="90">
        <f t="shared" si="19"/>
        <v>14086.7709</v>
      </c>
      <c r="D101" s="90">
        <f>'[2]WP-H-1.3 and 1.4 (2018)'!$C25</f>
        <v>5068.5362999999998</v>
      </c>
      <c r="E101" s="90">
        <f>'[2]WP-H-1.3 and 1.4 (2018)'!$D25</f>
        <v>157.8314</v>
      </c>
      <c r="F101" s="90">
        <f>'[2]WP-H-1.3 and 1.4 (2018)'!$G25</f>
        <v>0.02</v>
      </c>
      <c r="G101" s="90">
        <f>'[2]WP-H-1.3 and 1.4 (2018)'!$E25</f>
        <v>3160.3058999999998</v>
      </c>
      <c r="H101" s="90">
        <f>'[2]WP-H-1.3 and 1.4 (2018)'!$H25</f>
        <v>2372.6460999999999</v>
      </c>
      <c r="I101" s="90">
        <f>'[2]WP-H-1.3 and 1.4 (2018)'!$F25</f>
        <v>47.217599999999997</v>
      </c>
      <c r="J101" s="90">
        <f>'[2]WP-H-1.3 and 1.4 (2018)'!$I25</f>
        <v>549.65170000000001</v>
      </c>
      <c r="K101" s="90">
        <f>'[2]WP-H-1.3 and 1.4 (2018)'!$J25</f>
        <v>2678.8658999999998</v>
      </c>
      <c r="L101" s="90">
        <f>'[2]WP-H-1.3 and 1.4 (2018)'!$L25</f>
        <v>12.432</v>
      </c>
      <c r="M101" s="90">
        <f>'[2]WP-H-1.3 and 1.4 (2018)'!$K25</f>
        <v>39.264000000000003</v>
      </c>
    </row>
    <row r="102" spans="1:13" x14ac:dyDescent="0.2">
      <c r="A102" s="33">
        <f t="shared" ref="A102" si="21">A101+1</f>
        <v>12</v>
      </c>
      <c r="B102" s="61" t="s">
        <v>14</v>
      </c>
      <c r="C102" s="90">
        <f t="shared" si="19"/>
        <v>12336.510900000001</v>
      </c>
      <c r="D102" s="90">
        <f>'[2]WP-H-1.3 and 1.4 (2018)'!$C26</f>
        <v>4236.7304000000004</v>
      </c>
      <c r="E102" s="90">
        <f>'[2]WP-H-1.3 and 1.4 (2018)'!$D26</f>
        <v>144.75389999999999</v>
      </c>
      <c r="F102" s="90">
        <f>'[2]WP-H-1.3 and 1.4 (2018)'!$G26</f>
        <v>2.0799999999999999E-2</v>
      </c>
      <c r="G102" s="90">
        <f>'[2]WP-H-1.3 and 1.4 (2018)'!$E26</f>
        <v>2511.3063999999999</v>
      </c>
      <c r="H102" s="90">
        <f>'[2]WP-H-1.3 and 1.4 (2018)'!$H26</f>
        <v>1980.019</v>
      </c>
      <c r="I102" s="90">
        <f>'[2]WP-H-1.3 and 1.4 (2018)'!$F26</f>
        <v>39.741300000000003</v>
      </c>
      <c r="J102" s="90">
        <f>'[2]WP-H-1.3 and 1.4 (2018)'!$I26</f>
        <v>477.18970000000002</v>
      </c>
      <c r="K102" s="90">
        <f>'[2]WP-H-1.3 and 1.4 (2018)'!$J26</f>
        <v>2886.2453999999998</v>
      </c>
      <c r="L102" s="90">
        <f>'[2]WP-H-1.3 and 1.4 (2018)'!$L26</f>
        <v>12.42</v>
      </c>
      <c r="M102" s="90">
        <f>'[2]WP-H-1.3 and 1.4 (2018)'!$K26</f>
        <v>48.084000000000003</v>
      </c>
    </row>
    <row r="103" spans="1:13" x14ac:dyDescent="0.2">
      <c r="A103" s="33"/>
      <c r="B103" s="62"/>
      <c r="C103" s="90"/>
      <c r="D103" s="90"/>
      <c r="E103" s="90"/>
      <c r="F103" s="90"/>
      <c r="G103" s="90"/>
      <c r="H103" s="90"/>
      <c r="I103" s="90"/>
      <c r="J103" s="90"/>
      <c r="K103" s="90"/>
      <c r="L103" s="90"/>
      <c r="M103" s="90"/>
    </row>
    <row r="106" spans="1:13" x14ac:dyDescent="0.2">
      <c r="M106" s="33" t="s">
        <v>110</v>
      </c>
    </row>
    <row r="107" spans="1:13" x14ac:dyDescent="0.2">
      <c r="A107" s="33"/>
      <c r="B107" s="206" t="s">
        <v>0</v>
      </c>
      <c r="C107" s="203"/>
      <c r="D107" s="203"/>
      <c r="E107" s="8"/>
      <c r="F107" s="8"/>
      <c r="G107" s="8"/>
      <c r="H107" s="8"/>
      <c r="I107" s="22"/>
      <c r="J107" s="22"/>
      <c r="K107" s="33"/>
      <c r="L107" s="33"/>
      <c r="M107" s="12" t="s">
        <v>125</v>
      </c>
    </row>
    <row r="108" spans="1:13" x14ac:dyDescent="0.2">
      <c r="A108" s="33"/>
      <c r="B108" s="207" t="s">
        <v>586</v>
      </c>
      <c r="C108" s="203"/>
      <c r="D108" s="203"/>
      <c r="E108" s="8"/>
      <c r="F108" s="8"/>
      <c r="G108" s="8"/>
      <c r="H108" s="8"/>
      <c r="I108" s="33"/>
      <c r="K108" s="33"/>
      <c r="L108" s="33"/>
      <c r="M108" s="33"/>
    </row>
    <row r="109" spans="1:13" x14ac:dyDescent="0.2">
      <c r="A109" s="33"/>
      <c r="B109" s="207" t="s">
        <v>592</v>
      </c>
      <c r="C109" s="204"/>
      <c r="D109" s="204"/>
      <c r="E109" s="8"/>
      <c r="F109" s="8"/>
      <c r="G109" s="8"/>
      <c r="H109" s="8"/>
      <c r="I109" s="33"/>
      <c r="K109" s="33"/>
      <c r="L109" s="33"/>
      <c r="M109" s="33"/>
    </row>
    <row r="110" spans="1:13" x14ac:dyDescent="0.2">
      <c r="A110" s="33"/>
      <c r="B110" s="207" t="str">
        <f>+$B$6</f>
        <v>TEST YEAR ENDED 12/31/2018</v>
      </c>
      <c r="C110" s="203"/>
      <c r="D110" s="203"/>
      <c r="E110" s="8"/>
      <c r="F110" s="8"/>
      <c r="G110" s="8"/>
      <c r="H110" s="8"/>
      <c r="I110" s="33"/>
      <c r="K110" s="33"/>
      <c r="L110" s="33"/>
      <c r="M110" s="33"/>
    </row>
    <row r="111" spans="1:13" x14ac:dyDescent="0.2">
      <c r="A111" s="33"/>
      <c r="B111" s="207" t="str">
        <f>+$B$7</f>
        <v xml:space="preserve">OPUC 1-20 </v>
      </c>
      <c r="C111" s="203"/>
      <c r="D111" s="203"/>
      <c r="E111" s="33"/>
      <c r="G111" s="8"/>
      <c r="H111" s="8"/>
      <c r="I111" s="33"/>
      <c r="K111" s="33"/>
      <c r="L111" s="33"/>
      <c r="M111" s="33"/>
    </row>
    <row r="112" spans="1:13" x14ac:dyDescent="0.2">
      <c r="A112" s="8"/>
      <c r="B112" s="211" t="str">
        <f>+B60</f>
        <v>S. MCMENAMIN</v>
      </c>
      <c r="C112" s="8"/>
      <c r="D112" s="8"/>
      <c r="E112" s="8"/>
      <c r="F112" s="8"/>
      <c r="G112" s="8"/>
      <c r="H112" s="8"/>
      <c r="I112" s="8"/>
      <c r="J112" s="8"/>
      <c r="K112" s="8"/>
      <c r="L112" s="8"/>
      <c r="M112" s="8"/>
    </row>
    <row r="113" spans="1:13" x14ac:dyDescent="0.2">
      <c r="A113" s="33"/>
      <c r="B113" s="11" t="s">
        <v>103</v>
      </c>
      <c r="C113" s="33"/>
      <c r="D113" s="33"/>
      <c r="E113" s="33"/>
      <c r="G113" s="33"/>
      <c r="I113" s="33"/>
      <c r="K113" s="33"/>
      <c r="L113" s="33"/>
      <c r="M113" s="33"/>
    </row>
    <row r="114" spans="1:13" x14ac:dyDescent="0.2">
      <c r="A114" s="33"/>
      <c r="B114" s="33"/>
      <c r="C114" s="33"/>
      <c r="D114" s="33"/>
      <c r="E114" s="33"/>
      <c r="G114" s="33"/>
      <c r="I114" s="33"/>
      <c r="K114" s="33"/>
      <c r="L114" s="33"/>
      <c r="M114" s="33"/>
    </row>
    <row r="115" spans="1:13" ht="45" x14ac:dyDescent="0.2">
      <c r="A115" s="14" t="s">
        <v>15</v>
      </c>
      <c r="B115" s="14" t="s">
        <v>16</v>
      </c>
      <c r="C115" s="14" t="s">
        <v>1</v>
      </c>
      <c r="D115" s="14" t="s">
        <v>40</v>
      </c>
      <c r="E115" s="14" t="s">
        <v>358</v>
      </c>
      <c r="F115" s="14" t="s">
        <v>359</v>
      </c>
      <c r="G115" s="14" t="s">
        <v>360</v>
      </c>
      <c r="H115" s="14" t="s">
        <v>361</v>
      </c>
      <c r="I115" s="14" t="s">
        <v>362</v>
      </c>
      <c r="J115" s="14" t="s">
        <v>363</v>
      </c>
      <c r="K115" s="14" t="s">
        <v>41</v>
      </c>
      <c r="L115" s="14" t="s">
        <v>42</v>
      </c>
      <c r="M115" s="14" t="s">
        <v>43</v>
      </c>
    </row>
    <row r="116" spans="1:13" x14ac:dyDescent="0.2">
      <c r="A116" s="33"/>
      <c r="B116" s="33"/>
      <c r="C116" s="33"/>
      <c r="D116" s="33"/>
      <c r="E116" s="33"/>
      <c r="G116" s="33"/>
      <c r="I116" s="33"/>
      <c r="K116" s="33"/>
      <c r="L116" s="33"/>
      <c r="M116" s="33"/>
    </row>
    <row r="117" spans="1:13" x14ac:dyDescent="0.2">
      <c r="A117" s="33">
        <v>1</v>
      </c>
      <c r="B117" s="61" t="s">
        <v>3</v>
      </c>
      <c r="C117" s="90">
        <f>SUM(D117:M117)</f>
        <v>14170.978667645422</v>
      </c>
      <c r="D117" s="90">
        <f>'[2]WP-H-1.3 and 1.4 (2018)'!$C96</f>
        <v>7016.5818297762698</v>
      </c>
      <c r="E117" s="90">
        <f>'[2]WP-H-1.3 and 1.4 (2018)'!$D96</f>
        <v>161.845621414557</v>
      </c>
      <c r="F117" s="90">
        <f>'[2]WP-H-1.3 and 1.4 (2018)'!$G96</f>
        <v>1.50137861594456E-2</v>
      </c>
      <c r="G117" s="90">
        <f>'[2]WP-H-1.3 and 1.4 (2018)'!$E96</f>
        <v>2616.5707693008399</v>
      </c>
      <c r="H117" s="90">
        <f>'[2]WP-H-1.3 and 1.4 (2018)'!$H96</f>
        <v>1610.2507369238101</v>
      </c>
      <c r="I117" s="90">
        <f>'[2]WP-H-1.3 and 1.4 (2018)'!$F96</f>
        <v>49.203543799267301</v>
      </c>
      <c r="J117" s="90">
        <f>'[2]WP-H-1.3 and 1.4 (2018)'!$I96</f>
        <v>398.47650967422697</v>
      </c>
      <c r="K117" s="90">
        <f>'[2]WP-H-1.3 and 1.4 (2018)'!$J96</f>
        <v>2250.5578140278099</v>
      </c>
      <c r="L117" s="90">
        <f>'[2]WP-H-1.3 and 1.4 (2018)'!$L96</f>
        <v>13.471507331489001</v>
      </c>
      <c r="M117" s="90">
        <f>'[2]WP-H-1.3 and 1.4 (2018)'!$K96</f>
        <v>54.005321610991203</v>
      </c>
    </row>
    <row r="118" spans="1:13" x14ac:dyDescent="0.2">
      <c r="A118" s="33">
        <f>A117+1</f>
        <v>2</v>
      </c>
      <c r="B118" s="61" t="s">
        <v>4</v>
      </c>
      <c r="C118" s="90">
        <f t="shared" ref="C118:C128" si="22">SUM(D118:M118)</f>
        <v>12161.030154443544</v>
      </c>
      <c r="D118" s="90">
        <f>'[2]WP-H-1.3 and 1.4 (2018)'!$C97</f>
        <v>3963.57214333605</v>
      </c>
      <c r="E118" s="90">
        <f>'[2]WP-H-1.3 and 1.4 (2018)'!$D97</f>
        <v>115.05602620214999</v>
      </c>
      <c r="F118" s="90">
        <f>'[2]WP-H-1.3 and 1.4 (2018)'!$G97</f>
        <v>1.0891188152811201E-2</v>
      </c>
      <c r="G118" s="90">
        <f>'[2]WP-H-1.3 and 1.4 (2018)'!$E97</f>
        <v>3047.7757860859901</v>
      </c>
      <c r="H118" s="90">
        <f>'[2]WP-H-1.3 and 1.4 (2018)'!$H97</f>
        <v>2065.9521013989001</v>
      </c>
      <c r="I118" s="90">
        <f>'[2]WP-H-1.3 and 1.4 (2018)'!$F97</f>
        <v>44.409972039364497</v>
      </c>
      <c r="J118" s="90">
        <f>'[2]WP-H-1.3 and 1.4 (2018)'!$I97</f>
        <v>527.85744765542597</v>
      </c>
      <c r="K118" s="90">
        <f>'[2]WP-H-1.3 and 1.4 (2018)'!$J97</f>
        <v>2396.39578653751</v>
      </c>
      <c r="L118" s="90">
        <f>'[2]WP-H-1.3 and 1.4 (2018)'!$L97</f>
        <v>0</v>
      </c>
      <c r="M118" s="90">
        <f>'[2]WP-H-1.3 and 1.4 (2018)'!$K97</f>
        <v>0</v>
      </c>
    </row>
    <row r="119" spans="1:13" x14ac:dyDescent="0.2">
      <c r="A119" s="33">
        <f t="shared" ref="A119:A126" si="23">A118+1</f>
        <v>3</v>
      </c>
      <c r="B119" s="61" t="s">
        <v>5</v>
      </c>
      <c r="C119" s="90">
        <f t="shared" si="22"/>
        <v>12130.172573259582</v>
      </c>
      <c r="D119" s="90">
        <f>'[2]WP-H-1.3 and 1.4 (2018)'!$C98</f>
        <v>4007.76300472412</v>
      </c>
      <c r="E119" s="90">
        <f>'[2]WP-H-1.3 and 1.4 (2018)'!$D98</f>
        <v>106.109554613138</v>
      </c>
      <c r="F119" s="90">
        <f>'[2]WP-H-1.3 and 1.4 (2018)'!$G98</f>
        <v>1.6776334810115E-2</v>
      </c>
      <c r="G119" s="90">
        <f>'[2]WP-H-1.3 and 1.4 (2018)'!$E98</f>
        <v>2670.1133721216702</v>
      </c>
      <c r="H119" s="90">
        <f>'[2]WP-H-1.3 and 1.4 (2018)'!$H98</f>
        <v>2013.9578572302</v>
      </c>
      <c r="I119" s="90">
        <f>'[2]WP-H-1.3 and 1.4 (2018)'!$F98</f>
        <v>38.985217086500803</v>
      </c>
      <c r="J119" s="90">
        <f>'[2]WP-H-1.3 and 1.4 (2018)'!$I98</f>
        <v>512.46698723066299</v>
      </c>
      <c r="K119" s="90">
        <f>'[2]WP-H-1.3 and 1.4 (2018)'!$J98</f>
        <v>2780.75980391848</v>
      </c>
      <c r="L119" s="90">
        <f>'[2]WP-H-1.3 and 1.4 (2018)'!$L98</f>
        <v>0</v>
      </c>
      <c r="M119" s="90">
        <f>'[2]WP-H-1.3 and 1.4 (2018)'!$K98</f>
        <v>0</v>
      </c>
    </row>
    <row r="120" spans="1:13" x14ac:dyDescent="0.2">
      <c r="A120" s="33">
        <f t="shared" si="23"/>
        <v>4</v>
      </c>
      <c r="B120" s="61" t="s">
        <v>6</v>
      </c>
      <c r="C120" s="90">
        <f t="shared" si="22"/>
        <v>13510.392564341229</v>
      </c>
      <c r="D120" s="90">
        <f>'[2]WP-H-1.3 and 1.4 (2018)'!$C99</f>
        <v>4893.1232139404801</v>
      </c>
      <c r="E120" s="90">
        <f>'[2]WP-H-1.3 and 1.4 (2018)'!$D99</f>
        <v>117.586680143604</v>
      </c>
      <c r="F120" s="90">
        <f>'[2]WP-H-1.3 and 1.4 (2018)'!$G99</f>
        <v>1.3170785695329E-2</v>
      </c>
      <c r="G120" s="90">
        <f>'[2]WP-H-1.3 and 1.4 (2018)'!$E99</f>
        <v>2983.56262481872</v>
      </c>
      <c r="H120" s="90">
        <f>'[2]WP-H-1.3 and 1.4 (2018)'!$H99</f>
        <v>2177.8260237510099</v>
      </c>
      <c r="I120" s="90">
        <f>'[2]WP-H-1.3 and 1.4 (2018)'!$F99</f>
        <v>41.845567101817899</v>
      </c>
      <c r="J120" s="90">
        <f>'[2]WP-H-1.3 and 1.4 (2018)'!$I99</f>
        <v>552.31071595561195</v>
      </c>
      <c r="K120" s="90">
        <f>'[2]WP-H-1.3 and 1.4 (2018)'!$J99</f>
        <v>2744.1245678442901</v>
      </c>
      <c r="L120" s="90">
        <f>'[2]WP-H-1.3 and 1.4 (2018)'!$L99</f>
        <v>0</v>
      </c>
      <c r="M120" s="90">
        <f>'[2]WP-H-1.3 and 1.4 (2018)'!$K99</f>
        <v>0</v>
      </c>
    </row>
    <row r="121" spans="1:13" x14ac:dyDescent="0.2">
      <c r="A121" s="33">
        <f t="shared" si="23"/>
        <v>5</v>
      </c>
      <c r="B121" s="61" t="s">
        <v>7</v>
      </c>
      <c r="C121" s="90">
        <f t="shared" si="22"/>
        <v>17445.384427910773</v>
      </c>
      <c r="D121" s="90">
        <f>'[2]WP-H-1.3 and 1.4 (2018)'!$C100</f>
        <v>8005.4807842698001</v>
      </c>
      <c r="E121" s="90">
        <f>'[2]WP-H-1.3 and 1.4 (2018)'!$D100</f>
        <v>139.60882396674199</v>
      </c>
      <c r="F121" s="90">
        <f>'[2]WP-H-1.3 and 1.4 (2018)'!$G100</f>
        <v>1.1714940327292599E-2</v>
      </c>
      <c r="G121" s="90">
        <f>'[2]WP-H-1.3 and 1.4 (2018)'!$E100</f>
        <v>3532.4855640737601</v>
      </c>
      <c r="H121" s="90">
        <f>'[2]WP-H-1.3 and 1.4 (2018)'!$H100</f>
        <v>2417.5199653108398</v>
      </c>
      <c r="I121" s="90">
        <f>'[2]WP-H-1.3 and 1.4 (2018)'!$F100</f>
        <v>50.714961363075901</v>
      </c>
      <c r="J121" s="90">
        <f>'[2]WP-H-1.3 and 1.4 (2018)'!$I100</f>
        <v>576.41952848048595</v>
      </c>
      <c r="K121" s="90">
        <f>'[2]WP-H-1.3 and 1.4 (2018)'!$J100</f>
        <v>2723.1430855057401</v>
      </c>
      <c r="L121" s="90">
        <f>'[2]WP-H-1.3 and 1.4 (2018)'!$L100</f>
        <v>0</v>
      </c>
      <c r="M121" s="90">
        <f>'[2]WP-H-1.3 and 1.4 (2018)'!$K100</f>
        <v>0</v>
      </c>
    </row>
    <row r="122" spans="1:13" x14ac:dyDescent="0.2">
      <c r="A122" s="33">
        <f t="shared" si="23"/>
        <v>6</v>
      </c>
      <c r="B122" s="61" t="s">
        <v>8</v>
      </c>
      <c r="C122" s="90">
        <f t="shared" si="22"/>
        <v>17727.153812733581</v>
      </c>
      <c r="D122" s="90">
        <f>'[2]WP-H-1.3 and 1.4 (2018)'!$C101</f>
        <v>8153.3324982129798</v>
      </c>
      <c r="E122" s="90">
        <f>'[2]WP-H-1.3 and 1.4 (2018)'!$D101</f>
        <v>147.00862970424299</v>
      </c>
      <c r="F122" s="90">
        <f>'[2]WP-H-1.3 and 1.4 (2018)'!$G101</f>
        <v>1.21461787051582E-2</v>
      </c>
      <c r="G122" s="90">
        <f>'[2]WP-H-1.3 and 1.4 (2018)'!$E101</f>
        <v>3732.2588785797502</v>
      </c>
      <c r="H122" s="90">
        <f>'[2]WP-H-1.3 and 1.4 (2018)'!$H101</f>
        <v>2437.4076976982501</v>
      </c>
      <c r="I122" s="90">
        <f>'[2]WP-H-1.3 and 1.4 (2018)'!$F101</f>
        <v>52.181998905401997</v>
      </c>
      <c r="J122" s="90">
        <f>'[2]WP-H-1.3 and 1.4 (2018)'!$I101</f>
        <v>587.46022733306097</v>
      </c>
      <c r="K122" s="90">
        <f>'[2]WP-H-1.3 and 1.4 (2018)'!$J101</f>
        <v>2617.4917361211901</v>
      </c>
      <c r="L122" s="90">
        <f>'[2]WP-H-1.3 and 1.4 (2018)'!$L101</f>
        <v>0</v>
      </c>
      <c r="M122" s="90">
        <f>'[2]WP-H-1.3 and 1.4 (2018)'!$K101</f>
        <v>0</v>
      </c>
    </row>
    <row r="123" spans="1:13" x14ac:dyDescent="0.2">
      <c r="A123" s="33">
        <f t="shared" si="23"/>
        <v>7</v>
      </c>
      <c r="B123" s="61" t="s">
        <v>9</v>
      </c>
      <c r="C123" s="90">
        <f t="shared" si="22"/>
        <v>18042.787815600313</v>
      </c>
      <c r="D123" s="90">
        <f>'[2]WP-H-1.3 and 1.4 (2018)'!$C102</f>
        <v>8537.6712201847495</v>
      </c>
      <c r="E123" s="90">
        <f>'[2]WP-H-1.3 and 1.4 (2018)'!$D102</f>
        <v>148.265520019159</v>
      </c>
      <c r="F123" s="90">
        <f>'[2]WP-H-1.3 and 1.4 (2018)'!$G102</f>
        <v>7.2703766418936401E-3</v>
      </c>
      <c r="G123" s="90">
        <f>'[2]WP-H-1.3 and 1.4 (2018)'!$E102</f>
        <v>3723.8452565498901</v>
      </c>
      <c r="H123" s="90">
        <f>'[2]WP-H-1.3 and 1.4 (2018)'!$H102</f>
        <v>2344.9599289829398</v>
      </c>
      <c r="I123" s="90">
        <f>'[2]WP-H-1.3 and 1.4 (2018)'!$F102</f>
        <v>52.5112421393221</v>
      </c>
      <c r="J123" s="90">
        <f>'[2]WP-H-1.3 and 1.4 (2018)'!$I102</f>
        <v>558.20140964848201</v>
      </c>
      <c r="K123" s="90">
        <f>'[2]WP-H-1.3 and 1.4 (2018)'!$J102</f>
        <v>2677.3259676991302</v>
      </c>
      <c r="L123" s="90">
        <f>'[2]WP-H-1.3 and 1.4 (2018)'!$L102</f>
        <v>0</v>
      </c>
      <c r="M123" s="90">
        <f>'[2]WP-H-1.3 and 1.4 (2018)'!$K102</f>
        <v>0</v>
      </c>
    </row>
    <row r="124" spans="1:13" x14ac:dyDescent="0.2">
      <c r="A124" s="33">
        <f t="shared" si="23"/>
        <v>8</v>
      </c>
      <c r="B124" s="61" t="s">
        <v>10</v>
      </c>
      <c r="C124" s="90">
        <f t="shared" si="22"/>
        <v>18702.552048402107</v>
      </c>
      <c r="D124" s="90">
        <f>'[2]WP-H-1.3 and 1.4 (2018)'!$C103</f>
        <v>8883.7695469350892</v>
      </c>
      <c r="E124" s="90">
        <f>'[2]WP-H-1.3 and 1.4 (2018)'!$D103</f>
        <v>149.432329262709</v>
      </c>
      <c r="F124" s="90">
        <f>'[2]WP-H-1.3 and 1.4 (2018)'!$G103</f>
        <v>8.3863697847357394E-3</v>
      </c>
      <c r="G124" s="90">
        <f>'[2]WP-H-1.3 and 1.4 (2018)'!$E103</f>
        <v>3805.6343801594498</v>
      </c>
      <c r="H124" s="90">
        <f>'[2]WP-H-1.3 and 1.4 (2018)'!$H103</f>
        <v>2516.5820741856701</v>
      </c>
      <c r="I124" s="90">
        <f>'[2]WP-H-1.3 and 1.4 (2018)'!$F103</f>
        <v>55.6694585911874</v>
      </c>
      <c r="J124" s="90">
        <f>'[2]WP-H-1.3 and 1.4 (2018)'!$I103</f>
        <v>552.95647487209601</v>
      </c>
      <c r="K124" s="90">
        <f>'[2]WP-H-1.3 and 1.4 (2018)'!$J103</f>
        <v>2738.4993980261202</v>
      </c>
      <c r="L124" s="90">
        <f>'[2]WP-H-1.3 and 1.4 (2018)'!$L103</f>
        <v>0</v>
      </c>
      <c r="M124" s="90">
        <f>'[2]WP-H-1.3 and 1.4 (2018)'!$K103</f>
        <v>0</v>
      </c>
    </row>
    <row r="125" spans="1:13" x14ac:dyDescent="0.2">
      <c r="A125" s="33">
        <f t="shared" si="23"/>
        <v>9</v>
      </c>
      <c r="B125" s="61" t="s">
        <v>11</v>
      </c>
      <c r="C125" s="90">
        <f t="shared" si="22"/>
        <v>17166.62804921854</v>
      </c>
      <c r="D125" s="90">
        <f>'[2]WP-H-1.3 and 1.4 (2018)'!$C104</f>
        <v>8070.6648375203004</v>
      </c>
      <c r="E125" s="90">
        <f>'[2]WP-H-1.3 and 1.4 (2018)'!$D104</f>
        <v>188.61847238370399</v>
      </c>
      <c r="F125" s="90">
        <f>'[2]WP-H-1.3 and 1.4 (2018)'!$G104</f>
        <v>1.18789448043104E-2</v>
      </c>
      <c r="G125" s="90">
        <f>'[2]WP-H-1.3 and 1.4 (2018)'!$E104</f>
        <v>3610.96901130486</v>
      </c>
      <c r="H125" s="90">
        <f>'[2]WP-H-1.3 and 1.4 (2018)'!$H104</f>
        <v>2396.84727977179</v>
      </c>
      <c r="I125" s="90">
        <f>'[2]WP-H-1.3 and 1.4 (2018)'!$F104</f>
        <v>52.085117244368099</v>
      </c>
      <c r="J125" s="90">
        <f>'[2]WP-H-1.3 and 1.4 (2018)'!$I104</f>
        <v>550.91944620262598</v>
      </c>
      <c r="K125" s="90">
        <f>'[2]WP-H-1.3 and 1.4 (2018)'!$J104</f>
        <v>2296.5120058460898</v>
      </c>
      <c r="L125" s="90">
        <f>'[2]WP-H-1.3 and 1.4 (2018)'!$L104</f>
        <v>0</v>
      </c>
      <c r="M125" s="90">
        <f>'[2]WP-H-1.3 and 1.4 (2018)'!$K104</f>
        <v>0</v>
      </c>
    </row>
    <row r="126" spans="1:13" x14ac:dyDescent="0.2">
      <c r="A126" s="33">
        <f t="shared" si="23"/>
        <v>10</v>
      </c>
      <c r="B126" s="61" t="s">
        <v>12</v>
      </c>
      <c r="C126" s="90">
        <f t="shared" si="22"/>
        <v>15856.759733956844</v>
      </c>
      <c r="D126" s="90">
        <f>'[2]WP-H-1.3 and 1.4 (2018)'!$C105</f>
        <v>6499.5315064515798</v>
      </c>
      <c r="E126" s="90">
        <f>'[2]WP-H-1.3 and 1.4 (2018)'!$D105</f>
        <v>137.67371803997599</v>
      </c>
      <c r="F126" s="90">
        <f>'[2]WP-H-1.3 and 1.4 (2018)'!$G105</f>
        <v>1.1918422759428201E-2</v>
      </c>
      <c r="G126" s="90">
        <f>'[2]WP-H-1.3 and 1.4 (2018)'!$E105</f>
        <v>3424.61879482519</v>
      </c>
      <c r="H126" s="90">
        <f>'[2]WP-H-1.3 and 1.4 (2018)'!$H105</f>
        <v>2430.9893355270001</v>
      </c>
      <c r="I126" s="90">
        <f>'[2]WP-H-1.3 and 1.4 (2018)'!$F105</f>
        <v>48.3704045463315</v>
      </c>
      <c r="J126" s="90">
        <f>'[2]WP-H-1.3 and 1.4 (2018)'!$I105</f>
        <v>569.43994148639695</v>
      </c>
      <c r="K126" s="90">
        <f>'[2]WP-H-1.3 and 1.4 (2018)'!$J105</f>
        <v>2746.1241146576099</v>
      </c>
      <c r="L126" s="90">
        <f>'[2]WP-H-1.3 and 1.4 (2018)'!$L105</f>
        <v>0</v>
      </c>
      <c r="M126" s="90">
        <f>'[2]WP-H-1.3 and 1.4 (2018)'!$K105</f>
        <v>0</v>
      </c>
    </row>
    <row r="127" spans="1:13" x14ac:dyDescent="0.2">
      <c r="A127" s="33">
        <f>A126+1</f>
        <v>11</v>
      </c>
      <c r="B127" s="61" t="s">
        <v>13</v>
      </c>
      <c r="C127" s="90">
        <f t="shared" si="22"/>
        <v>14316.560668964141</v>
      </c>
      <c r="D127" s="90">
        <f>'[2]WP-H-1.3 and 1.4 (2018)'!$C106</f>
        <v>5061.1470125115402</v>
      </c>
      <c r="E127" s="90">
        <f>'[2]WP-H-1.3 and 1.4 (2018)'!$D106</f>
        <v>128.02817784445801</v>
      </c>
      <c r="F127" s="90">
        <f>'[2]WP-H-1.3 and 1.4 (2018)'!$G106</f>
        <v>9.3881559301778501E-3</v>
      </c>
      <c r="G127" s="90">
        <f>'[2]WP-H-1.3 and 1.4 (2018)'!$E106</f>
        <v>3327.84133251305</v>
      </c>
      <c r="H127" s="90">
        <f>'[2]WP-H-1.3 and 1.4 (2018)'!$H106</f>
        <v>2491.9787607926301</v>
      </c>
      <c r="I127" s="90">
        <f>'[2]WP-H-1.3 and 1.4 (2018)'!$F106</f>
        <v>45.502019526556701</v>
      </c>
      <c r="J127" s="90">
        <f>'[2]WP-H-1.3 and 1.4 (2018)'!$I106</f>
        <v>553.62207290726496</v>
      </c>
      <c r="K127" s="90">
        <f>'[2]WP-H-1.3 and 1.4 (2018)'!$J106</f>
        <v>2708.4319047127101</v>
      </c>
      <c r="L127" s="90">
        <f>'[2]WP-H-1.3 and 1.4 (2018)'!$L106</f>
        <v>0</v>
      </c>
      <c r="M127" s="90">
        <f>'[2]WP-H-1.3 and 1.4 (2018)'!$K106</f>
        <v>0</v>
      </c>
    </row>
    <row r="128" spans="1:13" x14ac:dyDescent="0.2">
      <c r="A128" s="33">
        <f t="shared" ref="A128" si="24">A127+1</f>
        <v>12</v>
      </c>
      <c r="B128" s="61" t="s">
        <v>14</v>
      </c>
      <c r="C128" s="90">
        <f t="shared" si="22"/>
        <v>11906.737177678222</v>
      </c>
      <c r="D128" s="90">
        <f>'[2]WP-H-1.3 and 1.4 (2018)'!$C107</f>
        <v>4153.8961482924597</v>
      </c>
      <c r="E128" s="90">
        <f>'[2]WP-H-1.3 and 1.4 (2018)'!$D107</f>
        <v>120.383416825064</v>
      </c>
      <c r="F128" s="90">
        <f>'[2]WP-H-1.3 and 1.4 (2018)'!$G107</f>
        <v>1.43536401854093E-2</v>
      </c>
      <c r="G128" s="90">
        <f>'[2]WP-H-1.3 and 1.4 (2018)'!$E107</f>
        <v>2519.3285635043699</v>
      </c>
      <c r="H128" s="90">
        <f>'[2]WP-H-1.3 and 1.4 (2018)'!$H107</f>
        <v>1920.5848477485599</v>
      </c>
      <c r="I128" s="90">
        <f>'[2]WP-H-1.3 and 1.4 (2018)'!$F107</f>
        <v>40.865975566205996</v>
      </c>
      <c r="J128" s="90">
        <f>'[2]WP-H-1.3 and 1.4 (2018)'!$I107</f>
        <v>463.82781813795702</v>
      </c>
      <c r="K128" s="90">
        <f>'[2]WP-H-1.3 and 1.4 (2018)'!$J107</f>
        <v>2687.83605396342</v>
      </c>
      <c r="L128" s="90">
        <f>'[2]WP-H-1.3 and 1.4 (2018)'!$L107</f>
        <v>0</v>
      </c>
      <c r="M128" s="90">
        <f>'[2]WP-H-1.3 and 1.4 (2018)'!$K107</f>
        <v>0</v>
      </c>
    </row>
    <row r="129" spans="1:13" ht="12" customHeight="1" x14ac:dyDescent="0.2">
      <c r="A129" s="33"/>
      <c r="B129" s="62"/>
      <c r="C129" s="90"/>
      <c r="D129" s="90"/>
      <c r="E129" s="90"/>
      <c r="F129" s="90"/>
      <c r="G129" s="90"/>
      <c r="H129" s="90"/>
      <c r="I129" s="90"/>
      <c r="J129" s="90"/>
      <c r="K129" s="90"/>
      <c r="L129" s="90"/>
      <c r="M129" s="90"/>
    </row>
    <row r="133" spans="1:13" x14ac:dyDescent="0.2">
      <c r="A133" s="33"/>
      <c r="B133" s="206" t="s">
        <v>0</v>
      </c>
      <c r="C133" s="203"/>
      <c r="D133" s="203"/>
      <c r="E133" s="8"/>
      <c r="F133" s="8"/>
      <c r="G133" s="8"/>
      <c r="H133" s="8"/>
      <c r="I133" s="22"/>
      <c r="J133" s="22"/>
      <c r="K133" s="33"/>
      <c r="L133" s="33"/>
      <c r="M133" s="33" t="s">
        <v>110</v>
      </c>
    </row>
    <row r="134" spans="1:13" x14ac:dyDescent="0.2">
      <c r="A134" s="33"/>
      <c r="B134" s="207" t="s">
        <v>586</v>
      </c>
      <c r="C134" s="203"/>
      <c r="D134" s="203"/>
      <c r="E134" s="8"/>
      <c r="F134" s="8"/>
      <c r="G134" s="8"/>
      <c r="H134" s="8"/>
      <c r="I134" s="33"/>
      <c r="K134" s="33"/>
      <c r="L134" s="33"/>
      <c r="M134" s="12" t="s">
        <v>124</v>
      </c>
    </row>
    <row r="135" spans="1:13" x14ac:dyDescent="0.2">
      <c r="A135" s="33"/>
      <c r="B135" s="207" t="s">
        <v>592</v>
      </c>
      <c r="C135" s="204"/>
      <c r="D135" s="204"/>
      <c r="E135" s="8"/>
      <c r="F135" s="8"/>
      <c r="G135" s="8"/>
      <c r="H135" s="8"/>
      <c r="I135" s="33"/>
      <c r="K135" s="33"/>
      <c r="L135" s="33"/>
      <c r="M135" s="33"/>
    </row>
    <row r="136" spans="1:13" x14ac:dyDescent="0.2">
      <c r="A136" s="33"/>
      <c r="B136" s="207" t="str">
        <f>+$B$6</f>
        <v>TEST YEAR ENDED 12/31/2018</v>
      </c>
      <c r="C136" s="203"/>
      <c r="D136" s="203"/>
      <c r="E136" s="8"/>
      <c r="F136" s="8"/>
      <c r="G136" s="8"/>
      <c r="H136" s="8"/>
      <c r="I136" s="33"/>
      <c r="K136" s="33"/>
      <c r="L136" s="33"/>
      <c r="M136" s="33"/>
    </row>
    <row r="137" spans="1:13" x14ac:dyDescent="0.2">
      <c r="A137" s="33"/>
      <c r="B137" s="207" t="str">
        <f>+$B$7</f>
        <v xml:space="preserve">OPUC 1-20 </v>
      </c>
      <c r="C137" s="203"/>
      <c r="D137" s="203"/>
      <c r="E137" s="33"/>
      <c r="G137" s="8"/>
      <c r="H137" s="8"/>
      <c r="I137" s="33"/>
      <c r="K137" s="33"/>
      <c r="L137" s="33"/>
      <c r="M137" s="33"/>
    </row>
    <row r="138" spans="1:13" x14ac:dyDescent="0.2">
      <c r="A138" s="8"/>
      <c r="B138" s="211" t="str">
        <f>+B86</f>
        <v>S. MCMENAMIN</v>
      </c>
      <c r="C138" s="8"/>
      <c r="D138" s="8"/>
      <c r="E138" s="8"/>
      <c r="F138" s="8"/>
      <c r="G138" s="8"/>
      <c r="H138" s="8"/>
      <c r="I138" s="8"/>
      <c r="J138" s="8"/>
      <c r="K138" s="8"/>
      <c r="L138" s="8"/>
      <c r="M138" s="8"/>
    </row>
    <row r="139" spans="1:13" x14ac:dyDescent="0.2">
      <c r="A139" s="33"/>
      <c r="B139" s="11" t="s">
        <v>104</v>
      </c>
      <c r="C139" s="33"/>
      <c r="D139" s="33"/>
      <c r="E139" s="33"/>
      <c r="G139" s="33"/>
      <c r="I139" s="33"/>
      <c r="K139" s="33"/>
      <c r="L139" s="33"/>
      <c r="M139" s="33"/>
    </row>
    <row r="140" spans="1:13" x14ac:dyDescent="0.2">
      <c r="A140" s="33"/>
      <c r="B140" s="33"/>
      <c r="C140" s="33"/>
      <c r="D140" s="33"/>
      <c r="E140" s="33"/>
      <c r="G140" s="33"/>
      <c r="I140" s="33"/>
      <c r="K140" s="33"/>
      <c r="L140" s="33"/>
      <c r="M140" s="33"/>
    </row>
    <row r="141" spans="1:13" ht="45" x14ac:dyDescent="0.2">
      <c r="A141" s="14" t="s">
        <v>15</v>
      </c>
      <c r="B141" s="14" t="s">
        <v>16</v>
      </c>
      <c r="C141" s="14" t="s">
        <v>1</v>
      </c>
      <c r="D141" s="14" t="s">
        <v>40</v>
      </c>
      <c r="E141" s="14" t="s">
        <v>358</v>
      </c>
      <c r="F141" s="14" t="s">
        <v>359</v>
      </c>
      <c r="G141" s="14" t="s">
        <v>360</v>
      </c>
      <c r="H141" s="14" t="s">
        <v>361</v>
      </c>
      <c r="I141" s="14" t="s">
        <v>362</v>
      </c>
      <c r="J141" s="14" t="s">
        <v>363</v>
      </c>
      <c r="K141" s="14" t="s">
        <v>41</v>
      </c>
      <c r="L141" s="14" t="s">
        <v>42</v>
      </c>
      <c r="M141" s="14" t="s">
        <v>43</v>
      </c>
    </row>
    <row r="142" spans="1:13" x14ac:dyDescent="0.2">
      <c r="A142" s="33"/>
      <c r="B142" s="33"/>
      <c r="C142" s="33"/>
      <c r="D142" s="33"/>
      <c r="E142" s="33"/>
      <c r="G142" s="33"/>
      <c r="I142" s="33"/>
      <c r="K142" s="33"/>
      <c r="L142" s="33"/>
      <c r="M142" s="33"/>
    </row>
    <row r="143" spans="1:13" x14ac:dyDescent="0.2">
      <c r="A143" s="33">
        <v>1</v>
      </c>
      <c r="B143" s="61" t="s">
        <v>3</v>
      </c>
      <c r="C143" s="90">
        <f>SUM(D143:M143)</f>
        <v>13399.231400000001</v>
      </c>
      <c r="D143" s="90">
        <f>'[2]WP-H-1.3 and 1.4 (2018)'!$C69</f>
        <v>6587.6612999999998</v>
      </c>
      <c r="E143" s="90">
        <f>'[2]WP-H-1.3 and 1.4 (2018)'!$D69</f>
        <v>151.9521</v>
      </c>
      <c r="F143" s="90">
        <f>'[2]WP-H-1.3 and 1.4 (2018)'!$G69</f>
        <v>1.41E-2</v>
      </c>
      <c r="G143" s="90">
        <f>'[2]WP-H-1.3 and 1.4 (2018)'!$E69</f>
        <v>2456.6208999999999</v>
      </c>
      <c r="H143" s="90">
        <f>'[2]WP-H-1.3 and 1.4 (2018)'!$H69</f>
        <v>1511.8168000000001</v>
      </c>
      <c r="I143" s="90">
        <f>'[2]WP-H-1.3 and 1.4 (2018)'!$F69</f>
        <v>47.161700000000003</v>
      </c>
      <c r="J143" s="90">
        <f>'[2]WP-H-1.3 and 1.4 (2018)'!$I69</f>
        <v>381.94060000000002</v>
      </c>
      <c r="K143" s="90">
        <f>'[2]WP-H-1.3 and 1.4 (2018)'!$J69</f>
        <v>2198.7118999999998</v>
      </c>
      <c r="L143" s="90">
        <f>'[2]WP-H-1.3 and 1.4 (2018)'!$L69</f>
        <v>12.648</v>
      </c>
      <c r="M143" s="90">
        <f>'[2]WP-H-1.3 and 1.4 (2018)'!$K69</f>
        <v>50.704000000000001</v>
      </c>
    </row>
    <row r="144" spans="1:13" x14ac:dyDescent="0.2">
      <c r="A144" s="33">
        <f>A143+1</f>
        <v>2</v>
      </c>
      <c r="B144" s="61" t="s">
        <v>4</v>
      </c>
      <c r="C144" s="90">
        <f t="shared" ref="C144:C154" si="25">SUM(D144:M144)</f>
        <v>11532.5101</v>
      </c>
      <c r="D144" s="90">
        <f>'[2]WP-H-1.3 and 1.4 (2018)'!$C70</f>
        <v>3726.5886999999998</v>
      </c>
      <c r="E144" s="90">
        <f>'[2]WP-H-1.3 and 1.4 (2018)'!$D70</f>
        <v>108.1768</v>
      </c>
      <c r="F144" s="90">
        <f>'[2]WP-H-1.3 and 1.4 (2018)'!$G70</f>
        <v>1.0200000000000001E-2</v>
      </c>
      <c r="G144" s="90">
        <f>'[2]WP-H-1.3 and 1.4 (2018)'!$E70</f>
        <v>2865.5481</v>
      </c>
      <c r="H144" s="90">
        <f>'[2]WP-H-1.3 and 1.4 (2018)'!$H70</f>
        <v>1942.4281000000001</v>
      </c>
      <c r="I144" s="90">
        <f>'[2]WP-H-1.3 and 1.4 (2018)'!$F70</f>
        <v>42.676600000000001</v>
      </c>
      <c r="J144" s="90">
        <f>'[2]WP-H-1.3 and 1.4 (2018)'!$I70</f>
        <v>507.25420000000003</v>
      </c>
      <c r="K144" s="90">
        <f>'[2]WP-H-1.3 and 1.4 (2018)'!$J70</f>
        <v>2339.8274000000001</v>
      </c>
      <c r="L144" s="90">
        <f>'[2]WP-H-1.3 and 1.4 (2018)'!$L70</f>
        <v>0</v>
      </c>
      <c r="M144" s="90">
        <f>'[2]WP-H-1.3 and 1.4 (2018)'!$K70</f>
        <v>0</v>
      </c>
    </row>
    <row r="145" spans="1:13" x14ac:dyDescent="0.2">
      <c r="A145" s="33">
        <f t="shared" ref="A145:A152" si="26">A144+1</f>
        <v>3</v>
      </c>
      <c r="B145" s="61" t="s">
        <v>5</v>
      </c>
      <c r="C145" s="90">
        <f t="shared" si="25"/>
        <v>11576.950700000001</v>
      </c>
      <c r="D145" s="90">
        <f>'[2]WP-H-1.3 and 1.4 (2018)'!$C71</f>
        <v>3787.9007000000001</v>
      </c>
      <c r="E145" s="90">
        <f>'[2]WP-H-1.3 and 1.4 (2018)'!$D71</f>
        <v>100.2885</v>
      </c>
      <c r="F145" s="90">
        <f>'[2]WP-H-1.3 and 1.4 (2018)'!$G71</f>
        <v>1.5900000000000001E-2</v>
      </c>
      <c r="G145" s="90">
        <f>'[2]WP-H-1.3 and 1.4 (2018)'!$E71</f>
        <v>2523.6333</v>
      </c>
      <c r="H145" s="90">
        <f>'[2]WP-H-1.3 and 1.4 (2018)'!$H71</f>
        <v>1903.4739</v>
      </c>
      <c r="I145" s="90">
        <f>'[2]WP-H-1.3 and 1.4 (2018)'!$F71</f>
        <v>37.745199999999997</v>
      </c>
      <c r="J145" s="90">
        <f>'[2]WP-H-1.3 and 1.4 (2018)'!$I71</f>
        <v>496.16660000000002</v>
      </c>
      <c r="K145" s="90">
        <f>'[2]WP-H-1.3 and 1.4 (2018)'!$J71</f>
        <v>2727.7266</v>
      </c>
      <c r="L145" s="90">
        <f>'[2]WP-H-1.3 and 1.4 (2018)'!$L71</f>
        <v>0</v>
      </c>
      <c r="M145" s="90">
        <f>'[2]WP-H-1.3 and 1.4 (2018)'!$K71</f>
        <v>0</v>
      </c>
    </row>
    <row r="146" spans="1:13" x14ac:dyDescent="0.2">
      <c r="A146" s="33">
        <f t="shared" si="26"/>
        <v>4</v>
      </c>
      <c r="B146" s="61" t="s">
        <v>6</v>
      </c>
      <c r="C146" s="90">
        <f t="shared" si="25"/>
        <v>12880.6001</v>
      </c>
      <c r="D146" s="90">
        <f>'[2]WP-H-1.3 and 1.4 (2018)'!$C72</f>
        <v>4624.5986999999996</v>
      </c>
      <c r="E146" s="90">
        <f>'[2]WP-H-1.3 and 1.4 (2018)'!$D72</f>
        <v>111.13379999999999</v>
      </c>
      <c r="F146" s="90">
        <f>'[2]WP-H-1.3 and 1.4 (2018)'!$G72</f>
        <v>1.24E-2</v>
      </c>
      <c r="G146" s="90">
        <f>'[2]WP-H-1.3 and 1.4 (2018)'!$E72</f>
        <v>2819.8308000000002</v>
      </c>
      <c r="H146" s="90">
        <f>'[2]WP-H-1.3 and 1.4 (2018)'!$H72</f>
        <v>2058.3114</v>
      </c>
      <c r="I146" s="90">
        <f>'[2]WP-H-1.3 and 1.4 (2018)'!$F72</f>
        <v>40.498800000000003</v>
      </c>
      <c r="J146" s="90">
        <f>'[2]WP-H-1.3 and 1.4 (2018)'!$I72</f>
        <v>534.53539999999998</v>
      </c>
      <c r="K146" s="90">
        <f>'[2]WP-H-1.3 and 1.4 (2018)'!$J72</f>
        <v>2691.6788000000001</v>
      </c>
      <c r="L146" s="90">
        <f>'[2]WP-H-1.3 and 1.4 (2018)'!$L72</f>
        <v>0</v>
      </c>
      <c r="M146" s="90">
        <f>'[2]WP-H-1.3 and 1.4 (2018)'!$K72</f>
        <v>0</v>
      </c>
    </row>
    <row r="147" spans="1:13" x14ac:dyDescent="0.2">
      <c r="A147" s="33">
        <f t="shared" si="26"/>
        <v>5</v>
      </c>
      <c r="B147" s="61" t="s">
        <v>7</v>
      </c>
      <c r="C147" s="90">
        <f t="shared" si="25"/>
        <v>16535.130399999998</v>
      </c>
      <c r="D147" s="90">
        <f>'[2]WP-H-1.3 and 1.4 (2018)'!$C73</f>
        <v>7533.3221999999996</v>
      </c>
      <c r="E147" s="90">
        <f>'[2]WP-H-1.3 and 1.4 (2018)'!$D73</f>
        <v>131.37479999999999</v>
      </c>
      <c r="F147" s="90">
        <f>'[2]WP-H-1.3 and 1.4 (2018)'!$G73</f>
        <v>1.0999999999999999E-2</v>
      </c>
      <c r="G147" s="90">
        <f>'[2]WP-H-1.3 and 1.4 (2018)'!$E73</f>
        <v>3324.1415999999999</v>
      </c>
      <c r="H147" s="90">
        <f>'[2]WP-H-1.3 and 1.4 (2018)'!$H73</f>
        <v>2274.9360999999999</v>
      </c>
      <c r="I147" s="90">
        <f>'[2]WP-H-1.3 and 1.4 (2018)'!$F73</f>
        <v>48.711799999999997</v>
      </c>
      <c r="J147" s="90">
        <f>'[2]WP-H-1.3 and 1.4 (2018)'!$I73</f>
        <v>553.65210000000002</v>
      </c>
      <c r="K147" s="90">
        <f>'[2]WP-H-1.3 and 1.4 (2018)'!$J73</f>
        <v>2668.9807999999998</v>
      </c>
      <c r="L147" s="90">
        <f>'[2]WP-H-1.3 and 1.4 (2018)'!$L73</f>
        <v>0</v>
      </c>
      <c r="M147" s="90">
        <f>'[2]WP-H-1.3 and 1.4 (2018)'!$K73</f>
        <v>0</v>
      </c>
    </row>
    <row r="148" spans="1:13" x14ac:dyDescent="0.2">
      <c r="A148" s="33">
        <f t="shared" si="26"/>
        <v>6</v>
      </c>
      <c r="B148" s="61" t="s">
        <v>8</v>
      </c>
      <c r="C148" s="90">
        <f t="shared" si="25"/>
        <v>16834.9411</v>
      </c>
      <c r="D148" s="90">
        <f>'[2]WP-H-1.3 and 1.4 (2018)'!$C74</f>
        <v>7690.0380999999998</v>
      </c>
      <c r="E148" s="90">
        <f>'[2]WP-H-1.3 and 1.4 (2018)'!$D74</f>
        <v>138.65520000000001</v>
      </c>
      <c r="F148" s="90">
        <f>'[2]WP-H-1.3 and 1.4 (2018)'!$G74</f>
        <v>1.15E-2</v>
      </c>
      <c r="G148" s="90">
        <f>'[2]WP-H-1.3 and 1.4 (2018)'!$E74</f>
        <v>3520.1817999999998</v>
      </c>
      <c r="H148" s="90">
        <f>'[2]WP-H-1.3 and 1.4 (2018)'!$H74</f>
        <v>2298.9076</v>
      </c>
      <c r="I148" s="90">
        <f>'[2]WP-H-1.3 and 1.4 (2018)'!$F74</f>
        <v>50.235599999999998</v>
      </c>
      <c r="J148" s="90">
        <f>'[2]WP-H-1.3 and 1.4 (2018)'!$I74</f>
        <v>565.548</v>
      </c>
      <c r="K148" s="90">
        <f>'[2]WP-H-1.3 and 1.4 (2018)'!$J74</f>
        <v>2571.3633</v>
      </c>
      <c r="L148" s="90">
        <f>'[2]WP-H-1.3 and 1.4 (2018)'!$L74</f>
        <v>0</v>
      </c>
      <c r="M148" s="90">
        <f>'[2]WP-H-1.3 and 1.4 (2018)'!$K74</f>
        <v>0</v>
      </c>
    </row>
    <row r="149" spans="1:13" x14ac:dyDescent="0.2">
      <c r="A149" s="33">
        <f t="shared" si="26"/>
        <v>7</v>
      </c>
      <c r="B149" s="61" t="s">
        <v>9</v>
      </c>
      <c r="C149" s="90">
        <f t="shared" si="25"/>
        <v>17113.4215</v>
      </c>
      <c r="D149" s="90">
        <f>'[2]WP-H-1.3 and 1.4 (2018)'!$C75</f>
        <v>8041.6704</v>
      </c>
      <c r="E149" s="90">
        <f>'[2]WP-H-1.3 and 1.4 (2018)'!$D75</f>
        <v>139.65199999999999</v>
      </c>
      <c r="F149" s="90">
        <f>'[2]WP-H-1.3 and 1.4 (2018)'!$G75</f>
        <v>6.7999999999999996E-3</v>
      </c>
      <c r="G149" s="90">
        <f>'[2]WP-H-1.3 and 1.4 (2018)'!$E75</f>
        <v>3507.5064000000002</v>
      </c>
      <c r="H149" s="90">
        <f>'[2]WP-H-1.3 and 1.4 (2018)'!$H75</f>
        <v>2208.7282</v>
      </c>
      <c r="I149" s="90">
        <f>'[2]WP-H-1.3 and 1.4 (2018)'!$F75</f>
        <v>50.478999999999999</v>
      </c>
      <c r="J149" s="90">
        <f>'[2]WP-H-1.3 and 1.4 (2018)'!$I75</f>
        <v>536.59799999999996</v>
      </c>
      <c r="K149" s="90">
        <f>'[2]WP-H-1.3 and 1.4 (2018)'!$J75</f>
        <v>2628.7806999999998</v>
      </c>
      <c r="L149" s="90">
        <f>'[2]WP-H-1.3 and 1.4 (2018)'!$L75</f>
        <v>0</v>
      </c>
      <c r="M149" s="90">
        <f>'[2]WP-H-1.3 and 1.4 (2018)'!$K75</f>
        <v>0</v>
      </c>
    </row>
    <row r="150" spans="1:13" x14ac:dyDescent="0.2">
      <c r="A150" s="33">
        <f t="shared" si="26"/>
        <v>8</v>
      </c>
      <c r="B150" s="61" t="s">
        <v>10</v>
      </c>
      <c r="C150" s="90">
        <f t="shared" si="25"/>
        <v>17747.133099999999</v>
      </c>
      <c r="D150" s="90">
        <f>'[2]WP-H-1.3 and 1.4 (2018)'!$C76</f>
        <v>8372.7901999999995</v>
      </c>
      <c r="E150" s="90">
        <f>'[2]WP-H-1.3 and 1.4 (2018)'!$D76</f>
        <v>140.8372</v>
      </c>
      <c r="F150" s="90">
        <f>'[2]WP-H-1.3 and 1.4 (2018)'!$G76</f>
        <v>7.9000000000000008E-3</v>
      </c>
      <c r="G150" s="90">
        <f>'[2]WP-H-1.3 and 1.4 (2018)'!$E76</f>
        <v>3586.7406999999998</v>
      </c>
      <c r="H150" s="90">
        <f>'[2]WP-H-1.3 and 1.4 (2018)'!$H76</f>
        <v>2371.8325</v>
      </c>
      <c r="I150" s="90">
        <f>'[2]WP-H-1.3 and 1.4 (2018)'!$F76</f>
        <v>53.55</v>
      </c>
      <c r="J150" s="90">
        <f>'[2]WP-H-1.3 and 1.4 (2018)'!$I76</f>
        <v>531.90409999999997</v>
      </c>
      <c r="K150" s="90">
        <f>'[2]WP-H-1.3 and 1.4 (2018)'!$J76</f>
        <v>2689.4704999999999</v>
      </c>
      <c r="L150" s="90">
        <f>'[2]WP-H-1.3 and 1.4 (2018)'!$L76</f>
        <v>0</v>
      </c>
      <c r="M150" s="90">
        <f>'[2]WP-H-1.3 and 1.4 (2018)'!$K76</f>
        <v>0</v>
      </c>
    </row>
    <row r="151" spans="1:13" x14ac:dyDescent="0.2">
      <c r="A151" s="33">
        <f t="shared" si="26"/>
        <v>9</v>
      </c>
      <c r="B151" s="61" t="s">
        <v>11</v>
      </c>
      <c r="C151" s="90">
        <f t="shared" si="25"/>
        <v>16309.105099999999</v>
      </c>
      <c r="D151" s="90">
        <f>'[2]WP-H-1.3 and 1.4 (2018)'!$C77</f>
        <v>7620.2539999999999</v>
      </c>
      <c r="E151" s="90">
        <f>'[2]WP-H-1.3 and 1.4 (2018)'!$D77</f>
        <v>178.09200000000001</v>
      </c>
      <c r="F151" s="90">
        <f>'[2]WP-H-1.3 and 1.4 (2018)'!$G77</f>
        <v>1.12E-2</v>
      </c>
      <c r="G151" s="90">
        <f>'[2]WP-H-1.3 and 1.4 (2018)'!$E77</f>
        <v>3409.4466000000002</v>
      </c>
      <c r="H151" s="90">
        <f>'[2]WP-H-1.3 and 1.4 (2018)'!$H77</f>
        <v>2263.0830999999998</v>
      </c>
      <c r="I151" s="90">
        <f>'[2]WP-H-1.3 and 1.4 (2018)'!$F77</f>
        <v>50.2027</v>
      </c>
      <c r="J151" s="90">
        <f>'[2]WP-H-1.3 and 1.4 (2018)'!$I77</f>
        <v>531.00879999999995</v>
      </c>
      <c r="K151" s="90">
        <f>'[2]WP-H-1.3 and 1.4 (2018)'!$J77</f>
        <v>2257.0066999999999</v>
      </c>
      <c r="L151" s="90">
        <f>'[2]WP-H-1.3 and 1.4 (2018)'!$L77</f>
        <v>0</v>
      </c>
      <c r="M151" s="90">
        <f>'[2]WP-H-1.3 and 1.4 (2018)'!$K77</f>
        <v>0</v>
      </c>
    </row>
    <row r="152" spans="1:13" x14ac:dyDescent="0.2">
      <c r="A152" s="33">
        <f t="shared" si="26"/>
        <v>10</v>
      </c>
      <c r="B152" s="61" t="s">
        <v>12</v>
      </c>
      <c r="C152" s="90">
        <f t="shared" si="25"/>
        <v>15080.5918</v>
      </c>
      <c r="D152" s="90">
        <f>'[2]WP-H-1.3 and 1.4 (2018)'!$C78</f>
        <v>6133.9265999999998</v>
      </c>
      <c r="E152" s="90">
        <f>'[2]WP-H-1.3 and 1.4 (2018)'!$D78</f>
        <v>129.92939999999999</v>
      </c>
      <c r="F152" s="90">
        <f>'[2]WP-H-1.3 and 1.4 (2018)'!$G78</f>
        <v>1.12E-2</v>
      </c>
      <c r="G152" s="90">
        <f>'[2]WP-H-1.3 and 1.4 (2018)'!$E78</f>
        <v>3231.9807000000001</v>
      </c>
      <c r="H152" s="90">
        <f>'[2]WP-H-1.3 and 1.4 (2018)'!$H78</f>
        <v>2294.2438000000002</v>
      </c>
      <c r="I152" s="90">
        <f>'[2]WP-H-1.3 and 1.4 (2018)'!$F78</f>
        <v>46.613799999999998</v>
      </c>
      <c r="J152" s="90">
        <f>'[2]WP-H-1.3 and 1.4 (2018)'!$I78</f>
        <v>548.76030000000003</v>
      </c>
      <c r="K152" s="90">
        <f>'[2]WP-H-1.3 and 1.4 (2018)'!$J78</f>
        <v>2695.1260000000002</v>
      </c>
      <c r="L152" s="90">
        <f>'[2]WP-H-1.3 and 1.4 (2018)'!$L78</f>
        <v>0</v>
      </c>
      <c r="M152" s="90">
        <f>'[2]WP-H-1.3 and 1.4 (2018)'!$K78</f>
        <v>0</v>
      </c>
    </row>
    <row r="153" spans="1:13" x14ac:dyDescent="0.2">
      <c r="A153" s="33">
        <f>A152+1</f>
        <v>11</v>
      </c>
      <c r="B153" s="61" t="s">
        <v>13</v>
      </c>
      <c r="C153" s="90">
        <f t="shared" si="25"/>
        <v>13627.3439</v>
      </c>
      <c r="D153" s="90">
        <f>'[2]WP-H-1.3 and 1.4 (2018)'!$C79</f>
        <v>4778.5749999999998</v>
      </c>
      <c r="E153" s="90">
        <f>'[2]WP-H-1.3 and 1.4 (2018)'!$D79</f>
        <v>120.8802</v>
      </c>
      <c r="F153" s="90">
        <f>'[2]WP-H-1.3 and 1.4 (2018)'!$G79</f>
        <v>8.8999999999999999E-3</v>
      </c>
      <c r="G153" s="90">
        <f>'[2]WP-H-1.3 and 1.4 (2018)'!$E79</f>
        <v>3142.0426000000002</v>
      </c>
      <c r="H153" s="90">
        <f>'[2]WP-H-1.3 and 1.4 (2018)'!$H79</f>
        <v>2352.8476000000001</v>
      </c>
      <c r="I153" s="90">
        <f>'[2]WP-H-1.3 and 1.4 (2018)'!$F79</f>
        <v>43.960700000000003</v>
      </c>
      <c r="J153" s="90">
        <f>'[2]WP-H-1.3 and 1.4 (2018)'!$I79</f>
        <v>534.86929999999995</v>
      </c>
      <c r="K153" s="90">
        <f>'[2]WP-H-1.3 and 1.4 (2018)'!$J79</f>
        <v>2654.1596</v>
      </c>
      <c r="L153" s="90">
        <f>'[2]WP-H-1.3 and 1.4 (2018)'!$L79</f>
        <v>0</v>
      </c>
      <c r="M153" s="90">
        <f>'[2]WP-H-1.3 and 1.4 (2018)'!$K79</f>
        <v>0</v>
      </c>
    </row>
    <row r="154" spans="1:13" x14ac:dyDescent="0.2">
      <c r="A154" s="33">
        <f t="shared" ref="A154" si="27">A153+1</f>
        <v>12</v>
      </c>
      <c r="B154" s="61" t="s">
        <v>14</v>
      </c>
      <c r="C154" s="90">
        <f t="shared" si="25"/>
        <v>11376.680099999998</v>
      </c>
      <c r="D154" s="90">
        <f>'[2]WP-H-1.3 and 1.4 (2018)'!$C80</f>
        <v>3931.1648</v>
      </c>
      <c r="E154" s="90">
        <f>'[2]WP-H-1.3 and 1.4 (2018)'!$D80</f>
        <v>113.9285</v>
      </c>
      <c r="F154" s="90">
        <f>'[2]WP-H-1.3 and 1.4 (2018)'!$G80</f>
        <v>1.3599999999999999E-2</v>
      </c>
      <c r="G154" s="90">
        <f>'[2]WP-H-1.3 and 1.4 (2018)'!$E80</f>
        <v>2384.2424999999998</v>
      </c>
      <c r="H154" s="90">
        <f>'[2]WP-H-1.3 and 1.4 (2018)'!$H80</f>
        <v>1817.6034</v>
      </c>
      <c r="I154" s="90">
        <f>'[2]WP-H-1.3 and 1.4 (2018)'!$F80</f>
        <v>39.530099999999997</v>
      </c>
      <c r="J154" s="90">
        <f>'[2]WP-H-1.3 and 1.4 (2018)'!$I80</f>
        <v>448.66520000000003</v>
      </c>
      <c r="K154" s="90">
        <f>'[2]WP-H-1.3 and 1.4 (2018)'!$J80</f>
        <v>2641.5320000000002</v>
      </c>
      <c r="L154" s="90">
        <f>'[2]WP-H-1.3 and 1.4 (2018)'!$L80</f>
        <v>0</v>
      </c>
      <c r="M154" s="90">
        <f>'[2]WP-H-1.3 and 1.4 (2018)'!$K80</f>
        <v>0</v>
      </c>
    </row>
    <row r="155" spans="1:13" x14ac:dyDescent="0.2">
      <c r="A155" s="33"/>
      <c r="B155" s="62"/>
      <c r="C155" s="90"/>
      <c r="D155" s="90"/>
      <c r="E155" s="90"/>
      <c r="F155" s="90"/>
      <c r="G155" s="90"/>
      <c r="H155" s="90"/>
      <c r="I155" s="90"/>
      <c r="J155" s="90"/>
      <c r="K155" s="90"/>
      <c r="L155" s="90"/>
      <c r="M155" s="90"/>
    </row>
    <row r="159" spans="1:13" x14ac:dyDescent="0.2">
      <c r="A159" s="33"/>
      <c r="B159" s="206" t="s">
        <v>0</v>
      </c>
      <c r="C159" s="198" t="s">
        <v>585</v>
      </c>
      <c r="D159" s="203"/>
      <c r="E159" s="8"/>
      <c r="F159" s="8"/>
      <c r="G159" s="8"/>
      <c r="H159" s="8"/>
      <c r="I159" s="22"/>
      <c r="J159" s="22"/>
      <c r="K159" s="33"/>
      <c r="L159" s="33"/>
      <c r="M159" s="33" t="s">
        <v>110</v>
      </c>
    </row>
    <row r="160" spans="1:13" x14ac:dyDescent="0.2">
      <c r="A160" s="33"/>
      <c r="B160" s="207" t="s">
        <v>586</v>
      </c>
      <c r="C160" s="203"/>
      <c r="D160" s="203"/>
      <c r="E160" s="8"/>
      <c r="F160" s="8"/>
      <c r="G160" s="8"/>
      <c r="H160" s="8"/>
      <c r="I160" s="33"/>
      <c r="K160" s="33"/>
      <c r="L160" s="33"/>
      <c r="M160" s="12" t="s">
        <v>123</v>
      </c>
    </row>
    <row r="161" spans="1:13" x14ac:dyDescent="0.2">
      <c r="A161" s="33"/>
      <c r="B161" s="207" t="s">
        <v>592</v>
      </c>
      <c r="C161" s="204"/>
      <c r="D161" s="204"/>
      <c r="E161" s="8"/>
      <c r="F161" s="8"/>
      <c r="G161" s="8"/>
      <c r="H161" s="8"/>
      <c r="I161" s="33"/>
      <c r="K161" s="33"/>
      <c r="L161" s="33"/>
      <c r="M161" s="33"/>
    </row>
    <row r="162" spans="1:13" x14ac:dyDescent="0.2">
      <c r="A162" s="33"/>
      <c r="B162" s="207" t="str">
        <f>+$B$6</f>
        <v>TEST YEAR ENDED 12/31/2018</v>
      </c>
      <c r="C162" s="203"/>
      <c r="D162" s="203"/>
      <c r="E162" s="8"/>
      <c r="F162" s="8"/>
      <c r="G162" s="8"/>
      <c r="H162" s="8"/>
      <c r="I162" s="33"/>
      <c r="K162" s="33"/>
      <c r="L162" s="33"/>
      <c r="M162" s="33"/>
    </row>
    <row r="163" spans="1:13" x14ac:dyDescent="0.2">
      <c r="A163" s="33"/>
      <c r="B163" s="193" t="s">
        <v>702</v>
      </c>
      <c r="C163" s="203"/>
      <c r="D163" s="203"/>
      <c r="E163" s="33"/>
      <c r="G163" s="8"/>
      <c r="H163" s="8"/>
      <c r="I163" s="33"/>
      <c r="K163" s="33"/>
      <c r="L163" s="33"/>
      <c r="M163" s="33"/>
    </row>
    <row r="164" spans="1:13" x14ac:dyDescent="0.2">
      <c r="A164" s="8"/>
      <c r="B164" s="211" t="str">
        <f>+B112</f>
        <v>S. MCMENAMIN</v>
      </c>
      <c r="C164" s="8"/>
      <c r="D164" s="8"/>
      <c r="E164" s="8"/>
      <c r="F164" s="8"/>
      <c r="G164" s="8"/>
      <c r="H164" s="8"/>
      <c r="I164" s="8"/>
      <c r="J164" s="8"/>
      <c r="K164" s="8"/>
      <c r="L164" s="8"/>
      <c r="M164" s="8"/>
    </row>
    <row r="165" spans="1:13" x14ac:dyDescent="0.2">
      <c r="A165" s="33"/>
      <c r="B165" s="11" t="s">
        <v>105</v>
      </c>
      <c r="C165" s="33"/>
      <c r="D165" s="33"/>
      <c r="E165" s="33"/>
      <c r="G165" s="33"/>
      <c r="I165" s="33"/>
      <c r="K165" s="33"/>
      <c r="L165" s="33"/>
      <c r="M165" s="33"/>
    </row>
    <row r="166" spans="1:13" x14ac:dyDescent="0.2">
      <c r="A166" s="33"/>
      <c r="B166" s="33"/>
      <c r="C166" s="33"/>
      <c r="D166" s="33"/>
      <c r="E166" s="33"/>
      <c r="G166" s="33"/>
      <c r="I166" s="33"/>
      <c r="K166" s="33"/>
      <c r="L166" s="33"/>
      <c r="M166" s="33"/>
    </row>
    <row r="167" spans="1:13" ht="45" x14ac:dyDescent="0.2">
      <c r="A167" s="14" t="s">
        <v>15</v>
      </c>
      <c r="B167" s="14" t="s">
        <v>16</v>
      </c>
      <c r="C167" s="14" t="s">
        <v>1</v>
      </c>
      <c r="D167" s="14" t="s">
        <v>40</v>
      </c>
      <c r="E167" s="14" t="s">
        <v>358</v>
      </c>
      <c r="F167" s="14" t="s">
        <v>359</v>
      </c>
      <c r="G167" s="14" t="s">
        <v>360</v>
      </c>
      <c r="H167" s="14" t="s">
        <v>361</v>
      </c>
      <c r="I167" s="14" t="s">
        <v>362</v>
      </c>
      <c r="J167" s="14" t="s">
        <v>363</v>
      </c>
      <c r="K167" s="14" t="s">
        <v>41</v>
      </c>
      <c r="L167" s="14" t="s">
        <v>42</v>
      </c>
      <c r="M167" s="14" t="s">
        <v>43</v>
      </c>
    </row>
    <row r="168" spans="1:13" x14ac:dyDescent="0.2">
      <c r="A168" s="33"/>
      <c r="B168" s="33"/>
      <c r="C168" s="33"/>
      <c r="D168" s="33"/>
      <c r="E168" s="33"/>
      <c r="G168" s="33"/>
      <c r="I168" s="33"/>
      <c r="K168" s="33"/>
      <c r="L168" s="33"/>
      <c r="M168" s="33"/>
    </row>
    <row r="169" spans="1:13" x14ac:dyDescent="0.2">
      <c r="A169" s="33">
        <v>1</v>
      </c>
      <c r="B169" s="61" t="s">
        <v>3</v>
      </c>
      <c r="C169" s="90">
        <f>SUM(D169:M169)</f>
        <v>13687.039948820804</v>
      </c>
      <c r="D169" s="90">
        <f>'[2]WP-H-1.3 and 1.4 (2018)'!$C150</f>
        <v>6208.0326159102597</v>
      </c>
      <c r="E169" s="90">
        <f>'[2]WP-H-1.3 and 1.4 (2018)'!$D150</f>
        <v>148.24235481070301</v>
      </c>
      <c r="F169" s="90">
        <f>'[2]WP-H-1.3 and 1.4 (2018)'!$G150</f>
        <v>1.1695902816594E-2</v>
      </c>
      <c r="G169" s="90">
        <f>'[2]WP-H-1.3 and 1.4 (2018)'!$E150</f>
        <v>2868.5830516757101</v>
      </c>
      <c r="H169" s="90">
        <f>'[2]WP-H-1.3 and 1.4 (2018)'!$H150</f>
        <v>1747.6374534571801</v>
      </c>
      <c r="I169" s="90">
        <f>'[2]WP-H-1.3 and 1.4 (2018)'!$F150</f>
        <v>49.513276180545098</v>
      </c>
      <c r="J169" s="90">
        <f>'[2]WP-H-1.3 and 1.4 (2018)'!$I150</f>
        <v>400.60183805940898</v>
      </c>
      <c r="K169" s="90">
        <f>'[2]WP-H-1.3 and 1.4 (2018)'!$J150</f>
        <v>2264.4176628241798</v>
      </c>
      <c r="L169" s="90">
        <f>'[2]WP-H-1.3 and 1.4 (2018)'!$L150</f>
        <v>0</v>
      </c>
      <c r="M169" s="90">
        <f>'[2]WP-H-1.3 and 1.4 (2018)'!$K150</f>
        <v>0</v>
      </c>
    </row>
    <row r="170" spans="1:13" x14ac:dyDescent="0.2">
      <c r="A170" s="33">
        <f>A169+1</f>
        <v>2</v>
      </c>
      <c r="B170" s="61" t="s">
        <v>4</v>
      </c>
      <c r="C170" s="90">
        <f t="shared" ref="C170:C180" si="28">SUM(D170:M170)</f>
        <v>12065.59639828131</v>
      </c>
      <c r="D170" s="90">
        <f>'[2]WP-H-1.3 and 1.4 (2018)'!$C151</f>
        <v>4377.8017442973396</v>
      </c>
      <c r="E170" s="90">
        <f>'[2]WP-H-1.3 and 1.4 (2018)'!$D151</f>
        <v>131.06422993752801</v>
      </c>
      <c r="F170" s="90">
        <f>'[2]WP-H-1.3 and 1.4 (2018)'!$G151</f>
        <v>1.6308490969345901E-2</v>
      </c>
      <c r="G170" s="90">
        <f>'[2]WP-H-1.3 and 1.4 (2018)'!$E151</f>
        <v>2635.2918003466798</v>
      </c>
      <c r="H170" s="90">
        <f>'[2]WP-H-1.3 and 1.4 (2018)'!$H151</f>
        <v>1963.36737945955</v>
      </c>
      <c r="I170" s="90">
        <f>'[2]WP-H-1.3 and 1.4 (2018)'!$F151</f>
        <v>44.724908718955703</v>
      </c>
      <c r="J170" s="90">
        <f>'[2]WP-H-1.3 and 1.4 (2018)'!$I151</f>
        <v>495.31239029587698</v>
      </c>
      <c r="K170" s="90">
        <f>'[2]WP-H-1.3 and 1.4 (2018)'!$J151</f>
        <v>2418.0176367344102</v>
      </c>
      <c r="L170" s="90">
        <f>'[2]WP-H-1.3 and 1.4 (2018)'!$L151</f>
        <v>0</v>
      </c>
      <c r="M170" s="90">
        <f>'[2]WP-H-1.3 and 1.4 (2018)'!$K151</f>
        <v>0</v>
      </c>
    </row>
    <row r="171" spans="1:13" x14ac:dyDescent="0.2">
      <c r="A171" s="33">
        <f t="shared" ref="A171:A178" si="29">A170+1</f>
        <v>3</v>
      </c>
      <c r="B171" s="61" t="s">
        <v>5</v>
      </c>
      <c r="C171" s="90">
        <f t="shared" si="28"/>
        <v>12156.318775645339</v>
      </c>
      <c r="D171" s="90">
        <f>'[2]WP-H-1.3 and 1.4 (2018)'!$C152</f>
        <v>4256.1166848879702</v>
      </c>
      <c r="E171" s="90">
        <f>'[2]WP-H-1.3 and 1.4 (2018)'!$D152</f>
        <v>106.19405908997101</v>
      </c>
      <c r="F171" s="90">
        <f>'[2]WP-H-1.3 and 1.4 (2018)'!$G152</f>
        <v>1.06002624868788E-2</v>
      </c>
      <c r="G171" s="90">
        <f>'[2]WP-H-1.3 and 1.4 (2018)'!$E152</f>
        <v>2669.0116554357701</v>
      </c>
      <c r="H171" s="90">
        <f>'[2]WP-H-1.3 and 1.4 (2018)'!$H152</f>
        <v>2053.4453628062802</v>
      </c>
      <c r="I171" s="90">
        <f>'[2]WP-H-1.3 and 1.4 (2018)'!$F152</f>
        <v>38.168737512321101</v>
      </c>
      <c r="J171" s="90">
        <f>'[2]WP-H-1.3 and 1.4 (2018)'!$I152</f>
        <v>516.14806740155802</v>
      </c>
      <c r="K171" s="90">
        <f>'[2]WP-H-1.3 and 1.4 (2018)'!$J152</f>
        <v>2517.2236082489799</v>
      </c>
      <c r="L171" s="90">
        <f>'[2]WP-H-1.3 and 1.4 (2018)'!$L152</f>
        <v>0</v>
      </c>
      <c r="M171" s="90">
        <f>'[2]WP-H-1.3 and 1.4 (2018)'!$K152</f>
        <v>0</v>
      </c>
    </row>
    <row r="172" spans="1:13" x14ac:dyDescent="0.2">
      <c r="A172" s="33">
        <f t="shared" si="29"/>
        <v>4</v>
      </c>
      <c r="B172" s="61" t="s">
        <v>6</v>
      </c>
      <c r="C172" s="90">
        <f t="shared" si="28"/>
        <v>12807.723533019256</v>
      </c>
      <c r="D172" s="90">
        <f>'[2]WP-H-1.3 and 1.4 (2018)'!$C153</f>
        <v>4862.8812239524204</v>
      </c>
      <c r="E172" s="90">
        <f>'[2]WP-H-1.3 and 1.4 (2018)'!$D153</f>
        <v>111.52834190729899</v>
      </c>
      <c r="F172" s="90">
        <f>'[2]WP-H-1.3 and 1.4 (2018)'!$G153</f>
        <v>1.0737020586810401E-2</v>
      </c>
      <c r="G172" s="90">
        <f>'[2]WP-H-1.3 and 1.4 (2018)'!$E153</f>
        <v>2656.1366197331399</v>
      </c>
      <c r="H172" s="90">
        <f>'[2]WP-H-1.3 and 1.4 (2018)'!$H153</f>
        <v>1973.6530903796399</v>
      </c>
      <c r="I172" s="90">
        <f>'[2]WP-H-1.3 and 1.4 (2018)'!$F153</f>
        <v>39.833635053408202</v>
      </c>
      <c r="J172" s="90">
        <f>'[2]WP-H-1.3 and 1.4 (2018)'!$I153</f>
        <v>511.71298144261198</v>
      </c>
      <c r="K172" s="90">
        <f>'[2]WP-H-1.3 and 1.4 (2018)'!$J153</f>
        <v>2651.9669035301499</v>
      </c>
      <c r="L172" s="90">
        <f>'[2]WP-H-1.3 and 1.4 (2018)'!$L153</f>
        <v>0</v>
      </c>
      <c r="M172" s="90">
        <f>'[2]WP-H-1.3 and 1.4 (2018)'!$K153</f>
        <v>0</v>
      </c>
    </row>
    <row r="173" spans="1:13" x14ac:dyDescent="0.2">
      <c r="A173" s="33">
        <f t="shared" si="29"/>
        <v>5</v>
      </c>
      <c r="B173" s="61" t="s">
        <v>7</v>
      </c>
      <c r="C173" s="90">
        <f t="shared" si="28"/>
        <v>17444.139462354957</v>
      </c>
      <c r="D173" s="90">
        <f>'[2]WP-H-1.3 and 1.4 (2018)'!$C154</f>
        <v>8074.7218048986897</v>
      </c>
      <c r="E173" s="90">
        <f>'[2]WP-H-1.3 and 1.4 (2018)'!$D154</f>
        <v>138.741442461112</v>
      </c>
      <c r="F173" s="90">
        <f>'[2]WP-H-1.3 and 1.4 (2018)'!$G154</f>
        <v>1.2004260999135E-2</v>
      </c>
      <c r="G173" s="90">
        <f>'[2]WP-H-1.3 and 1.4 (2018)'!$E154</f>
        <v>3482.1696633378201</v>
      </c>
      <c r="H173" s="90">
        <f>'[2]WP-H-1.3 and 1.4 (2018)'!$H154</f>
        <v>2388.8885594787598</v>
      </c>
      <c r="I173" s="90">
        <f>'[2]WP-H-1.3 and 1.4 (2018)'!$F154</f>
        <v>50.785860932119697</v>
      </c>
      <c r="J173" s="90">
        <f>'[2]WP-H-1.3 and 1.4 (2018)'!$I154</f>
        <v>573.72111325952994</v>
      </c>
      <c r="K173" s="90">
        <f>'[2]WP-H-1.3 and 1.4 (2018)'!$J154</f>
        <v>2735.09901372593</v>
      </c>
      <c r="L173" s="90">
        <f>'[2]WP-H-1.3 and 1.4 (2018)'!$L154</f>
        <v>0</v>
      </c>
      <c r="M173" s="90">
        <f>'[2]WP-H-1.3 and 1.4 (2018)'!$K154</f>
        <v>0</v>
      </c>
    </row>
    <row r="174" spans="1:13" x14ac:dyDescent="0.2">
      <c r="A174" s="33">
        <f t="shared" si="29"/>
        <v>6</v>
      </c>
      <c r="B174" s="61" t="s">
        <v>8</v>
      </c>
      <c r="C174" s="90">
        <f t="shared" si="28"/>
        <v>17026.216291700555</v>
      </c>
      <c r="D174" s="90">
        <f>'[2]WP-H-1.3 and 1.4 (2018)'!$C155</f>
        <v>8197.9342064836401</v>
      </c>
      <c r="E174" s="90">
        <f>'[2]WP-H-1.3 and 1.4 (2018)'!$D155</f>
        <v>141.508812605651</v>
      </c>
      <c r="F174" s="90">
        <f>'[2]WP-H-1.3 and 1.4 (2018)'!$G155</f>
        <v>1.04571427521846E-2</v>
      </c>
      <c r="G174" s="90">
        <f>'[2]WP-H-1.3 and 1.4 (2018)'!$E155</f>
        <v>3571.1607603900602</v>
      </c>
      <c r="H174" s="90">
        <f>'[2]WP-H-1.3 and 1.4 (2018)'!$H155</f>
        <v>2313.0495990241998</v>
      </c>
      <c r="I174" s="90">
        <f>'[2]WP-H-1.3 and 1.4 (2018)'!$F155</f>
        <v>51.013505777282703</v>
      </c>
      <c r="J174" s="90">
        <f>'[2]WP-H-1.3 and 1.4 (2018)'!$I155</f>
        <v>548.96027574471896</v>
      </c>
      <c r="K174" s="90">
        <f>'[2]WP-H-1.3 and 1.4 (2018)'!$J155</f>
        <v>2202.5786745322498</v>
      </c>
      <c r="L174" s="90">
        <f>'[2]WP-H-1.3 and 1.4 (2018)'!$L155</f>
        <v>0</v>
      </c>
      <c r="M174" s="90">
        <f>'[2]WP-H-1.3 and 1.4 (2018)'!$K155</f>
        <v>0</v>
      </c>
    </row>
    <row r="175" spans="1:13" x14ac:dyDescent="0.2">
      <c r="A175" s="33">
        <f t="shared" si="29"/>
        <v>7</v>
      </c>
      <c r="B175" s="61" t="s">
        <v>9</v>
      </c>
      <c r="C175" s="90">
        <f t="shared" si="28"/>
        <v>17810.961717519767</v>
      </c>
      <c r="D175" s="90">
        <f>'[2]WP-H-1.3 and 1.4 (2018)'!$C156</f>
        <v>8652.6820583657409</v>
      </c>
      <c r="E175" s="90">
        <f>'[2]WP-H-1.3 and 1.4 (2018)'!$D156</f>
        <v>146.18404251098499</v>
      </c>
      <c r="F175" s="90">
        <f>'[2]WP-H-1.3 and 1.4 (2018)'!$G156</f>
        <v>1.2005838656530101E-2</v>
      </c>
      <c r="G175" s="90">
        <f>'[2]WP-H-1.3 and 1.4 (2018)'!$E156</f>
        <v>3662.99451293323</v>
      </c>
      <c r="H175" s="90">
        <f>'[2]WP-H-1.3 and 1.4 (2018)'!$H156</f>
        <v>2332.7298722498299</v>
      </c>
      <c r="I175" s="90">
        <f>'[2]WP-H-1.3 and 1.4 (2018)'!$F156</f>
        <v>54.017436250349199</v>
      </c>
      <c r="J175" s="90">
        <f>'[2]WP-H-1.3 and 1.4 (2018)'!$I156</f>
        <v>545.68230322310501</v>
      </c>
      <c r="K175" s="90">
        <f>'[2]WP-H-1.3 and 1.4 (2018)'!$J156</f>
        <v>2416.6594861478702</v>
      </c>
      <c r="L175" s="90">
        <f>'[2]WP-H-1.3 and 1.4 (2018)'!$L156</f>
        <v>0</v>
      </c>
      <c r="M175" s="90">
        <f>'[2]WP-H-1.3 and 1.4 (2018)'!$K156</f>
        <v>0</v>
      </c>
    </row>
    <row r="176" spans="1:13" x14ac:dyDescent="0.2">
      <c r="A176" s="33">
        <f t="shared" si="29"/>
        <v>8</v>
      </c>
      <c r="B176" s="61" t="s">
        <v>10</v>
      </c>
      <c r="C176" s="90">
        <f t="shared" si="28"/>
        <v>17666.909945584026</v>
      </c>
      <c r="D176" s="90">
        <f>'[2]WP-H-1.3 and 1.4 (2018)'!$C157</f>
        <v>8411.5447113235296</v>
      </c>
      <c r="E176" s="90">
        <f>'[2]WP-H-1.3 and 1.4 (2018)'!$D157</f>
        <v>146.58497895206401</v>
      </c>
      <c r="F176" s="90">
        <f>'[2]WP-H-1.3 and 1.4 (2018)'!$G157</f>
        <v>1.4230084764253199E-2</v>
      </c>
      <c r="G176" s="90">
        <f>'[2]WP-H-1.3 and 1.4 (2018)'!$E157</f>
        <v>3702.5081404113698</v>
      </c>
      <c r="H176" s="90">
        <f>'[2]WP-H-1.3 and 1.4 (2018)'!$H157</f>
        <v>2419.11913488854</v>
      </c>
      <c r="I176" s="90">
        <f>'[2]WP-H-1.3 and 1.4 (2018)'!$F157</f>
        <v>54.407961260970502</v>
      </c>
      <c r="J176" s="90">
        <f>'[2]WP-H-1.3 and 1.4 (2018)'!$I157</f>
        <v>508.57064045564499</v>
      </c>
      <c r="K176" s="90">
        <f>'[2]WP-H-1.3 and 1.4 (2018)'!$J157</f>
        <v>2424.1601482071401</v>
      </c>
      <c r="L176" s="90">
        <f>'[2]WP-H-1.3 and 1.4 (2018)'!$L157</f>
        <v>0</v>
      </c>
      <c r="M176" s="90">
        <f>'[2]WP-H-1.3 and 1.4 (2018)'!$K157</f>
        <v>0</v>
      </c>
    </row>
    <row r="177" spans="1:13" x14ac:dyDescent="0.2">
      <c r="A177" s="33">
        <f t="shared" si="29"/>
        <v>9</v>
      </c>
      <c r="B177" s="61" t="s">
        <v>11</v>
      </c>
      <c r="C177" s="90">
        <f t="shared" si="28"/>
        <v>16893.508822101088</v>
      </c>
      <c r="D177" s="90">
        <f>'[2]WP-H-1.3 and 1.4 (2018)'!$C158</f>
        <v>7777.7830665475103</v>
      </c>
      <c r="E177" s="90">
        <f>'[2]WP-H-1.3 and 1.4 (2018)'!$D158</f>
        <v>145.09541753543101</v>
      </c>
      <c r="F177" s="90">
        <f>'[2]WP-H-1.3 and 1.4 (2018)'!$G158</f>
        <v>9.38809275291504E-3</v>
      </c>
      <c r="G177" s="90">
        <f>'[2]WP-H-1.3 and 1.4 (2018)'!$E158</f>
        <v>3634.3454513440302</v>
      </c>
      <c r="H177" s="90">
        <f>'[2]WP-H-1.3 and 1.4 (2018)'!$H158</f>
        <v>2435.4854069078201</v>
      </c>
      <c r="I177" s="90">
        <f>'[2]WP-H-1.3 and 1.4 (2018)'!$F158</f>
        <v>53.763437765936096</v>
      </c>
      <c r="J177" s="90">
        <f>'[2]WP-H-1.3 and 1.4 (2018)'!$I158</f>
        <v>549.68279298668904</v>
      </c>
      <c r="K177" s="90">
        <f>'[2]WP-H-1.3 and 1.4 (2018)'!$J158</f>
        <v>2297.3438609209202</v>
      </c>
      <c r="L177" s="90">
        <f>'[2]WP-H-1.3 and 1.4 (2018)'!$L158</f>
        <v>0</v>
      </c>
      <c r="M177" s="90">
        <f>'[2]WP-H-1.3 and 1.4 (2018)'!$K158</f>
        <v>0</v>
      </c>
    </row>
    <row r="178" spans="1:13" x14ac:dyDescent="0.2">
      <c r="A178" s="33">
        <f t="shared" si="29"/>
        <v>10</v>
      </c>
      <c r="B178" s="61" t="s">
        <v>12</v>
      </c>
      <c r="C178" s="90">
        <f t="shared" si="28"/>
        <v>15793.0449754479</v>
      </c>
      <c r="D178" s="90">
        <f>'[2]WP-H-1.3 and 1.4 (2018)'!$C159</f>
        <v>6779.8833080485201</v>
      </c>
      <c r="E178" s="90">
        <f>'[2]WP-H-1.3 and 1.4 (2018)'!$D159</f>
        <v>137.70563422886499</v>
      </c>
      <c r="F178" s="90">
        <f>'[2]WP-H-1.3 and 1.4 (2018)'!$G159</f>
        <v>1.40550957389423E-2</v>
      </c>
      <c r="G178" s="90">
        <f>'[2]WP-H-1.3 and 1.4 (2018)'!$E159</f>
        <v>3350.4969556557298</v>
      </c>
      <c r="H178" s="90">
        <f>'[2]WP-H-1.3 and 1.4 (2018)'!$H159</f>
        <v>2331.0804124219098</v>
      </c>
      <c r="I178" s="90">
        <f>'[2]WP-H-1.3 and 1.4 (2018)'!$F159</f>
        <v>48.6105314709054</v>
      </c>
      <c r="J178" s="90">
        <f>'[2]WP-H-1.3 and 1.4 (2018)'!$I159</f>
        <v>553.50752721102901</v>
      </c>
      <c r="K178" s="90">
        <f>'[2]WP-H-1.3 and 1.4 (2018)'!$J159</f>
        <v>2591.7465513152001</v>
      </c>
      <c r="L178" s="90">
        <f>'[2]WP-H-1.3 and 1.4 (2018)'!$L159</f>
        <v>0</v>
      </c>
      <c r="M178" s="90">
        <f>'[2]WP-H-1.3 and 1.4 (2018)'!$K159</f>
        <v>0</v>
      </c>
    </row>
    <row r="179" spans="1:13" x14ac:dyDescent="0.2">
      <c r="A179" s="33">
        <f>A178+1</f>
        <v>11</v>
      </c>
      <c r="B179" s="61" t="s">
        <v>13</v>
      </c>
      <c r="C179" s="90">
        <f t="shared" si="28"/>
        <v>12395.300574691562</v>
      </c>
      <c r="D179" s="90">
        <f>'[2]WP-H-1.3 and 1.4 (2018)'!$C160</f>
        <v>4814.7709133777298</v>
      </c>
      <c r="E179" s="90">
        <f>'[2]WP-H-1.3 and 1.4 (2018)'!$D160</f>
        <v>129.49559947922501</v>
      </c>
      <c r="F179" s="90">
        <f>'[2]WP-H-1.3 and 1.4 (2018)'!$G160</f>
        <v>1.40503792384574E-2</v>
      </c>
      <c r="G179" s="90">
        <f>'[2]WP-H-1.3 and 1.4 (2018)'!$E160</f>
        <v>2664.9132906417499</v>
      </c>
      <c r="H179" s="90">
        <f>'[2]WP-H-1.3 and 1.4 (2018)'!$H160</f>
        <v>1920.1691938931499</v>
      </c>
      <c r="I179" s="90">
        <f>'[2]WP-H-1.3 and 1.4 (2018)'!$F160</f>
        <v>48.096056390071901</v>
      </c>
      <c r="J179" s="90">
        <f>'[2]WP-H-1.3 and 1.4 (2018)'!$I160</f>
        <v>468.82035804880599</v>
      </c>
      <c r="K179" s="90">
        <f>'[2]WP-H-1.3 and 1.4 (2018)'!$J160</f>
        <v>2349.0211124815901</v>
      </c>
      <c r="L179" s="90">
        <f>'[2]WP-H-1.3 and 1.4 (2018)'!$L160</f>
        <v>0</v>
      </c>
      <c r="M179" s="90">
        <f>'[2]WP-H-1.3 and 1.4 (2018)'!$K160</f>
        <v>0</v>
      </c>
    </row>
    <row r="180" spans="1:13" x14ac:dyDescent="0.2">
      <c r="A180" s="33">
        <f t="shared" ref="A180" si="30">A179+1</f>
        <v>12</v>
      </c>
      <c r="B180" s="61" t="s">
        <v>14</v>
      </c>
      <c r="C180" s="90">
        <f t="shared" si="28"/>
        <v>11402.330053657501</v>
      </c>
      <c r="D180" s="90">
        <f>'[2]WP-H-1.3 and 1.4 (2018)'!$C161</f>
        <v>3937.5910116666801</v>
      </c>
      <c r="E180" s="90">
        <f>'[2]WP-H-1.3 and 1.4 (2018)'!$D161</f>
        <v>118.15709551913</v>
      </c>
      <c r="F180" s="90">
        <f>'[2]WP-H-1.3 and 1.4 (2018)'!$G161</f>
        <v>8.48786285027049E-3</v>
      </c>
      <c r="G180" s="90">
        <f>'[2]WP-H-1.3 and 1.4 (2018)'!$E161</f>
        <v>2427.7057450042798</v>
      </c>
      <c r="H180" s="90">
        <f>'[2]WP-H-1.3 and 1.4 (2018)'!$H161</f>
        <v>1896.84479766864</v>
      </c>
      <c r="I180" s="90">
        <f>'[2]WP-H-1.3 and 1.4 (2018)'!$F161</f>
        <v>40.616567087233499</v>
      </c>
      <c r="J180" s="90">
        <f>'[2]WP-H-1.3 and 1.4 (2018)'!$I161</f>
        <v>447.49851419547599</v>
      </c>
      <c r="K180" s="90">
        <f>'[2]WP-H-1.3 and 1.4 (2018)'!$J161</f>
        <v>2533.9078346532101</v>
      </c>
      <c r="L180" s="90">
        <f>'[2]WP-H-1.3 and 1.4 (2018)'!$L161</f>
        <v>0</v>
      </c>
      <c r="M180" s="90">
        <f>'[2]WP-H-1.3 and 1.4 (2018)'!$K161</f>
        <v>0</v>
      </c>
    </row>
    <row r="181" spans="1:13" x14ac:dyDescent="0.2">
      <c r="A181" s="33"/>
      <c r="B181" s="62"/>
      <c r="C181" s="90"/>
      <c r="D181" s="90"/>
      <c r="E181" s="90"/>
      <c r="F181" s="90"/>
      <c r="G181" s="90"/>
      <c r="H181" s="90"/>
      <c r="I181" s="90"/>
      <c r="J181" s="90"/>
      <c r="K181" s="90"/>
      <c r="L181" s="90"/>
      <c r="M181" s="90"/>
    </row>
    <row r="184" spans="1:13" x14ac:dyDescent="0.2">
      <c r="M184" s="33" t="s">
        <v>110</v>
      </c>
    </row>
    <row r="185" spans="1:13" x14ac:dyDescent="0.2">
      <c r="A185" s="33"/>
      <c r="B185" s="206" t="s">
        <v>0</v>
      </c>
      <c r="C185" s="203"/>
      <c r="D185" s="203"/>
      <c r="E185" s="8"/>
      <c r="F185" s="8"/>
      <c r="G185" s="8"/>
      <c r="H185" s="8"/>
      <c r="I185" s="22"/>
      <c r="J185" s="22"/>
      <c r="K185" s="33"/>
      <c r="L185" s="33"/>
      <c r="M185" s="12" t="s">
        <v>122</v>
      </c>
    </row>
    <row r="186" spans="1:13" x14ac:dyDescent="0.2">
      <c r="A186" s="33"/>
      <c r="B186" s="207" t="s">
        <v>586</v>
      </c>
      <c r="C186" s="203"/>
      <c r="D186" s="203"/>
      <c r="E186" s="8"/>
      <c r="F186" s="8"/>
      <c r="G186" s="8"/>
      <c r="H186" s="8"/>
      <c r="I186" s="33"/>
      <c r="K186" s="33"/>
      <c r="L186" s="33"/>
      <c r="M186" s="33"/>
    </row>
    <row r="187" spans="1:13" x14ac:dyDescent="0.2">
      <c r="A187" s="33"/>
      <c r="B187" s="207" t="s">
        <v>592</v>
      </c>
      <c r="C187" s="204"/>
      <c r="D187" s="204"/>
      <c r="E187" s="8"/>
      <c r="F187" s="8"/>
      <c r="G187" s="8"/>
      <c r="H187" s="8"/>
      <c r="I187" s="33"/>
      <c r="K187" s="33"/>
      <c r="L187" s="33"/>
      <c r="M187" s="33"/>
    </row>
    <row r="188" spans="1:13" x14ac:dyDescent="0.2">
      <c r="A188" s="33"/>
      <c r="B188" s="207" t="str">
        <f>+$B$6</f>
        <v>TEST YEAR ENDED 12/31/2018</v>
      </c>
      <c r="C188" s="203"/>
      <c r="D188" s="203"/>
      <c r="E188" s="8"/>
      <c r="F188" s="8"/>
      <c r="G188" s="8"/>
      <c r="H188" s="8"/>
      <c r="I188" s="33"/>
      <c r="K188" s="33"/>
      <c r="L188" s="33"/>
      <c r="M188" s="33"/>
    </row>
    <row r="189" spans="1:13" x14ac:dyDescent="0.2">
      <c r="A189" s="33"/>
      <c r="B189" s="193" t="s">
        <v>702</v>
      </c>
      <c r="C189" s="203"/>
      <c r="D189" s="203"/>
      <c r="E189" s="33"/>
      <c r="G189" s="8"/>
      <c r="H189" s="8"/>
      <c r="I189" s="33"/>
      <c r="K189" s="33"/>
      <c r="L189" s="33"/>
      <c r="M189" s="33"/>
    </row>
    <row r="190" spans="1:13" x14ac:dyDescent="0.2">
      <c r="A190" s="8"/>
      <c r="B190" s="211" t="str">
        <f>+B138</f>
        <v>S. MCMENAMIN</v>
      </c>
      <c r="C190" s="8"/>
      <c r="D190" s="8"/>
      <c r="E190" s="8"/>
      <c r="F190" s="8"/>
      <c r="G190" s="8"/>
      <c r="H190" s="8"/>
      <c r="I190" s="8"/>
      <c r="J190" s="8"/>
      <c r="K190" s="8"/>
      <c r="L190" s="8"/>
      <c r="M190" s="8"/>
    </row>
    <row r="191" spans="1:13" x14ac:dyDescent="0.2">
      <c r="A191" s="33"/>
      <c r="B191" s="11" t="s">
        <v>106</v>
      </c>
      <c r="C191" s="33"/>
      <c r="D191" s="33"/>
      <c r="E191" s="33"/>
      <c r="G191" s="33"/>
      <c r="I191" s="33"/>
      <c r="K191" s="33"/>
      <c r="L191" s="33"/>
      <c r="M191" s="33"/>
    </row>
    <row r="192" spans="1:13" x14ac:dyDescent="0.2">
      <c r="A192" s="33"/>
      <c r="B192" s="33"/>
      <c r="C192" s="33"/>
      <c r="D192" s="33"/>
      <c r="E192" s="33"/>
      <c r="G192" s="33"/>
      <c r="I192" s="33"/>
      <c r="K192" s="33"/>
      <c r="L192" s="33"/>
      <c r="M192" s="33"/>
    </row>
    <row r="193" spans="1:13" ht="45" x14ac:dyDescent="0.2">
      <c r="A193" s="14" t="s">
        <v>15</v>
      </c>
      <c r="B193" s="14" t="s">
        <v>16</v>
      </c>
      <c r="C193" s="14" t="s">
        <v>1</v>
      </c>
      <c r="D193" s="14" t="s">
        <v>40</v>
      </c>
      <c r="E193" s="14" t="s">
        <v>358</v>
      </c>
      <c r="F193" s="14" t="s">
        <v>359</v>
      </c>
      <c r="G193" s="14" t="s">
        <v>360</v>
      </c>
      <c r="H193" s="14" t="s">
        <v>361</v>
      </c>
      <c r="I193" s="14" t="s">
        <v>362</v>
      </c>
      <c r="J193" s="14" t="s">
        <v>363</v>
      </c>
      <c r="K193" s="14" t="s">
        <v>41</v>
      </c>
      <c r="L193" s="14" t="s">
        <v>42</v>
      </c>
      <c r="M193" s="14" t="s">
        <v>43</v>
      </c>
    </row>
    <row r="194" spans="1:13" x14ac:dyDescent="0.2">
      <c r="A194" s="33"/>
      <c r="B194" s="33"/>
      <c r="C194" s="33"/>
      <c r="D194" s="33"/>
      <c r="E194" s="33"/>
      <c r="G194" s="33"/>
      <c r="I194" s="33"/>
      <c r="K194" s="33"/>
      <c r="L194" s="33"/>
      <c r="M194" s="33"/>
    </row>
    <row r="195" spans="1:13" x14ac:dyDescent="0.2">
      <c r="A195" s="33">
        <v>1</v>
      </c>
      <c r="B195" s="61" t="s">
        <v>3</v>
      </c>
      <c r="C195" s="90">
        <f>SUM(D195:M195)</f>
        <v>12940.859</v>
      </c>
      <c r="D195" s="90">
        <f>'[2]WP-H-1.3 and 1.4 (2018)'!C123</f>
        <v>5825.9175999999998</v>
      </c>
      <c r="E195" s="90">
        <f>'[2]WP-H-1.3 and 1.4 (2018)'!D123</f>
        <v>139.11779999999999</v>
      </c>
      <c r="F195" s="90">
        <f>'[2]WP-H-1.3 and 1.4 (2018)'!$G123</f>
        <v>1.0999999999999999E-2</v>
      </c>
      <c r="G195" s="90">
        <f>'[2]WP-H-1.3 and 1.4 (2018)'!$E123</f>
        <v>2692.0169000000001</v>
      </c>
      <c r="H195" s="90">
        <f>'[2]WP-H-1.3 and 1.4 (2018)'!$H123</f>
        <v>1640.0673999999999</v>
      </c>
      <c r="I195" s="90">
        <f>'[2]WP-H-1.3 and 1.4 (2018)'!$F123</f>
        <v>47.430599999999998</v>
      </c>
      <c r="J195" s="90">
        <f>'[2]WP-H-1.3 and 1.4 (2018)'!$I123</f>
        <v>383.75150000000002</v>
      </c>
      <c r="K195" s="90">
        <f>'[2]WP-H-1.3 and 1.4 (2018)'!$J123</f>
        <v>2212.5462000000002</v>
      </c>
      <c r="L195" s="90">
        <f>'[2]WP-H-1.3 and 1.4 (2018)'!$L123</f>
        <v>0</v>
      </c>
      <c r="M195" s="90">
        <f>'[2]WP-H-1.3 and 1.4 (2018)'!$K123</f>
        <v>0</v>
      </c>
    </row>
    <row r="196" spans="1:13" x14ac:dyDescent="0.2">
      <c r="A196" s="33">
        <f>A195+1</f>
        <v>2</v>
      </c>
      <c r="B196" s="61" t="s">
        <v>4</v>
      </c>
      <c r="C196" s="90">
        <f t="shared" ref="C196:C206" si="31">SUM(D196:M196)</f>
        <v>11439.895600000002</v>
      </c>
      <c r="D196" s="90">
        <f>'[2]WP-H-1.3 and 1.4 (2018)'!$C124</f>
        <v>4114.6017000000002</v>
      </c>
      <c r="E196" s="90">
        <f>'[2]WP-H-1.3 and 1.4 (2018)'!D124</f>
        <v>123.1845</v>
      </c>
      <c r="F196" s="90">
        <f>'[2]WP-H-1.3 and 1.4 (2018)'!$G124</f>
        <v>1.5299999999999999E-2</v>
      </c>
      <c r="G196" s="90">
        <f>'[2]WP-H-1.3 and 1.4 (2018)'!$E124</f>
        <v>2476.8541</v>
      </c>
      <c r="H196" s="90">
        <f>'[2]WP-H-1.3 and 1.4 (2018)'!$H124</f>
        <v>1845.3268</v>
      </c>
      <c r="I196" s="90">
        <f>'[2]WP-H-1.3 and 1.4 (2018)'!$F124</f>
        <v>42.943100000000001</v>
      </c>
      <c r="J196" s="90">
        <f>'[2]WP-H-1.3 and 1.4 (2018)'!$I124</f>
        <v>475.57909999999998</v>
      </c>
      <c r="K196" s="90">
        <f>'[2]WP-H-1.3 and 1.4 (2018)'!$J124</f>
        <v>2361.3910000000001</v>
      </c>
      <c r="L196" s="90">
        <f>'[2]WP-H-1.3 and 1.4 (2018)'!$L124</f>
        <v>0</v>
      </c>
      <c r="M196" s="90">
        <f>'[2]WP-H-1.3 and 1.4 (2018)'!$K124</f>
        <v>0</v>
      </c>
    </row>
    <row r="197" spans="1:13" x14ac:dyDescent="0.2">
      <c r="A197" s="33">
        <f t="shared" ref="A197:A204" si="32">A196+1</f>
        <v>3</v>
      </c>
      <c r="B197" s="61" t="s">
        <v>5</v>
      </c>
      <c r="C197" s="90">
        <f t="shared" si="31"/>
        <v>11588.658600000002</v>
      </c>
      <c r="D197" s="90">
        <f>'[2]WP-H-1.3 and 1.4 (2018)'!$C125</f>
        <v>4021.5291999999999</v>
      </c>
      <c r="E197" s="90">
        <f>'[2]WP-H-1.3 and 1.4 (2018)'!D125</f>
        <v>100.3409</v>
      </c>
      <c r="F197" s="90">
        <f>'[2]WP-H-1.3 and 1.4 (2018)'!$G125</f>
        <v>0.01</v>
      </c>
      <c r="G197" s="90">
        <f>'[2]WP-H-1.3 and 1.4 (2018)'!$E125</f>
        <v>2521.9018000000001</v>
      </c>
      <c r="H197" s="90">
        <f>'[2]WP-H-1.3 and 1.4 (2018)'!$H125</f>
        <v>1940.2641000000001</v>
      </c>
      <c r="I197" s="90">
        <f>'[2]WP-H-1.3 and 1.4 (2018)'!$F125</f>
        <v>36.895000000000003</v>
      </c>
      <c r="J197" s="90">
        <f>'[2]WP-H-1.3 and 1.4 (2018)'!$I125</f>
        <v>498.92399999999998</v>
      </c>
      <c r="K197" s="90">
        <f>'[2]WP-H-1.3 and 1.4 (2018)'!$J125</f>
        <v>2468.7936</v>
      </c>
      <c r="L197" s="90">
        <f>'[2]WP-H-1.3 and 1.4 (2018)'!$L125</f>
        <v>0</v>
      </c>
      <c r="M197" s="90">
        <f>'[2]WP-H-1.3 and 1.4 (2018)'!$K125</f>
        <v>0</v>
      </c>
    </row>
    <row r="198" spans="1:13" x14ac:dyDescent="0.2">
      <c r="A198" s="33">
        <f t="shared" si="32"/>
        <v>4</v>
      </c>
      <c r="B198" s="61" t="s">
        <v>6</v>
      </c>
      <c r="C198" s="90">
        <f t="shared" si="31"/>
        <v>12207.553999999998</v>
      </c>
      <c r="D198" s="90">
        <f>'[2]WP-H-1.3 and 1.4 (2018)'!$C126</f>
        <v>4594.2974999999997</v>
      </c>
      <c r="E198" s="90">
        <f>'[2]WP-H-1.3 and 1.4 (2018)'!D126</f>
        <v>105.3685</v>
      </c>
      <c r="F198" s="90">
        <f>'[2]WP-H-1.3 and 1.4 (2018)'!$G126</f>
        <v>1.01E-2</v>
      </c>
      <c r="G198" s="90">
        <f>'[2]WP-H-1.3 and 1.4 (2018)'!$E126</f>
        <v>2509.4344999999998</v>
      </c>
      <c r="H198" s="90">
        <f>'[2]WP-H-1.3 and 1.4 (2018)'!$H126</f>
        <v>1864.6455000000001</v>
      </c>
      <c r="I198" s="90">
        <f>'[2]WP-H-1.3 and 1.4 (2018)'!$F126</f>
        <v>38.490600000000001</v>
      </c>
      <c r="J198" s="90">
        <f>'[2]WP-H-1.3 and 1.4 (2018)'!$I126</f>
        <v>494.46050000000002</v>
      </c>
      <c r="K198" s="90">
        <f>'[2]WP-H-1.3 and 1.4 (2018)'!$J126</f>
        <v>2600.8467999999998</v>
      </c>
      <c r="L198" s="90">
        <f>'[2]WP-H-1.3 and 1.4 (2018)'!$L126</f>
        <v>0</v>
      </c>
      <c r="M198" s="90">
        <f>'[2]WP-H-1.3 and 1.4 (2018)'!$K126</f>
        <v>0</v>
      </c>
    </row>
    <row r="199" spans="1:13" x14ac:dyDescent="0.2">
      <c r="A199" s="33">
        <f t="shared" si="32"/>
        <v>5</v>
      </c>
      <c r="B199" s="61" t="s">
        <v>7</v>
      </c>
      <c r="C199" s="90">
        <f t="shared" si="31"/>
        <v>16534.051100000001</v>
      </c>
      <c r="D199" s="90">
        <f>'[2]WP-H-1.3 and 1.4 (2018)'!$C127</f>
        <v>7598.3068000000003</v>
      </c>
      <c r="E199" s="90">
        <f>'[2]WP-H-1.3 and 1.4 (2018)'!D127</f>
        <v>130.5556</v>
      </c>
      <c r="F199" s="90">
        <f>'[2]WP-H-1.3 and 1.4 (2018)'!$G127</f>
        <v>1.1299999999999999E-2</v>
      </c>
      <c r="G199" s="90">
        <f>'[2]WP-H-1.3 and 1.4 (2018)'!$E127</f>
        <v>3276.7188999999998</v>
      </c>
      <c r="H199" s="90">
        <f>'[2]WP-H-1.3 and 1.4 (2018)'!$H127</f>
        <v>2247.9422</v>
      </c>
      <c r="I199" s="90">
        <f>'[2]WP-H-1.3 and 1.4 (2018)'!$F127</f>
        <v>48.778700000000001</v>
      </c>
      <c r="J199" s="90">
        <f>'[2]WP-H-1.3 and 1.4 (2018)'!$I127</f>
        <v>551.04589999999996</v>
      </c>
      <c r="K199" s="90">
        <f>'[2]WP-H-1.3 and 1.4 (2018)'!$J127</f>
        <v>2680.6916999999999</v>
      </c>
      <c r="L199" s="90">
        <f>'[2]WP-H-1.3 and 1.4 (2018)'!$L127</f>
        <v>0</v>
      </c>
      <c r="M199" s="90">
        <f>'[2]WP-H-1.3 and 1.4 (2018)'!$K127</f>
        <v>0</v>
      </c>
    </row>
    <row r="200" spans="1:13" x14ac:dyDescent="0.2">
      <c r="A200" s="33">
        <f t="shared" si="32"/>
        <v>6</v>
      </c>
      <c r="B200" s="61" t="s">
        <v>8</v>
      </c>
      <c r="C200" s="90">
        <f t="shared" si="31"/>
        <v>16146.322899999999</v>
      </c>
      <c r="D200" s="90">
        <f>'[2]WP-H-1.3 and 1.4 (2018)'!$C128</f>
        <v>7726.6651000000002</v>
      </c>
      <c r="E200" s="90">
        <f>'[2]WP-H-1.3 and 1.4 (2018)'!D128</f>
        <v>133.374</v>
      </c>
      <c r="F200" s="90">
        <f>'[2]WP-H-1.3 and 1.4 (2018)'!$G128</f>
        <v>9.9000000000000008E-3</v>
      </c>
      <c r="G200" s="90">
        <f>'[2]WP-H-1.3 and 1.4 (2018)'!$E128</f>
        <v>3365.8678</v>
      </c>
      <c r="H200" s="90">
        <f>'[2]WP-H-1.3 and 1.4 (2018)'!$H128</f>
        <v>2180.0808999999999</v>
      </c>
      <c r="I200" s="90">
        <f>'[2]WP-H-1.3 and 1.4 (2018)'!$F128</f>
        <v>49.073099999999997</v>
      </c>
      <c r="J200" s="90">
        <f>'[2]WP-H-1.3 and 1.4 (2018)'!$I128</f>
        <v>528.07929999999999</v>
      </c>
      <c r="K200" s="90">
        <f>'[2]WP-H-1.3 and 1.4 (2018)'!$J128</f>
        <v>2163.1727999999998</v>
      </c>
      <c r="L200" s="90">
        <f>'[2]WP-H-1.3 and 1.4 (2018)'!$L128</f>
        <v>0</v>
      </c>
      <c r="M200" s="90">
        <f>'[2]WP-H-1.3 and 1.4 (2018)'!$K128</f>
        <v>0</v>
      </c>
    </row>
    <row r="201" spans="1:13" x14ac:dyDescent="0.2">
      <c r="A201" s="33">
        <f t="shared" si="32"/>
        <v>7</v>
      </c>
      <c r="B201" s="61" t="s">
        <v>9</v>
      </c>
      <c r="C201" s="90">
        <f t="shared" si="31"/>
        <v>16867.587800000001</v>
      </c>
      <c r="D201" s="90">
        <f>'[2]WP-H-1.3 and 1.4 (2018)'!$C129</f>
        <v>8141.0969999999998</v>
      </c>
      <c r="E201" s="90">
        <f>'[2]WP-H-1.3 and 1.4 (2018)'!D129</f>
        <v>137.541</v>
      </c>
      <c r="F201" s="90">
        <f>'[2]WP-H-1.3 and 1.4 (2018)'!$G129</f>
        <v>1.1299999999999999E-2</v>
      </c>
      <c r="G201" s="90">
        <f>'[2]WP-H-1.3 and 1.4 (2018)'!$E129</f>
        <v>3446.422</v>
      </c>
      <c r="H201" s="90">
        <f>'[2]WP-H-1.3 and 1.4 (2018)'!$H129</f>
        <v>2194.8085000000001</v>
      </c>
      <c r="I201" s="90">
        <f>'[2]WP-H-1.3 and 1.4 (2018)'!$F129</f>
        <v>51.8675</v>
      </c>
      <c r="J201" s="90">
        <f>'[2]WP-H-1.3 and 1.4 (2018)'!$I129</f>
        <v>523.96370000000002</v>
      </c>
      <c r="K201" s="90">
        <f>'[2]WP-H-1.3 and 1.4 (2018)'!$J129</f>
        <v>2371.8768</v>
      </c>
      <c r="L201" s="90">
        <f>'[2]WP-H-1.3 and 1.4 (2018)'!$L129</f>
        <v>0</v>
      </c>
      <c r="M201" s="90">
        <f>'[2]WP-H-1.3 and 1.4 (2018)'!$K129</f>
        <v>0</v>
      </c>
    </row>
    <row r="202" spans="1:13" x14ac:dyDescent="0.2">
      <c r="A202" s="33">
        <f t="shared" si="32"/>
        <v>8</v>
      </c>
      <c r="B202" s="61" t="s">
        <v>10</v>
      </c>
      <c r="C202" s="90">
        <f t="shared" si="31"/>
        <v>16753.6122</v>
      </c>
      <c r="D202" s="90">
        <f>'[2]WP-H-1.3 and 1.4 (2018)'!$C130</f>
        <v>7925.6022000000003</v>
      </c>
      <c r="E202" s="90">
        <f>'[2]WP-H-1.3 and 1.4 (2018)'!D130</f>
        <v>138.11660000000001</v>
      </c>
      <c r="F202" s="90">
        <f>'[2]WP-H-1.3 and 1.4 (2018)'!$G130</f>
        <v>1.34E-2</v>
      </c>
      <c r="G202" s="90">
        <f>'[2]WP-H-1.3 and 1.4 (2018)'!$E130</f>
        <v>3488.6109000000001</v>
      </c>
      <c r="H202" s="90">
        <f>'[2]WP-H-1.3 and 1.4 (2018)'!$H130</f>
        <v>2279.3645000000001</v>
      </c>
      <c r="I202" s="90">
        <f>'[2]WP-H-1.3 and 1.4 (2018)'!$F130</f>
        <v>52.3215</v>
      </c>
      <c r="J202" s="90">
        <f>'[2]WP-H-1.3 and 1.4 (2018)'!$I130</f>
        <v>489.06740000000002</v>
      </c>
      <c r="K202" s="90">
        <f>'[2]WP-H-1.3 and 1.4 (2018)'!$J130</f>
        <v>2380.5156999999999</v>
      </c>
      <c r="L202" s="90">
        <f>'[2]WP-H-1.3 and 1.4 (2018)'!$L130</f>
        <v>0</v>
      </c>
      <c r="M202" s="90">
        <f>'[2]WP-H-1.3 and 1.4 (2018)'!$K130</f>
        <v>0</v>
      </c>
    </row>
    <row r="203" spans="1:13" x14ac:dyDescent="0.2">
      <c r="A203" s="33">
        <f t="shared" si="32"/>
        <v>9</v>
      </c>
      <c r="B203" s="61" t="s">
        <v>11</v>
      </c>
      <c r="C203" s="90">
        <f t="shared" si="31"/>
        <v>16051.004899999998</v>
      </c>
      <c r="D203" s="90">
        <f>'[2]WP-H-1.3 and 1.4 (2018)'!$C131</f>
        <v>7343.5862999999999</v>
      </c>
      <c r="E203" s="90">
        <f>'[2]WP-H-1.3 and 1.4 (2018)'!D131</f>
        <v>136.99539999999999</v>
      </c>
      <c r="F203" s="90">
        <f>'[2]WP-H-1.3 and 1.4 (2018)'!$G131</f>
        <v>8.8999999999999999E-3</v>
      </c>
      <c r="G203" s="90">
        <f>'[2]WP-H-1.3 and 1.4 (2018)'!$E131</f>
        <v>3431.4571999999998</v>
      </c>
      <c r="H203" s="90">
        <f>'[2]WP-H-1.3 and 1.4 (2018)'!$H131</f>
        <v>2299.5237999999999</v>
      </c>
      <c r="I203" s="90">
        <f>'[2]WP-H-1.3 and 1.4 (2018)'!$F131</f>
        <v>51.819299999999998</v>
      </c>
      <c r="J203" s="90">
        <f>'[2]WP-H-1.3 and 1.4 (2018)'!$I131</f>
        <v>529.80610000000001</v>
      </c>
      <c r="K203" s="90">
        <f>'[2]WP-H-1.3 and 1.4 (2018)'!$J131</f>
        <v>2257.8078999999998</v>
      </c>
      <c r="L203" s="90">
        <f>'[2]WP-H-1.3 and 1.4 (2018)'!$L131</f>
        <v>0</v>
      </c>
      <c r="M203" s="90">
        <f>'[2]WP-H-1.3 and 1.4 (2018)'!$K131</f>
        <v>0</v>
      </c>
    </row>
    <row r="204" spans="1:13" x14ac:dyDescent="0.2">
      <c r="A204" s="33">
        <f t="shared" si="32"/>
        <v>10</v>
      </c>
      <c r="B204" s="61" t="s">
        <v>12</v>
      </c>
      <c r="C204" s="90">
        <f t="shared" si="31"/>
        <v>15013.9578</v>
      </c>
      <c r="D204" s="90">
        <f>'[2]WP-H-1.3 and 1.4 (2018)'!$C132</f>
        <v>6398.2753000000002</v>
      </c>
      <c r="E204" s="90">
        <f>'[2]WP-H-1.3 and 1.4 (2018)'!D132</f>
        <v>129.95480000000001</v>
      </c>
      <c r="F204" s="90">
        <f>'[2]WP-H-1.3 and 1.4 (2018)'!$G132</f>
        <v>1.3299999999999999E-2</v>
      </c>
      <c r="G204" s="90">
        <f>'[2]WP-H-1.3 and 1.4 (2018)'!$E132</f>
        <v>3161.9131000000002</v>
      </c>
      <c r="H204" s="90">
        <f>'[2]WP-H-1.3 and 1.4 (2018)'!$H132</f>
        <v>2199.8748000000001</v>
      </c>
      <c r="I204" s="90">
        <f>'[2]WP-H-1.3 and 1.4 (2018)'!$F132</f>
        <v>46.842100000000002</v>
      </c>
      <c r="J204" s="90">
        <f>'[2]WP-H-1.3 and 1.4 (2018)'!$I132</f>
        <v>533.37139999999999</v>
      </c>
      <c r="K204" s="90">
        <f>'[2]WP-H-1.3 and 1.4 (2018)'!$J132</f>
        <v>2543.7130000000002</v>
      </c>
      <c r="L204" s="90">
        <f>'[2]WP-H-1.3 and 1.4 (2018)'!$L132</f>
        <v>0</v>
      </c>
      <c r="M204" s="90">
        <f>'[2]WP-H-1.3 and 1.4 (2018)'!$K132</f>
        <v>0</v>
      </c>
    </row>
    <row r="205" spans="1:13" x14ac:dyDescent="0.2">
      <c r="A205" s="33">
        <f>A204+1</f>
        <v>11</v>
      </c>
      <c r="B205" s="61" t="s">
        <v>13</v>
      </c>
      <c r="C205" s="90">
        <f t="shared" si="31"/>
        <v>11799.022199999999</v>
      </c>
      <c r="D205" s="90">
        <f>'[2]WP-H-1.3 and 1.4 (2018)'!$C133</f>
        <v>4545.2951999999996</v>
      </c>
      <c r="E205" s="90">
        <f>'[2]WP-H-1.3 and 1.4 (2018)'!D133</f>
        <v>122.2479</v>
      </c>
      <c r="F205" s="90">
        <f>'[2]WP-H-1.3 and 1.4 (2018)'!$G133</f>
        <v>1.3299999999999999E-2</v>
      </c>
      <c r="G205" s="90">
        <f>'[2]WP-H-1.3 and 1.4 (2018)'!$E133</f>
        <v>2515.7620000000002</v>
      </c>
      <c r="H205" s="90">
        <f>'[2]WP-H-1.3 and 1.4 (2018)'!$H133</f>
        <v>1812.7001</v>
      </c>
      <c r="I205" s="90">
        <f>'[2]WP-H-1.3 and 1.4 (2018)'!$F133</f>
        <v>46.378700000000002</v>
      </c>
      <c r="J205" s="90">
        <f>'[2]WP-H-1.3 and 1.4 (2018)'!$I133</f>
        <v>452.08019999999999</v>
      </c>
      <c r="K205" s="90">
        <f>'[2]WP-H-1.3 and 1.4 (2018)'!$J133</f>
        <v>2304.5448000000001</v>
      </c>
      <c r="L205" s="90">
        <f>'[2]WP-H-1.3 and 1.4 (2018)'!$L133</f>
        <v>0</v>
      </c>
      <c r="M205" s="90">
        <f>'[2]WP-H-1.3 and 1.4 (2018)'!$K133</f>
        <v>0</v>
      </c>
    </row>
    <row r="206" spans="1:13" x14ac:dyDescent="0.2">
      <c r="A206" s="33">
        <f t="shared" ref="A206" si="33">A205+1</f>
        <v>12</v>
      </c>
      <c r="B206" s="61" t="s">
        <v>14</v>
      </c>
      <c r="C206" s="90">
        <f t="shared" si="31"/>
        <v>10892.469499999999</v>
      </c>
      <c r="D206" s="90">
        <f>'[2]WP-H-1.3 and 1.4 (2018)'!$C134</f>
        <v>3726.1124</v>
      </c>
      <c r="E206" s="90">
        <f>'[2]WP-H-1.3 and 1.4 (2018)'!D134</f>
        <v>111.8112</v>
      </c>
      <c r="F206" s="90">
        <f>'[2]WP-H-1.3 and 1.4 (2018)'!$G134</f>
        <v>8.0000000000000002E-3</v>
      </c>
      <c r="G206" s="90">
        <f>'[2]WP-H-1.3 and 1.4 (2018)'!$E134</f>
        <v>2297.3195000000001</v>
      </c>
      <c r="H206" s="90">
        <f>'[2]WP-H-1.3 and 1.4 (2018)'!$H134</f>
        <v>1794.9698000000001</v>
      </c>
      <c r="I206" s="90">
        <f>'[2]WP-H-1.3 and 1.4 (2018)'!$F134</f>
        <v>39.282600000000002</v>
      </c>
      <c r="J206" s="90">
        <f>'[2]WP-H-1.3 and 1.4 (2018)'!$I134</f>
        <v>432.80079999999998</v>
      </c>
      <c r="K206" s="90">
        <f>'[2]WP-H-1.3 and 1.4 (2018)'!$J134</f>
        <v>2490.1651999999999</v>
      </c>
      <c r="L206" s="90">
        <f>'[2]WP-H-1.3 and 1.4 (2018)'!$L134</f>
        <v>0</v>
      </c>
      <c r="M206" s="90">
        <f>'[2]WP-H-1.3 and 1.4 (2018)'!$K134</f>
        <v>0</v>
      </c>
    </row>
    <row r="207" spans="1:13" x14ac:dyDescent="0.2">
      <c r="A207" s="33"/>
      <c r="B207" s="62"/>
      <c r="C207" s="90"/>
      <c r="D207" s="90"/>
      <c r="E207" s="90"/>
      <c r="F207" s="90"/>
      <c r="G207" s="90"/>
      <c r="H207" s="90"/>
      <c r="I207" s="90"/>
      <c r="J207" s="90"/>
      <c r="K207" s="90"/>
      <c r="L207" s="90"/>
      <c r="M207" s="90"/>
    </row>
    <row r="211" spans="1:13" x14ac:dyDescent="0.2">
      <c r="A211" s="33"/>
      <c r="B211" s="206" t="s">
        <v>0</v>
      </c>
      <c r="C211" s="203"/>
      <c r="D211" s="203"/>
      <c r="E211" s="8"/>
      <c r="F211" s="8"/>
      <c r="G211" s="8"/>
      <c r="H211" s="8"/>
      <c r="I211" s="22"/>
      <c r="J211" s="22"/>
      <c r="K211" s="33"/>
      <c r="L211" s="33"/>
      <c r="M211" s="33" t="s">
        <v>110</v>
      </c>
    </row>
    <row r="212" spans="1:13" x14ac:dyDescent="0.2">
      <c r="A212" s="33"/>
      <c r="B212" s="207" t="s">
        <v>586</v>
      </c>
      <c r="C212" s="203"/>
      <c r="D212" s="203"/>
      <c r="E212" s="8"/>
      <c r="F212" s="8"/>
      <c r="G212" s="8"/>
      <c r="H212" s="8"/>
      <c r="I212" s="33"/>
      <c r="K212" s="33"/>
      <c r="L212" s="33"/>
      <c r="M212" s="12" t="s">
        <v>121</v>
      </c>
    </row>
    <row r="213" spans="1:13" x14ac:dyDescent="0.2">
      <c r="A213" s="33"/>
      <c r="B213" s="207" t="s">
        <v>592</v>
      </c>
      <c r="C213" s="204"/>
      <c r="D213" s="204"/>
      <c r="E213" s="8"/>
      <c r="F213" s="8"/>
      <c r="G213" s="8"/>
      <c r="H213" s="8"/>
      <c r="I213" s="33"/>
      <c r="K213" s="33"/>
      <c r="L213" s="33"/>
      <c r="M213" s="33"/>
    </row>
    <row r="214" spans="1:13" x14ac:dyDescent="0.2">
      <c r="A214" s="33"/>
      <c r="B214" s="207" t="str">
        <f>+$B$6</f>
        <v>TEST YEAR ENDED 12/31/2018</v>
      </c>
      <c r="C214" s="203"/>
      <c r="D214" s="203"/>
      <c r="E214" s="8"/>
      <c r="F214" s="8"/>
      <c r="G214" s="8"/>
      <c r="H214" s="8"/>
      <c r="I214" s="33"/>
      <c r="K214" s="33"/>
      <c r="L214" s="33"/>
      <c r="M214" s="33"/>
    </row>
    <row r="215" spans="1:13" x14ac:dyDescent="0.2">
      <c r="A215" s="33"/>
      <c r="B215" s="193" t="s">
        <v>702</v>
      </c>
      <c r="C215" s="203"/>
      <c r="D215" s="203"/>
      <c r="E215" s="33"/>
      <c r="G215" s="8"/>
      <c r="H215" s="8"/>
      <c r="I215" s="33"/>
      <c r="K215" s="33"/>
      <c r="L215" s="33"/>
      <c r="M215" s="33"/>
    </row>
    <row r="216" spans="1:13" x14ac:dyDescent="0.2">
      <c r="A216" s="8"/>
      <c r="B216" s="211" t="str">
        <f>+B164</f>
        <v>S. MCMENAMIN</v>
      </c>
      <c r="C216" s="8"/>
      <c r="D216" s="8"/>
      <c r="E216" s="8"/>
      <c r="F216" s="8"/>
      <c r="G216" s="8"/>
      <c r="H216" s="8"/>
      <c r="I216" s="8"/>
      <c r="J216" s="8"/>
      <c r="K216" s="8"/>
      <c r="L216" s="8"/>
      <c r="M216" s="8"/>
    </row>
    <row r="217" spans="1:13" x14ac:dyDescent="0.2">
      <c r="A217" s="33"/>
      <c r="B217" s="11" t="s">
        <v>339</v>
      </c>
      <c r="C217" s="33"/>
      <c r="D217" s="33"/>
      <c r="E217" s="33"/>
      <c r="G217" s="33"/>
      <c r="I217" s="33"/>
      <c r="K217" s="33"/>
      <c r="L217" s="33"/>
      <c r="M217" s="33"/>
    </row>
    <row r="218" spans="1:13" x14ac:dyDescent="0.2">
      <c r="A218" s="33"/>
      <c r="B218" s="33"/>
      <c r="C218" s="33"/>
      <c r="D218" s="33"/>
      <c r="E218" s="33"/>
      <c r="G218" s="33"/>
      <c r="I218" s="33"/>
      <c r="K218" s="33"/>
      <c r="L218" s="33"/>
      <c r="M218" s="33"/>
    </row>
    <row r="219" spans="1:13" ht="45" x14ac:dyDescent="0.2">
      <c r="A219" s="14" t="s">
        <v>15</v>
      </c>
      <c r="B219" s="14" t="s">
        <v>16</v>
      </c>
      <c r="C219" s="14" t="s">
        <v>1</v>
      </c>
      <c r="D219" s="14" t="s">
        <v>40</v>
      </c>
      <c r="E219" s="14" t="s">
        <v>358</v>
      </c>
      <c r="F219" s="14" t="s">
        <v>359</v>
      </c>
      <c r="G219" s="14" t="s">
        <v>360</v>
      </c>
      <c r="H219" s="14" t="s">
        <v>361</v>
      </c>
      <c r="I219" s="14" t="s">
        <v>362</v>
      </c>
      <c r="J219" s="14" t="s">
        <v>363</v>
      </c>
      <c r="K219" s="14" t="s">
        <v>41</v>
      </c>
      <c r="L219" s="14" t="s">
        <v>42</v>
      </c>
      <c r="M219" s="14" t="s">
        <v>43</v>
      </c>
    </row>
    <row r="220" spans="1:13" x14ac:dyDescent="0.2">
      <c r="A220" s="33"/>
      <c r="B220" s="33"/>
      <c r="C220" s="33"/>
      <c r="D220" s="33"/>
      <c r="E220" s="33"/>
      <c r="G220" s="33"/>
      <c r="I220" s="33"/>
      <c r="K220" s="33"/>
      <c r="L220" s="33"/>
      <c r="M220" s="33"/>
    </row>
    <row r="221" spans="1:13" x14ac:dyDescent="0.2">
      <c r="A221" s="33">
        <v>1</v>
      </c>
      <c r="B221" s="61" t="s">
        <v>3</v>
      </c>
      <c r="C221" s="90">
        <f t="shared" ref="C221:C232" si="34">SUM(D221:M221)</f>
        <v>7339.1279331947926</v>
      </c>
      <c r="D221" s="90">
        <f>'[2]WP-H-1.3 and 1.4 (2018)'!$C204/1000</f>
        <v>2453.7593965943697</v>
      </c>
      <c r="E221" s="90">
        <f>'[2]WP-H-1.3 and 1.4 (2018)'!$D204/1000</f>
        <v>90.872891612454794</v>
      </c>
      <c r="F221" s="90">
        <f>'[2]WP-H-1.3 and 1.4 (2018)'!$G204/1000</f>
        <v>1.02634453340112E-2</v>
      </c>
      <c r="G221" s="90">
        <f>'[2]WP-H-1.3 and 1.4 (2018)'!$E204/1000</f>
        <v>1538.4289693232799</v>
      </c>
      <c r="H221" s="90">
        <f>'[2]WP-H-1.3 and 1.4 (2018)'!$H204/1000</f>
        <v>1176.2957641401401</v>
      </c>
      <c r="I221" s="90">
        <f>'[2]WP-H-1.3 and 1.4 (2018)'!$F204/1000</f>
        <v>24.2353305513065</v>
      </c>
      <c r="J221" s="90">
        <f>'[2]WP-H-1.3 and 1.4 (2018)'!$I204/1000</f>
        <v>309.49555298074802</v>
      </c>
      <c r="K221" s="90">
        <f>'[2]WP-H-1.3 and 1.4 (2018)'!$J204/1000</f>
        <v>1719.56477002263</v>
      </c>
      <c r="L221" s="90">
        <f>'[2]WP-H-1.3 and 1.4 (2018)'!$L204/1000</f>
        <v>5.2836414122086897</v>
      </c>
      <c r="M221" s="90">
        <f>'[2]WP-H-1.3 and 1.4 (2018)'!$K204/1000</f>
        <v>21.181353112320501</v>
      </c>
    </row>
    <row r="222" spans="1:13" x14ac:dyDescent="0.2">
      <c r="A222" s="33">
        <f>A221+1</f>
        <v>2</v>
      </c>
      <c r="B222" s="61" t="s">
        <v>4</v>
      </c>
      <c r="C222" s="90">
        <f t="shared" si="34"/>
        <v>6230.0754984679998</v>
      </c>
      <c r="D222" s="90">
        <f>'[2]WP-H-1.3 and 1.4 (2018)'!$C205/1000</f>
        <v>1695.31168810799</v>
      </c>
      <c r="E222" s="90">
        <f>'[2]WP-H-1.3 and 1.4 (2018)'!$D205/1000</f>
        <v>76.459193418581307</v>
      </c>
      <c r="F222" s="90">
        <f>'[2]WP-H-1.3 and 1.4 (2018)'!$G205/1000</f>
        <v>9.9283066342014201E-3</v>
      </c>
      <c r="G222" s="90">
        <f>'[2]WP-H-1.3 and 1.4 (2018)'!$E205/1000</f>
        <v>1291.0711564879498</v>
      </c>
      <c r="H222" s="90">
        <f>'[2]WP-H-1.3 and 1.4 (2018)'!$H205/1000</f>
        <v>1087.3051903657101</v>
      </c>
      <c r="I222" s="90">
        <f>'[2]WP-H-1.3 and 1.4 (2018)'!$F205/1000</f>
        <v>19.619659640816298</v>
      </c>
      <c r="J222" s="90">
        <f>'[2]WP-H-1.3 and 1.4 (2018)'!$I205/1000</f>
        <v>302.51500789995299</v>
      </c>
      <c r="K222" s="90">
        <f>'[2]WP-H-1.3 and 1.4 (2018)'!$J205/1000</f>
        <v>1735.34135753124</v>
      </c>
      <c r="L222" s="90">
        <f>'[2]WP-H-1.3 and 1.4 (2018)'!$L205/1000</f>
        <v>4.51024782448527</v>
      </c>
      <c r="M222" s="90">
        <f>'[2]WP-H-1.3 and 1.4 (2018)'!$K205/1000</f>
        <v>17.9320688846393</v>
      </c>
    </row>
    <row r="223" spans="1:13" x14ac:dyDescent="0.2">
      <c r="A223" s="33">
        <f t="shared" ref="A223:A230" si="35">A222+1</f>
        <v>3</v>
      </c>
      <c r="B223" s="61" t="s">
        <v>5</v>
      </c>
      <c r="C223" s="90">
        <f t="shared" si="34"/>
        <v>6869.9749900136412</v>
      </c>
      <c r="D223" s="90">
        <f>'[2]WP-H-1.3 and 1.4 (2018)'!$C206/1000</f>
        <v>1807.70362858472</v>
      </c>
      <c r="E223" s="90">
        <f>'[2]WP-H-1.3 and 1.4 (2018)'!$D206/1000</f>
        <v>82.106400538329396</v>
      </c>
      <c r="F223" s="90">
        <f>'[2]WP-H-1.3 and 1.4 (2018)'!$G206/1000</f>
        <v>1.0821197124700801E-2</v>
      </c>
      <c r="G223" s="90">
        <f>'[2]WP-H-1.3 and 1.4 (2018)'!$E206/1000</f>
        <v>1398.37048119623</v>
      </c>
      <c r="H223" s="90">
        <f>'[2]WP-H-1.3 and 1.4 (2018)'!$H206/1000</f>
        <v>1187.0850961767501</v>
      </c>
      <c r="I223" s="90">
        <f>'[2]WP-H-1.3 and 1.4 (2018)'!$F206/1000</f>
        <v>21.150979941504502</v>
      </c>
      <c r="J223" s="90">
        <f>'[2]WP-H-1.3 and 1.4 (2018)'!$I206/1000</f>
        <v>334.72080317798196</v>
      </c>
      <c r="K223" s="90">
        <f>'[2]WP-H-1.3 and 1.4 (2018)'!$J206/1000</f>
        <v>2015.9750969797401</v>
      </c>
      <c r="L223" s="90">
        <f>'[2]WP-H-1.3 and 1.4 (2018)'!$L206/1000</f>
        <v>4.5899240180872098</v>
      </c>
      <c r="M223" s="90">
        <f>'[2]WP-H-1.3 and 1.4 (2018)'!$K206/1000</f>
        <v>18.261758203173098</v>
      </c>
    </row>
    <row r="224" spans="1:13" x14ac:dyDescent="0.2">
      <c r="A224" s="33">
        <f t="shared" si="35"/>
        <v>4</v>
      </c>
      <c r="B224" s="61" t="s">
        <v>6</v>
      </c>
      <c r="C224" s="90">
        <f t="shared" si="34"/>
        <v>6727.6798996053521</v>
      </c>
      <c r="D224" s="90">
        <f>'[2]WP-H-1.3 and 1.4 (2018)'!$C207/1000</f>
        <v>1821.5562893909</v>
      </c>
      <c r="E224" s="90">
        <f>'[2]WP-H-1.3 and 1.4 (2018)'!$D207/1000</f>
        <v>78.743075869428196</v>
      </c>
      <c r="F224" s="90">
        <f>'[2]WP-H-1.3 and 1.4 (2018)'!$G207/1000</f>
        <v>1.0490489783464299E-2</v>
      </c>
      <c r="G224" s="90">
        <f>'[2]WP-H-1.3 and 1.4 (2018)'!$E207/1000</f>
        <v>1369.3164059631101</v>
      </c>
      <c r="H224" s="90">
        <f>'[2]WP-H-1.3 and 1.4 (2018)'!$H207/1000</f>
        <v>1164.2425924158999</v>
      </c>
      <c r="I224" s="90">
        <f>'[2]WP-H-1.3 and 1.4 (2018)'!$F207/1000</f>
        <v>20.785056692916601</v>
      </c>
      <c r="J224" s="90">
        <f>'[2]WP-H-1.3 and 1.4 (2018)'!$I207/1000</f>
        <v>324.50533010719198</v>
      </c>
      <c r="K224" s="90">
        <f>'[2]WP-H-1.3 and 1.4 (2018)'!$J207/1000</f>
        <v>1928.22544954462</v>
      </c>
      <c r="L224" s="90">
        <f>'[2]WP-H-1.3 and 1.4 (2018)'!$L207/1000</f>
        <v>4.0804148070851101</v>
      </c>
      <c r="M224" s="90">
        <f>'[2]WP-H-1.3 and 1.4 (2018)'!$K207/1000</f>
        <v>16.214794324418101</v>
      </c>
    </row>
    <row r="225" spans="1:13" x14ac:dyDescent="0.2">
      <c r="A225" s="33">
        <f t="shared" si="35"/>
        <v>5</v>
      </c>
      <c r="B225" s="61" t="s">
        <v>7</v>
      </c>
      <c r="C225" s="90">
        <f t="shared" si="34"/>
        <v>8831.0401350799839</v>
      </c>
      <c r="D225" s="90">
        <f>'[2]WP-H-1.3 and 1.4 (2018)'!$C208/1000</f>
        <v>3179.1537686295796</v>
      </c>
      <c r="E225" s="90">
        <f>'[2]WP-H-1.3 and 1.4 (2018)'!$D208/1000</f>
        <v>90.870711675564394</v>
      </c>
      <c r="F225" s="90">
        <f>'[2]WP-H-1.3 and 1.4 (2018)'!$G208/1000</f>
        <v>1.1276671628013201E-2</v>
      </c>
      <c r="G225" s="90">
        <f>'[2]WP-H-1.3 and 1.4 (2018)'!$E208/1000</f>
        <v>1752.6552694915401</v>
      </c>
      <c r="H225" s="90">
        <f>'[2]WP-H-1.3 and 1.4 (2018)'!$H208/1000</f>
        <v>1364.59844523833</v>
      </c>
      <c r="I225" s="90">
        <f>'[2]WP-H-1.3 and 1.4 (2018)'!$F208/1000</f>
        <v>27.442983241105299</v>
      </c>
      <c r="J225" s="90">
        <f>'[2]WP-H-1.3 and 1.4 (2018)'!$I208/1000</f>
        <v>369.42389340352497</v>
      </c>
      <c r="K225" s="90">
        <f>'[2]WP-H-1.3 and 1.4 (2018)'!$J208/1000</f>
        <v>2027.6192845405601</v>
      </c>
      <c r="L225" s="90">
        <f>'[2]WP-H-1.3 and 1.4 (2018)'!$L208/1000</f>
        <v>3.8707827835025199</v>
      </c>
      <c r="M225" s="90">
        <f>'[2]WP-H-1.3 and 1.4 (2018)'!$K208/1000</f>
        <v>15.393719404651</v>
      </c>
    </row>
    <row r="226" spans="1:13" x14ac:dyDescent="0.2">
      <c r="A226" s="33">
        <f t="shared" si="35"/>
        <v>6</v>
      </c>
      <c r="B226" s="61" t="s">
        <v>8</v>
      </c>
      <c r="C226" s="90">
        <f t="shared" si="34"/>
        <v>9396.9206837803067</v>
      </c>
      <c r="D226" s="90">
        <f>'[2]WP-H-1.3 and 1.4 (2018)'!$C209/1000</f>
        <v>3785.9613725654099</v>
      </c>
      <c r="E226" s="90">
        <f>'[2]WP-H-1.3 and 1.4 (2018)'!$D209/1000</f>
        <v>93.258792550863305</v>
      </c>
      <c r="F226" s="90">
        <f>'[2]WP-H-1.3 and 1.4 (2018)'!$G209/1000</f>
        <v>1.07326536000809E-2</v>
      </c>
      <c r="G226" s="90">
        <f>'[2]WP-H-1.3 and 1.4 (2018)'!$E209/1000</f>
        <v>1852.77034899508</v>
      </c>
      <c r="H226" s="90">
        <f>'[2]WP-H-1.3 and 1.4 (2018)'!$H209/1000</f>
        <v>1372.9623452406699</v>
      </c>
      <c r="I226" s="90">
        <f>'[2]WP-H-1.3 and 1.4 (2018)'!$F209/1000</f>
        <v>29.2406469839663</v>
      </c>
      <c r="J226" s="90">
        <f>'[2]WP-H-1.3 and 1.4 (2018)'!$I209/1000</f>
        <v>375.72009279663098</v>
      </c>
      <c r="K226" s="90">
        <f>'[2]WP-H-1.3 and 1.4 (2018)'!$J209/1000</f>
        <v>1869.40444673246</v>
      </c>
      <c r="L226" s="90">
        <f>'[2]WP-H-1.3 and 1.4 (2018)'!$L209/1000</f>
        <v>3.55367872631283</v>
      </c>
      <c r="M226" s="90">
        <f>'[2]WP-H-1.3 and 1.4 (2018)'!$K209/1000</f>
        <v>14.038226535312701</v>
      </c>
    </row>
    <row r="227" spans="1:13" x14ac:dyDescent="0.2">
      <c r="A227" s="33">
        <f t="shared" si="35"/>
        <v>7</v>
      </c>
      <c r="B227" s="61" t="s">
        <v>9</v>
      </c>
      <c r="C227" s="90">
        <f t="shared" si="34"/>
        <v>9939.5711272601202</v>
      </c>
      <c r="D227" s="90">
        <f>'[2]WP-H-1.3 and 1.4 (2018)'!$C210/1000</f>
        <v>4093.17015790198</v>
      </c>
      <c r="E227" s="90">
        <f>'[2]WP-H-1.3 and 1.4 (2018)'!$D210/1000</f>
        <v>97.998615217323405</v>
      </c>
      <c r="F227" s="90">
        <f>'[2]WP-H-1.3 and 1.4 (2018)'!$G210/1000</f>
        <v>1.0345194514389099E-2</v>
      </c>
      <c r="G227" s="90">
        <f>'[2]WP-H-1.3 and 1.4 (2018)'!$E210/1000</f>
        <v>1938.09232410904</v>
      </c>
      <c r="H227" s="90">
        <f>'[2]WP-H-1.3 and 1.4 (2018)'!$H210/1000</f>
        <v>1416.88899587125</v>
      </c>
      <c r="I227" s="90">
        <f>'[2]WP-H-1.3 and 1.4 (2018)'!$F210/1000</f>
        <v>30.7964562697796</v>
      </c>
      <c r="J227" s="90">
        <f>'[2]WP-H-1.3 and 1.4 (2018)'!$I210/1000</f>
        <v>368.560394585018</v>
      </c>
      <c r="K227" s="90">
        <f>'[2]WP-H-1.3 and 1.4 (2018)'!$J210/1000</f>
        <v>1975.4124454900398</v>
      </c>
      <c r="L227" s="90">
        <f>'[2]WP-H-1.3 and 1.4 (2018)'!$L210/1000</f>
        <v>3.7949198368231802</v>
      </c>
      <c r="M227" s="90">
        <f>'[2]WP-H-1.3 and 1.4 (2018)'!$K210/1000</f>
        <v>14.8464727843532</v>
      </c>
    </row>
    <row r="228" spans="1:13" x14ac:dyDescent="0.2">
      <c r="A228" s="33">
        <f t="shared" si="35"/>
        <v>8</v>
      </c>
      <c r="B228" s="61" t="s">
        <v>10</v>
      </c>
      <c r="C228" s="90">
        <f t="shared" si="34"/>
        <v>9988.5884946584392</v>
      </c>
      <c r="D228" s="90">
        <f>'[2]WP-H-1.3 and 1.4 (2018)'!$C211/1000</f>
        <v>4005.8166737852903</v>
      </c>
      <c r="E228" s="90">
        <f>'[2]WP-H-1.3 and 1.4 (2018)'!$D211/1000</f>
        <v>98.410892281085012</v>
      </c>
      <c r="F228" s="90">
        <f>'[2]WP-H-1.3 and 1.4 (2018)'!$G211/1000</f>
        <v>1.01345831451442E-2</v>
      </c>
      <c r="G228" s="90">
        <f>'[2]WP-H-1.3 and 1.4 (2018)'!$E211/1000</f>
        <v>1982.7504846742499</v>
      </c>
      <c r="H228" s="90">
        <f>'[2]WP-H-1.3 and 1.4 (2018)'!$H211/1000</f>
        <v>1477.0699277092199</v>
      </c>
      <c r="I228" s="90">
        <f>'[2]WP-H-1.3 and 1.4 (2018)'!$F211/1000</f>
        <v>32.207274293352498</v>
      </c>
      <c r="J228" s="90">
        <f>'[2]WP-H-1.3 and 1.4 (2018)'!$I211/1000</f>
        <v>370.79573402866305</v>
      </c>
      <c r="K228" s="90">
        <f>'[2]WP-H-1.3 and 1.4 (2018)'!$J211/1000</f>
        <v>2000.2094977314</v>
      </c>
      <c r="L228" s="90">
        <f>'[2]WP-H-1.3 and 1.4 (2018)'!$L211/1000</f>
        <v>4.08312156972781</v>
      </c>
      <c r="M228" s="90">
        <f>'[2]WP-H-1.3 and 1.4 (2018)'!$K211/1000</f>
        <v>17.234754002305198</v>
      </c>
    </row>
    <row r="229" spans="1:13" x14ac:dyDescent="0.2">
      <c r="A229" s="33">
        <f t="shared" si="35"/>
        <v>9</v>
      </c>
      <c r="B229" s="61" t="s">
        <v>11</v>
      </c>
      <c r="C229" s="90">
        <f t="shared" si="34"/>
        <v>8438.5669190930457</v>
      </c>
      <c r="D229" s="90">
        <f>'[2]WP-H-1.3 and 1.4 (2018)'!$C212/1000</f>
        <v>3064.4443411132697</v>
      </c>
      <c r="E229" s="90">
        <f>'[2]WP-H-1.3 and 1.4 (2018)'!$D212/1000</f>
        <v>90.371379181143695</v>
      </c>
      <c r="F229" s="90">
        <f>'[2]WP-H-1.3 and 1.4 (2018)'!$G212/1000</f>
        <v>1.0143628706907399E-2</v>
      </c>
      <c r="G229" s="90">
        <f>'[2]WP-H-1.3 and 1.4 (2018)'!$E212/1000</f>
        <v>1698.92315321559</v>
      </c>
      <c r="H229" s="90">
        <f>'[2]WP-H-1.3 and 1.4 (2018)'!$H212/1000</f>
        <v>1338.69577996713</v>
      </c>
      <c r="I229" s="90">
        <f>'[2]WP-H-1.3 and 1.4 (2018)'!$F212/1000</f>
        <v>28.005279391799501</v>
      </c>
      <c r="J229" s="90">
        <f>'[2]WP-H-1.3 and 1.4 (2018)'!$I212/1000</f>
        <v>340.29339106671904</v>
      </c>
      <c r="K229" s="90">
        <f>'[2]WP-H-1.3 and 1.4 (2018)'!$J212/1000</f>
        <v>1858.0009114873601</v>
      </c>
      <c r="L229" s="90">
        <f>'[2]WP-H-1.3 and 1.4 (2018)'!$L212/1000</f>
        <v>4.3004552827526608</v>
      </c>
      <c r="M229" s="90">
        <f>'[2]WP-H-1.3 and 1.4 (2018)'!$K212/1000</f>
        <v>15.522084758572701</v>
      </c>
    </row>
    <row r="230" spans="1:13" x14ac:dyDescent="0.2">
      <c r="A230" s="33">
        <f t="shared" si="35"/>
        <v>10</v>
      </c>
      <c r="B230" s="61" t="s">
        <v>12</v>
      </c>
      <c r="C230" s="90">
        <f t="shared" si="34"/>
        <v>7724.3708985656594</v>
      </c>
      <c r="D230" s="90">
        <f>'[2]WP-H-1.3 and 1.4 (2018)'!$C213/1000</f>
        <v>2381.42308587555</v>
      </c>
      <c r="E230" s="90">
        <f>'[2]WP-H-1.3 and 1.4 (2018)'!$D213/1000</f>
        <v>89.291876130100505</v>
      </c>
      <c r="F230" s="90">
        <f>'[2]WP-H-1.3 and 1.4 (2018)'!$G213/1000</f>
        <v>1.0087805962808399E-2</v>
      </c>
      <c r="G230" s="90">
        <f>'[2]WP-H-1.3 and 1.4 (2018)'!$E213/1000</f>
        <v>1578.2258385465</v>
      </c>
      <c r="H230" s="90">
        <f>'[2]WP-H-1.3 and 1.4 (2018)'!$H213/1000</f>
        <v>1309.4058314230401</v>
      </c>
      <c r="I230" s="90">
        <f>'[2]WP-H-1.3 and 1.4 (2018)'!$F213/1000</f>
        <v>26.264312421196998</v>
      </c>
      <c r="J230" s="90">
        <f>'[2]WP-H-1.3 and 1.4 (2018)'!$I213/1000</f>
        <v>337.46313363487099</v>
      </c>
      <c r="K230" s="90">
        <f>'[2]WP-H-1.3 and 1.4 (2018)'!$J213/1000</f>
        <v>1977.1252246122801</v>
      </c>
      <c r="L230" s="90">
        <f>'[2]WP-H-1.3 and 1.4 (2018)'!$L213/1000</f>
        <v>4.8238612618063499</v>
      </c>
      <c r="M230" s="90">
        <f>'[2]WP-H-1.3 and 1.4 (2018)'!$K213/1000</f>
        <v>20.337646854350801</v>
      </c>
    </row>
    <row r="231" spans="1:13" x14ac:dyDescent="0.2">
      <c r="A231" s="33">
        <f>A230+1</f>
        <v>11</v>
      </c>
      <c r="B231" s="61" t="s">
        <v>13</v>
      </c>
      <c r="C231" s="90">
        <f t="shared" si="34"/>
        <v>6641.6050769782178</v>
      </c>
      <c r="D231" s="90">
        <f>'[2]WP-H-1.3 and 1.4 (2018)'!$C214/1000</f>
        <v>1931.9276792578298</v>
      </c>
      <c r="E231" s="90">
        <f>'[2]WP-H-1.3 and 1.4 (2018)'!$D214/1000</f>
        <v>84.328005795831999</v>
      </c>
      <c r="F231" s="90">
        <f>'[2]WP-H-1.3 and 1.4 (2018)'!$G214/1000</f>
        <v>9.08782404559327E-3</v>
      </c>
      <c r="G231" s="90">
        <f>'[2]WP-H-1.3 and 1.4 (2018)'!$E214/1000</f>
        <v>1356.819604565</v>
      </c>
      <c r="H231" s="90">
        <f>'[2]WP-H-1.3 and 1.4 (2018)'!$H214/1000</f>
        <v>1146.53781853547</v>
      </c>
      <c r="I231" s="90">
        <f>'[2]WP-H-1.3 and 1.4 (2018)'!$F214/1000</f>
        <v>23.142723625346399</v>
      </c>
      <c r="J231" s="90">
        <f>'[2]WP-H-1.3 and 1.4 (2018)'!$I214/1000</f>
        <v>302.11738844003804</v>
      </c>
      <c r="K231" s="90">
        <f>'[2]WP-H-1.3 and 1.4 (2018)'!$J214/1000</f>
        <v>1776.1096993266801</v>
      </c>
      <c r="L231" s="90">
        <f>'[2]WP-H-1.3 and 1.4 (2018)'!$L214/1000</f>
        <v>4.9570891629205898</v>
      </c>
      <c r="M231" s="90">
        <f>'[2]WP-H-1.3 and 1.4 (2018)'!$K214/1000</f>
        <v>15.655980445054199</v>
      </c>
    </row>
    <row r="232" spans="1:13" x14ac:dyDescent="0.2">
      <c r="A232" s="33">
        <f t="shared" ref="A232" si="36">A231+1</f>
        <v>12</v>
      </c>
      <c r="B232" s="61" t="s">
        <v>14</v>
      </c>
      <c r="C232" s="90">
        <f t="shared" si="34"/>
        <v>6735.2868742541468</v>
      </c>
      <c r="D232" s="90">
        <f>'[2]WP-H-1.3 and 1.4 (2018)'!$C215/1000</f>
        <v>1981.7125876784198</v>
      </c>
      <c r="E232" s="90">
        <f>'[2]WP-H-1.3 and 1.4 (2018)'!$D215/1000</f>
        <v>85.176020260816301</v>
      </c>
      <c r="F232" s="90">
        <f>'[2]WP-H-1.3 and 1.4 (2018)'!$G215/1000</f>
        <v>9.5641751178330396E-3</v>
      </c>
      <c r="G232" s="90">
        <f>'[2]WP-H-1.3 and 1.4 (2018)'!$E215/1000</f>
        <v>1323.4804848722799</v>
      </c>
      <c r="H232" s="90">
        <f>'[2]WP-H-1.3 and 1.4 (2018)'!$H215/1000</f>
        <v>1110.42974362821</v>
      </c>
      <c r="I232" s="90">
        <f>'[2]WP-H-1.3 and 1.4 (2018)'!$F215/1000</f>
        <v>21.822256541950299</v>
      </c>
      <c r="J232" s="90">
        <f>'[2]WP-H-1.3 and 1.4 (2018)'!$I215/1000</f>
        <v>285.08822088403997</v>
      </c>
      <c r="K232" s="90">
        <f>'[2]WP-H-1.3 and 1.4 (2018)'!$J215/1000</f>
        <v>1902.1037608803399</v>
      </c>
      <c r="L232" s="90">
        <f>'[2]WP-H-1.3 and 1.4 (2018)'!$L215/1000</f>
        <v>5.2271883319371097</v>
      </c>
      <c r="M232" s="90">
        <f>'[2]WP-H-1.3 and 1.4 (2018)'!$K215/1000</f>
        <v>20.237047001035698</v>
      </c>
    </row>
    <row r="233" spans="1:13" x14ac:dyDescent="0.2">
      <c r="A233" s="33"/>
      <c r="B233" s="62"/>
      <c r="C233" s="90"/>
      <c r="D233" s="90"/>
      <c r="E233" s="90"/>
      <c r="F233" s="90"/>
      <c r="G233" s="90"/>
      <c r="H233" s="90"/>
      <c r="I233" s="90"/>
      <c r="J233" s="90"/>
      <c r="K233" s="90"/>
      <c r="L233" s="90"/>
      <c r="M233" s="90"/>
    </row>
    <row r="234" spans="1:13" x14ac:dyDescent="0.2">
      <c r="A234" s="33">
        <f>A232+1</f>
        <v>13</v>
      </c>
      <c r="B234" s="61" t="s">
        <v>26</v>
      </c>
      <c r="C234" s="90">
        <f>SUM(D234:M234)</f>
        <v>94862.80853095169</v>
      </c>
      <c r="D234" s="90">
        <f>SUM(D221:D232)</f>
        <v>32201.940669485313</v>
      </c>
      <c r="E234" s="90">
        <f t="shared" ref="E234:F234" si="37">SUM(E221:E232)</f>
        <v>1057.8878545315224</v>
      </c>
      <c r="F234" s="90">
        <f t="shared" si="37"/>
        <v>0.12287597559714723</v>
      </c>
      <c r="G234" s="90">
        <f t="shared" ref="G234:M234" si="38">SUM(G221:G232)</f>
        <v>19080.90452143985</v>
      </c>
      <c r="H234" s="90">
        <f t="shared" si="38"/>
        <v>15151.517530711819</v>
      </c>
      <c r="I234" s="90">
        <f t="shared" si="38"/>
        <v>304.71295959504079</v>
      </c>
      <c r="J234" s="90">
        <f t="shared" si="38"/>
        <v>4020.69894300538</v>
      </c>
      <c r="K234" s="90">
        <f t="shared" si="38"/>
        <v>22785.09194487935</v>
      </c>
      <c r="L234" s="90">
        <f t="shared" si="38"/>
        <v>53.075325017649327</v>
      </c>
      <c r="M234" s="90">
        <f t="shared" si="38"/>
        <v>206.8559063101865</v>
      </c>
    </row>
    <row r="238" spans="1:13" x14ac:dyDescent="0.2">
      <c r="A238" s="33"/>
      <c r="B238" s="206" t="s">
        <v>0</v>
      </c>
      <c r="C238" s="203"/>
      <c r="D238" s="203"/>
      <c r="E238" s="8"/>
      <c r="F238" s="8"/>
      <c r="G238" s="8"/>
      <c r="H238" s="8"/>
      <c r="I238" s="22"/>
      <c r="J238" s="22"/>
      <c r="K238" s="33"/>
      <c r="L238" s="33"/>
      <c r="M238" s="33" t="s">
        <v>110</v>
      </c>
    </row>
    <row r="239" spans="1:13" x14ac:dyDescent="0.2">
      <c r="A239" s="33"/>
      <c r="B239" s="207" t="s">
        <v>586</v>
      </c>
      <c r="C239" s="203"/>
      <c r="D239" s="203"/>
      <c r="E239" s="8"/>
      <c r="F239" s="8"/>
      <c r="G239" s="8"/>
      <c r="H239" s="8"/>
      <c r="I239" s="33"/>
      <c r="K239" s="33"/>
      <c r="L239" s="33"/>
      <c r="M239" s="12" t="s">
        <v>120</v>
      </c>
    </row>
    <row r="240" spans="1:13" x14ac:dyDescent="0.2">
      <c r="A240" s="33"/>
      <c r="B240" s="207" t="s">
        <v>592</v>
      </c>
      <c r="C240" s="204"/>
      <c r="D240" s="204"/>
      <c r="E240" s="8"/>
      <c r="F240" s="8"/>
      <c r="G240" s="8"/>
      <c r="H240" s="8"/>
      <c r="I240" s="33"/>
      <c r="K240" s="33"/>
      <c r="L240" s="33"/>
      <c r="M240" s="33"/>
    </row>
    <row r="241" spans="1:13" x14ac:dyDescent="0.2">
      <c r="A241" s="33"/>
      <c r="B241" s="207" t="str">
        <f>+$B$6</f>
        <v>TEST YEAR ENDED 12/31/2018</v>
      </c>
      <c r="C241" s="203"/>
      <c r="D241" s="203"/>
      <c r="E241" s="8"/>
      <c r="F241" s="8"/>
      <c r="G241" s="8"/>
      <c r="H241" s="8"/>
      <c r="I241" s="33"/>
      <c r="K241" s="33"/>
      <c r="L241" s="33"/>
      <c r="M241" s="33"/>
    </row>
    <row r="242" spans="1:13" x14ac:dyDescent="0.2">
      <c r="A242" s="33"/>
      <c r="B242" s="193" t="s">
        <v>702</v>
      </c>
      <c r="C242" s="203"/>
      <c r="D242" s="203"/>
      <c r="E242" s="33"/>
      <c r="G242" s="8"/>
      <c r="H242" s="8"/>
      <c r="I242" s="33"/>
      <c r="K242" s="33"/>
      <c r="L242" s="33"/>
      <c r="M242" s="33"/>
    </row>
    <row r="243" spans="1:13" x14ac:dyDescent="0.2">
      <c r="A243" s="8"/>
      <c r="B243" s="211" t="str">
        <f>B216</f>
        <v>S. MCMENAMIN</v>
      </c>
      <c r="C243" s="8"/>
      <c r="D243" s="8"/>
      <c r="E243" s="8"/>
      <c r="F243" s="8"/>
      <c r="G243" s="8"/>
      <c r="H243" s="8"/>
      <c r="I243" s="8"/>
      <c r="J243" s="8"/>
      <c r="K243" s="8"/>
      <c r="L243" s="8"/>
      <c r="M243" s="8"/>
    </row>
    <row r="244" spans="1:13" x14ac:dyDescent="0.2">
      <c r="A244" s="33"/>
      <c r="B244" s="11" t="s">
        <v>107</v>
      </c>
      <c r="C244" s="33"/>
      <c r="D244" s="33"/>
      <c r="E244" s="33"/>
      <c r="G244" s="33"/>
      <c r="I244" s="33"/>
      <c r="K244" s="33"/>
      <c r="L244" s="33"/>
      <c r="M244" s="33"/>
    </row>
    <row r="245" spans="1:13" x14ac:dyDescent="0.2">
      <c r="A245" s="33"/>
      <c r="B245" s="33"/>
      <c r="C245" s="33"/>
      <c r="D245" s="33"/>
      <c r="E245" s="33"/>
      <c r="G245" s="33"/>
      <c r="I245" s="33"/>
      <c r="K245" s="33"/>
      <c r="L245" s="33"/>
      <c r="M245" s="33"/>
    </row>
    <row r="246" spans="1:13" ht="45" x14ac:dyDescent="0.2">
      <c r="A246" s="14" t="s">
        <v>15</v>
      </c>
      <c r="B246" s="14" t="s">
        <v>16</v>
      </c>
      <c r="C246" s="14" t="s">
        <v>1</v>
      </c>
      <c r="D246" s="14" t="s">
        <v>40</v>
      </c>
      <c r="E246" s="14" t="s">
        <v>358</v>
      </c>
      <c r="F246" s="14" t="s">
        <v>359</v>
      </c>
      <c r="G246" s="14" t="s">
        <v>360</v>
      </c>
      <c r="H246" s="14" t="s">
        <v>361</v>
      </c>
      <c r="I246" s="14" t="s">
        <v>362</v>
      </c>
      <c r="J246" s="14" t="s">
        <v>363</v>
      </c>
      <c r="K246" s="14" t="s">
        <v>41</v>
      </c>
      <c r="L246" s="14" t="s">
        <v>42</v>
      </c>
      <c r="M246" s="14" t="s">
        <v>43</v>
      </c>
    </row>
    <row r="247" spans="1:13" x14ac:dyDescent="0.2">
      <c r="A247" s="33"/>
      <c r="B247" s="33"/>
      <c r="C247" s="33"/>
      <c r="D247" s="33"/>
      <c r="E247" s="33"/>
      <c r="G247" s="33"/>
      <c r="I247" s="33"/>
      <c r="K247" s="33"/>
      <c r="L247" s="33"/>
      <c r="M247" s="33"/>
    </row>
    <row r="248" spans="1:13" x14ac:dyDescent="0.2">
      <c r="A248" s="33">
        <v>1</v>
      </c>
      <c r="B248" s="61" t="s">
        <v>3</v>
      </c>
      <c r="C248" s="90">
        <f>SUM(D248:M248)</f>
        <v>6966.8854589999992</v>
      </c>
      <c r="D248" s="90">
        <f>'[2]WP-H-1.3 and 1.4 (2018)'!C177/1000</f>
        <v>2306.0060199999998</v>
      </c>
      <c r="E248" s="90">
        <f>'[2]WP-H-1.3 and 1.4 (2018)'!D177/1000</f>
        <v>85.392651000000001</v>
      </c>
      <c r="F248" s="90">
        <f>'[2]WP-H-1.3 and 1.4 (2018)'!$G177/1000</f>
        <v>9.6439999999999998E-3</v>
      </c>
      <c r="G248" s="90">
        <f>'[2]WP-H-1.3 and 1.4 (2018)'!$E177/1000</f>
        <v>1445.7409169999999</v>
      </c>
      <c r="H248" s="90">
        <f>'[2]WP-H-1.3 and 1.4 (2018)'!$H177/1000</f>
        <v>1105.3880830000001</v>
      </c>
      <c r="I248" s="90">
        <f>'[2]WP-H-1.3 and 1.4 (2018)'!$F177/1000</f>
        <v>23.333113000000001</v>
      </c>
      <c r="J248" s="90">
        <f>'[2]WP-H-1.3 and 1.4 (2018)'!$I177/1000</f>
        <v>298.07110999999998</v>
      </c>
      <c r="K248" s="90">
        <f>'[2]WP-H-1.3 and 1.4 (2018)'!$J177/1000</f>
        <v>1678.0782609999999</v>
      </c>
      <c r="L248" s="90">
        <f>'[2]WP-H-1.3 and 1.4 (2018)'!$L177/1000</f>
        <v>4.96434</v>
      </c>
      <c r="M248" s="90">
        <f>'[2]WP-H-1.3 and 1.4 (2018)'!$K177/1000</f>
        <v>19.901319999999998</v>
      </c>
    </row>
    <row r="249" spans="1:13" x14ac:dyDescent="0.2">
      <c r="A249" s="33">
        <f>A248+1</f>
        <v>2</v>
      </c>
      <c r="B249" s="61" t="s">
        <v>4</v>
      </c>
      <c r="C249" s="90">
        <f t="shared" ref="C249:C259" si="39">SUM(D249:M249)</f>
        <v>5924.4440670000013</v>
      </c>
      <c r="D249" s="90">
        <f>'[2]WP-H-1.3 and 1.4 (2018)'!C178/1000</f>
        <v>1593.056585</v>
      </c>
      <c r="E249" s="90">
        <f>'[2]WP-H-1.3 and 1.4 (2018)'!D178/1000</f>
        <v>71.834714000000005</v>
      </c>
      <c r="F249" s="90">
        <f>'[2]WP-H-1.3 and 1.4 (2018)'!$G178/1000</f>
        <v>9.3279999999999995E-3</v>
      </c>
      <c r="G249" s="90">
        <f>'[2]WP-H-1.3 and 1.4 (2018)'!$E178/1000</f>
        <v>1213.1647390000001</v>
      </c>
      <c r="H249" s="90">
        <f>'[2]WP-H-1.3 and 1.4 (2018)'!$H178/1000</f>
        <v>1021.6479880000001</v>
      </c>
      <c r="I249" s="90">
        <f>'[2]WP-H-1.3 and 1.4 (2018)'!$F178/1000</f>
        <v>18.908989000000002</v>
      </c>
      <c r="J249" s="90">
        <f>'[2]WP-H-1.3 and 1.4 (2018)'!$I178/1000</f>
        <v>291.58250099999998</v>
      </c>
      <c r="K249" s="90">
        <f>'[2]WP-H-1.3 and 1.4 (2018)'!$J178/1000</f>
        <v>1693.1622090000001</v>
      </c>
      <c r="L249" s="90">
        <f>'[2]WP-H-1.3 and 1.4 (2018)'!$L178/1000</f>
        <v>4.235862</v>
      </c>
      <c r="M249" s="90">
        <f>'[2]WP-H-1.3 and 1.4 (2018)'!$K178/1000</f>
        <v>16.841151999999997</v>
      </c>
    </row>
    <row r="250" spans="1:13" x14ac:dyDescent="0.2">
      <c r="A250" s="33">
        <f t="shared" ref="A250:A257" si="40">A249+1</f>
        <v>3</v>
      </c>
      <c r="B250" s="61" t="s">
        <v>5</v>
      </c>
      <c r="C250" s="90">
        <f t="shared" si="39"/>
        <v>6572.0886290000008</v>
      </c>
      <c r="D250" s="90">
        <f>'[2]WP-H-1.3 and 1.4 (2018)'!C179/1000</f>
        <v>1707.6160339999999</v>
      </c>
      <c r="E250" s="90">
        <f>'[2]WP-H-1.3 and 1.4 (2018)'!D179/1000</f>
        <v>77.545566000000008</v>
      </c>
      <c r="F250" s="90">
        <f>'[2]WP-H-1.3 and 1.4 (2018)'!$G179/1000</f>
        <v>1.022E-2</v>
      </c>
      <c r="G250" s="90">
        <f>'[2]WP-H-1.3 and 1.4 (2018)'!$E179/1000</f>
        <v>1320.885941</v>
      </c>
      <c r="H250" s="90">
        <f>'[2]WP-H-1.3 and 1.4 (2018)'!$H179/1000</f>
        <v>1121.2589520000001</v>
      </c>
      <c r="I250" s="90">
        <f>'[2]WP-H-1.3 and 1.4 (2018)'!$F179/1000</f>
        <v>20.515421999999997</v>
      </c>
      <c r="J250" s="90">
        <f>'[2]WP-H-1.3 and 1.4 (2018)'!$I179/1000</f>
        <v>324.690382</v>
      </c>
      <c r="K250" s="90">
        <f>'[2]WP-H-1.3 and 1.4 (2018)'!$J179/1000</f>
        <v>1977.9925719999999</v>
      </c>
      <c r="L250" s="90">
        <f>'[2]WP-H-1.3 and 1.4 (2018)'!$L179/1000</f>
        <v>4.3331999999999997</v>
      </c>
      <c r="M250" s="90">
        <f>'[2]WP-H-1.3 and 1.4 (2018)'!$K179/1000</f>
        <v>17.24034</v>
      </c>
    </row>
    <row r="251" spans="1:13" x14ac:dyDescent="0.2">
      <c r="A251" s="33">
        <f t="shared" si="40"/>
        <v>4</v>
      </c>
      <c r="B251" s="61" t="s">
        <v>6</v>
      </c>
      <c r="C251" s="90">
        <f t="shared" si="39"/>
        <v>6433.818205999999</v>
      </c>
      <c r="D251" s="90">
        <f>'[2]WP-H-1.3 and 1.4 (2018)'!C180/1000</f>
        <v>1720.6205749999999</v>
      </c>
      <c r="E251" s="90">
        <f>'[2]WP-H-1.3 and 1.4 (2018)'!D180/1000</f>
        <v>74.361654000000001</v>
      </c>
      <c r="F251" s="90">
        <f>'[2]WP-H-1.3 and 1.4 (2018)'!$G180/1000</f>
        <v>9.9059999999999999E-3</v>
      </c>
      <c r="G251" s="90">
        <f>'[2]WP-H-1.3 and 1.4 (2018)'!$E180/1000</f>
        <v>1293.3818359999998</v>
      </c>
      <c r="H251" s="90">
        <f>'[2]WP-H-1.3 and 1.4 (2018)'!$H180/1000</f>
        <v>1099.622001</v>
      </c>
      <c r="I251" s="90">
        <f>'[2]WP-H-1.3 and 1.4 (2018)'!$F180/1000</f>
        <v>20.154761999999998</v>
      </c>
      <c r="J251" s="90">
        <f>'[2]WP-H-1.3 and 1.4 (2018)'!$I180/1000</f>
        <v>314.70112900000004</v>
      </c>
      <c r="K251" s="90">
        <f>'[2]WP-H-1.3 and 1.4 (2018)'!$J180/1000</f>
        <v>1891.811553</v>
      </c>
      <c r="L251" s="90">
        <f>'[2]WP-H-1.3 and 1.4 (2018)'!$L180/1000</f>
        <v>3.8511299999999999</v>
      </c>
      <c r="M251" s="90">
        <f>'[2]WP-H-1.3 and 1.4 (2018)'!$K180/1000</f>
        <v>15.303660000000001</v>
      </c>
    </row>
    <row r="252" spans="1:13" x14ac:dyDescent="0.2">
      <c r="A252" s="33">
        <f t="shared" si="40"/>
        <v>5</v>
      </c>
      <c r="B252" s="61" t="s">
        <v>7</v>
      </c>
      <c r="C252" s="90">
        <f t="shared" si="39"/>
        <v>8421.5380940000014</v>
      </c>
      <c r="D252" s="90">
        <f>'[2]WP-H-1.3 and 1.4 (2018)'!C181/1000</f>
        <v>3001.5362810000001</v>
      </c>
      <c r="E252" s="90">
        <f>'[2]WP-H-1.3 and 1.4 (2018)'!D181/1000</f>
        <v>85.810631999999998</v>
      </c>
      <c r="F252" s="90">
        <f>'[2]WP-H-1.3 and 1.4 (2018)'!$G181/1000</f>
        <v>1.0648999999999999E-2</v>
      </c>
      <c r="G252" s="90">
        <f>'[2]WP-H-1.3 and 1.4 (2018)'!$E181/1000</f>
        <v>1654.9459920000002</v>
      </c>
      <c r="H252" s="90">
        <f>'[2]WP-H-1.3 and 1.4 (2018)'!$H181/1000</f>
        <v>1288.598117</v>
      </c>
      <c r="I252" s="90">
        <f>'[2]WP-H-1.3 and 1.4 (2018)'!$F181/1000</f>
        <v>26.527626000000001</v>
      </c>
      <c r="J252" s="90">
        <f>'[2]WP-H-1.3 and 1.4 (2018)'!$I181/1000</f>
        <v>357.19970000000001</v>
      </c>
      <c r="K252" s="90">
        <f>'[2]WP-H-1.3 and 1.4 (2018)'!$J181/1000</f>
        <v>1988.712348</v>
      </c>
      <c r="L252" s="90">
        <f>'[2]WP-H-1.3 and 1.4 (2018)'!$L181/1000</f>
        <v>3.6562410000000001</v>
      </c>
      <c r="M252" s="90">
        <f>'[2]WP-H-1.3 and 1.4 (2018)'!$K181/1000</f>
        <v>14.540507999999999</v>
      </c>
    </row>
    <row r="253" spans="1:13" x14ac:dyDescent="0.2">
      <c r="A253" s="33">
        <f t="shared" si="40"/>
        <v>6</v>
      </c>
      <c r="B253" s="61" t="s">
        <v>8</v>
      </c>
      <c r="C253" s="90">
        <f t="shared" si="39"/>
        <v>8980.4729380000026</v>
      </c>
      <c r="D253" s="90">
        <f>'[2]WP-H-1.3 and 1.4 (2018)'!C182/1000</f>
        <v>3585.639619</v>
      </c>
      <c r="E253" s="90">
        <f>'[2]WP-H-1.3 and 1.4 (2018)'!D182/1000</f>
        <v>88.384974</v>
      </c>
      <c r="F253" s="90">
        <f>'[2]WP-H-1.3 and 1.4 (2018)'!$G182/1000</f>
        <v>1.0175E-2</v>
      </c>
      <c r="G253" s="90">
        <f>'[2]WP-H-1.3 and 1.4 (2018)'!$E182/1000</f>
        <v>1755.2901510000002</v>
      </c>
      <c r="H253" s="90">
        <f>'[2]WP-H-1.3 and 1.4 (2018)'!$H182/1000</f>
        <v>1301.063838</v>
      </c>
      <c r="I253" s="90">
        <f>'[2]WP-H-1.3 and 1.4 (2018)'!$F182/1000</f>
        <v>28.326490000000003</v>
      </c>
      <c r="J253" s="90">
        <f>'[2]WP-H-1.3 and 1.4 (2018)'!$I182/1000</f>
        <v>364.09639399999998</v>
      </c>
      <c r="K253" s="90">
        <f>'[2]WP-H-1.3 and 1.4 (2018)'!$J182/1000</f>
        <v>1840.9598470000001</v>
      </c>
      <c r="L253" s="90">
        <f>'[2]WP-H-1.3 and 1.4 (2018)'!$L182/1000</f>
        <v>3.3738009999999998</v>
      </c>
      <c r="M253" s="90">
        <f>'[2]WP-H-1.3 and 1.4 (2018)'!$K182/1000</f>
        <v>13.327648999999999</v>
      </c>
    </row>
    <row r="254" spans="1:13" x14ac:dyDescent="0.2">
      <c r="A254" s="33">
        <f t="shared" si="40"/>
        <v>7</v>
      </c>
      <c r="B254" s="61" t="s">
        <v>9</v>
      </c>
      <c r="C254" s="90">
        <f t="shared" si="39"/>
        <v>9493.5035010000011</v>
      </c>
      <c r="D254" s="90">
        <f>'[2]WP-H-1.3 and 1.4 (2018)'!C183/1000</f>
        <v>3874.1602670000002</v>
      </c>
      <c r="E254" s="90">
        <f>'[2]WP-H-1.3 and 1.4 (2018)'!D183/1000</f>
        <v>92.831462000000002</v>
      </c>
      <c r="F254" s="90">
        <f>'[2]WP-H-1.3 and 1.4 (2018)'!$G183/1000</f>
        <v>9.8040000000000002E-3</v>
      </c>
      <c r="G254" s="90">
        <f>'[2]WP-H-1.3 and 1.4 (2018)'!$E183/1000</f>
        <v>1835.116618</v>
      </c>
      <c r="H254" s="90">
        <f>'[2]WP-H-1.3 and 1.4 (2018)'!$H183/1000</f>
        <v>1342.0344689999999</v>
      </c>
      <c r="I254" s="90">
        <f>'[2]WP-H-1.3 and 1.4 (2018)'!$F183/1000</f>
        <v>29.813062000000002</v>
      </c>
      <c r="J254" s="90">
        <f>'[2]WP-H-1.3 and 1.4 (2018)'!$I183/1000</f>
        <v>356.92781600000001</v>
      </c>
      <c r="K254" s="90">
        <f>'[2]WP-H-1.3 and 1.4 (2018)'!$J183/1000</f>
        <v>1944.9172530000001</v>
      </c>
      <c r="L254" s="90">
        <f>'[2]WP-H-1.3 and 1.4 (2018)'!$L183/1000</f>
        <v>3.6018000000000003</v>
      </c>
      <c r="M254" s="90">
        <f>'[2]WP-H-1.3 and 1.4 (2018)'!$K183/1000</f>
        <v>14.090950000000001</v>
      </c>
    </row>
    <row r="255" spans="1:13" x14ac:dyDescent="0.2">
      <c r="A255" s="33">
        <f t="shared" si="40"/>
        <v>8</v>
      </c>
      <c r="B255" s="61" t="s">
        <v>10</v>
      </c>
      <c r="C255" s="90">
        <f t="shared" si="39"/>
        <v>9543.5143500000013</v>
      </c>
      <c r="D255" s="90">
        <f>'[2]WP-H-1.3 and 1.4 (2018)'!C184/1000</f>
        <v>3792.899938</v>
      </c>
      <c r="E255" s="90">
        <f>'[2]WP-H-1.3 and 1.4 (2018)'!D184/1000</f>
        <v>93.244516000000004</v>
      </c>
      <c r="F255" s="90">
        <f>'[2]WP-H-1.3 and 1.4 (2018)'!$G184/1000</f>
        <v>9.606E-3</v>
      </c>
      <c r="G255" s="90">
        <f>'[2]WP-H-1.3 and 1.4 (2018)'!$E184/1000</f>
        <v>1877.9071529999999</v>
      </c>
      <c r="H255" s="90">
        <f>'[2]WP-H-1.3 and 1.4 (2018)'!$H184/1000</f>
        <v>1399.3128919999999</v>
      </c>
      <c r="I255" s="90">
        <f>'[2]WP-H-1.3 and 1.4 (2018)'!$F184/1000</f>
        <v>31.189572000000002</v>
      </c>
      <c r="J255" s="90">
        <f>'[2]WP-H-1.3 and 1.4 (2018)'!$I184/1000</f>
        <v>359.19389000000001</v>
      </c>
      <c r="K255" s="90">
        <f>'[2]WP-H-1.3 and 1.4 (2018)'!$J184/1000</f>
        <v>1969.521986</v>
      </c>
      <c r="L255" s="90">
        <f>'[2]WP-H-1.3 and 1.4 (2018)'!$L184/1000</f>
        <v>3.8756740000000001</v>
      </c>
      <c r="M255" s="90">
        <f>'[2]WP-H-1.3 and 1.4 (2018)'!$K184/1000</f>
        <v>16.359123</v>
      </c>
    </row>
    <row r="256" spans="1:13" x14ac:dyDescent="0.2">
      <c r="A256" s="33">
        <f t="shared" si="40"/>
        <v>9</v>
      </c>
      <c r="B256" s="61" t="s">
        <v>11</v>
      </c>
      <c r="C256" s="90">
        <f t="shared" si="39"/>
        <v>8085.2793509999992</v>
      </c>
      <c r="D256" s="90">
        <f>'[2]WP-H-1.3 and 1.4 (2018)'!C185/1000</f>
        <v>2907.9526080000001</v>
      </c>
      <c r="E256" s="90">
        <f>'[2]WP-H-1.3 and 1.4 (2018)'!D185/1000</f>
        <v>85.788192999999993</v>
      </c>
      <c r="F256" s="90">
        <f>'[2]WP-H-1.3 and 1.4 (2018)'!$G185/1000</f>
        <v>9.6310000000000007E-3</v>
      </c>
      <c r="G256" s="90">
        <f>'[2]WP-H-1.3 and 1.4 (2018)'!$E185/1000</f>
        <v>1612.4189509999999</v>
      </c>
      <c r="H256" s="90">
        <f>'[2]WP-H-1.3 and 1.4 (2018)'!$H185/1000</f>
        <v>1270.6968060000002</v>
      </c>
      <c r="I256" s="90">
        <f>'[2]WP-H-1.3 and 1.4 (2018)'!$F185/1000</f>
        <v>27.211903</v>
      </c>
      <c r="J256" s="90">
        <f>'[2]WP-H-1.3 and 1.4 (2018)'!$I185/1000</f>
        <v>330.73291499999999</v>
      </c>
      <c r="K256" s="90">
        <f>'[2]WP-H-1.3 and 1.4 (2018)'!$J185/1000</f>
        <v>1831.635781</v>
      </c>
      <c r="L256" s="90">
        <f>'[2]WP-H-1.3 and 1.4 (2018)'!$L185/1000</f>
        <v>4.0856819999999994</v>
      </c>
      <c r="M256" s="90">
        <f>'[2]WP-H-1.3 and 1.4 (2018)'!$K185/1000</f>
        <v>14.746881</v>
      </c>
    </row>
    <row r="257" spans="1:13" x14ac:dyDescent="0.2">
      <c r="A257" s="33">
        <f t="shared" si="40"/>
        <v>10</v>
      </c>
      <c r="B257" s="61" t="s">
        <v>12</v>
      </c>
      <c r="C257" s="90">
        <f t="shared" si="39"/>
        <v>7365.1410799999994</v>
      </c>
      <c r="D257" s="90">
        <f>'[2]WP-H-1.3 and 1.4 (2018)'!C186/1000</f>
        <v>2246.21639</v>
      </c>
      <c r="E257" s="90">
        <f>'[2]WP-H-1.3 and 1.4 (2018)'!D186/1000</f>
        <v>84.186288000000005</v>
      </c>
      <c r="F257" s="90">
        <f>'[2]WP-H-1.3 and 1.4 (2018)'!$G186/1000</f>
        <v>9.5099999999999994E-3</v>
      </c>
      <c r="G257" s="90">
        <f>'[2]WP-H-1.3 and 1.4 (2018)'!$E186/1000</f>
        <v>1488.3717160000001</v>
      </c>
      <c r="H257" s="90">
        <f>'[2]WP-H-1.3 and 1.4 (2018)'!$H186/1000</f>
        <v>1234.7221939999999</v>
      </c>
      <c r="I257" s="90">
        <f>'[2]WP-H-1.3 and 1.4 (2018)'!$F186/1000</f>
        <v>25.398585999999998</v>
      </c>
      <c r="J257" s="90">
        <f>'[2]WP-H-1.3 and 1.4 (2018)'!$I186/1000</f>
        <v>326.36936300000002</v>
      </c>
      <c r="K257" s="90">
        <f>'[2]WP-H-1.3 and 1.4 (2018)'!$J186/1000</f>
        <v>1936.1612009999999</v>
      </c>
      <c r="L257" s="90">
        <f>'[2]WP-H-1.3 and 1.4 (2018)'!$L186/1000</f>
        <v>4.5447850000000001</v>
      </c>
      <c r="M257" s="90">
        <f>'[2]WP-H-1.3 and 1.4 (2018)'!$K186/1000</f>
        <v>19.161047</v>
      </c>
    </row>
    <row r="258" spans="1:13" x14ac:dyDescent="0.2">
      <c r="A258" s="33">
        <f>A257+1</f>
        <v>11</v>
      </c>
      <c r="B258" s="61" t="s">
        <v>13</v>
      </c>
      <c r="C258" s="90">
        <f t="shared" si="39"/>
        <v>6334.6810740000001</v>
      </c>
      <c r="D258" s="90">
        <f>'[2]WP-H-1.3 and 1.4 (2018)'!C187/1000</f>
        <v>1821.7472740000001</v>
      </c>
      <c r="E258" s="90">
        <f>'[2]WP-H-1.3 and 1.4 (2018)'!D187/1000</f>
        <v>79.499100999999996</v>
      </c>
      <c r="F258" s="90">
        <f>'[2]WP-H-1.3 and 1.4 (2018)'!$G187/1000</f>
        <v>8.567E-3</v>
      </c>
      <c r="G258" s="90">
        <f>'[2]WP-H-1.3 and 1.4 (2018)'!$E187/1000</f>
        <v>1279.3549169999999</v>
      </c>
      <c r="H258" s="90">
        <f>'[2]WP-H-1.3 and 1.4 (2018)'!$H187/1000</f>
        <v>1081.004551</v>
      </c>
      <c r="I258" s="90">
        <f>'[2]WP-H-1.3 and 1.4 (2018)'!$F187/1000</f>
        <v>22.387747000000001</v>
      </c>
      <c r="J258" s="90">
        <f>'[2]WP-H-1.3 and 1.4 (2018)'!$I187/1000</f>
        <v>292.27712500000001</v>
      </c>
      <c r="K258" s="90">
        <f>'[2]WP-H-1.3 and 1.4 (2018)'!$J187/1000</f>
        <v>1738.97702</v>
      </c>
      <c r="L258" s="90">
        <f>'[2]WP-H-1.3 and 1.4 (2018)'!$L187/1000</f>
        <v>4.6713239999999994</v>
      </c>
      <c r="M258" s="90">
        <f>'[2]WP-H-1.3 and 1.4 (2018)'!$K187/1000</f>
        <v>14.753448000000001</v>
      </c>
    </row>
    <row r="259" spans="1:13" x14ac:dyDescent="0.2">
      <c r="A259" s="33">
        <f t="shared" ref="A259" si="41">A258+1</f>
        <v>12</v>
      </c>
      <c r="B259" s="61" t="s">
        <v>14</v>
      </c>
      <c r="C259" s="90">
        <f t="shared" si="39"/>
        <v>6458.4877320000005</v>
      </c>
      <c r="D259" s="90">
        <f>'[2]WP-H-1.3 and 1.4 (2018)'!C188/1000</f>
        <v>1877.761561</v>
      </c>
      <c r="E259" s="90">
        <f>'[2]WP-H-1.3 and 1.4 (2018)'!D188/1000</f>
        <v>80.705342000000002</v>
      </c>
      <c r="F259" s="90">
        <f>'[2]WP-H-1.3 and 1.4 (2018)'!$G188/1000</f>
        <v>9.0619999999999989E-3</v>
      </c>
      <c r="G259" s="90">
        <f>'[2]WP-H-1.3 and 1.4 (2018)'!$E188/1000</f>
        <v>1254.0556769999998</v>
      </c>
      <c r="H259" s="90">
        <f>'[2]WP-H-1.3 and 1.4 (2018)'!$H188/1000</f>
        <v>1052.172869</v>
      </c>
      <c r="I259" s="90">
        <f>'[2]WP-H-1.3 and 1.4 (2018)'!$F188/1000</f>
        <v>21.206679999999999</v>
      </c>
      <c r="J259" s="90">
        <f>'[2]WP-H-1.3 and 1.4 (2018)'!$I188/1000</f>
        <v>277.06140099999999</v>
      </c>
      <c r="K259" s="90">
        <f>'[2]WP-H-1.3 and 1.4 (2018)'!$J188/1000</f>
        <v>1871.3891699999999</v>
      </c>
      <c r="L259" s="90">
        <f>'[2]WP-H-1.3 and 1.4 (2018)'!$L188/1000</f>
        <v>4.9524750000000006</v>
      </c>
      <c r="M259" s="90">
        <f>'[2]WP-H-1.3 and 1.4 (2018)'!$K188/1000</f>
        <v>19.173494999999999</v>
      </c>
    </row>
    <row r="260" spans="1:13" x14ac:dyDescent="0.2">
      <c r="A260" s="33"/>
      <c r="B260" s="62"/>
      <c r="C260" s="90"/>
      <c r="D260" s="90"/>
      <c r="E260" s="90"/>
      <c r="F260" s="90"/>
      <c r="G260" s="90"/>
      <c r="H260" s="90"/>
      <c r="I260" s="90"/>
      <c r="J260" s="90"/>
      <c r="K260" s="90"/>
      <c r="L260" s="90"/>
      <c r="M260" s="90"/>
    </row>
    <row r="261" spans="1:13" x14ac:dyDescent="0.2">
      <c r="A261" s="33">
        <f>A259+1</f>
        <v>13</v>
      </c>
      <c r="B261" s="61" t="s">
        <v>26</v>
      </c>
      <c r="C261" s="90">
        <f t="shared" ref="C261" si="42">SUM(D261:M261)</f>
        <v>90579.854480999988</v>
      </c>
      <c r="D261" s="90">
        <f>SUM(D248:D259)</f>
        <v>30435.213152</v>
      </c>
      <c r="E261" s="90">
        <f t="shared" ref="E261:M261" si="43">SUM(E248:E259)</f>
        <v>999.58509299999992</v>
      </c>
      <c r="F261" s="90">
        <f t="shared" si="43"/>
        <v>0.11610200000000002</v>
      </c>
      <c r="G261" s="90">
        <f t="shared" si="43"/>
        <v>18030.634608</v>
      </c>
      <c r="H261" s="90">
        <f t="shared" si="43"/>
        <v>14317.52276</v>
      </c>
      <c r="I261" s="90">
        <f t="shared" si="43"/>
        <v>294.973952</v>
      </c>
      <c r="J261" s="90">
        <f t="shared" si="43"/>
        <v>3892.903726</v>
      </c>
      <c r="K261" s="90">
        <f t="shared" si="43"/>
        <v>22363.319200999995</v>
      </c>
      <c r="L261" s="90">
        <f t="shared" si="43"/>
        <v>50.146313999999997</v>
      </c>
      <c r="M261" s="90">
        <f t="shared" si="43"/>
        <v>195.439573</v>
      </c>
    </row>
    <row r="264" spans="1:13" x14ac:dyDescent="0.2">
      <c r="M264" s="33" t="s">
        <v>110</v>
      </c>
    </row>
    <row r="265" spans="1:13" x14ac:dyDescent="0.2">
      <c r="A265" s="33"/>
      <c r="B265" s="206" t="s">
        <v>0</v>
      </c>
      <c r="C265" s="203"/>
      <c r="D265" s="203"/>
      <c r="E265" s="8"/>
      <c r="F265" s="8"/>
      <c r="G265" s="8"/>
      <c r="H265" s="8"/>
      <c r="I265" s="22"/>
      <c r="J265" s="22"/>
      <c r="K265" s="33"/>
      <c r="L265" s="33"/>
      <c r="M265" s="12" t="s">
        <v>119</v>
      </c>
    </row>
    <row r="266" spans="1:13" x14ac:dyDescent="0.2">
      <c r="A266" s="33"/>
      <c r="B266" s="207" t="s">
        <v>586</v>
      </c>
      <c r="C266" s="203"/>
      <c r="D266" s="203"/>
      <c r="E266" s="8"/>
      <c r="F266" s="8"/>
      <c r="G266" s="8"/>
      <c r="H266" s="8"/>
      <c r="I266" s="33"/>
      <c r="K266" s="33"/>
      <c r="L266" s="33"/>
      <c r="M266" s="33"/>
    </row>
    <row r="267" spans="1:13" x14ac:dyDescent="0.2">
      <c r="A267" s="33"/>
      <c r="B267" s="207" t="s">
        <v>592</v>
      </c>
      <c r="C267" s="204"/>
      <c r="D267" s="204"/>
      <c r="E267" s="8"/>
      <c r="F267" s="8"/>
      <c r="G267" s="8"/>
      <c r="H267" s="8"/>
      <c r="I267" s="33"/>
      <c r="K267" s="33"/>
      <c r="L267" s="33"/>
      <c r="M267" s="33"/>
    </row>
    <row r="268" spans="1:13" x14ac:dyDescent="0.2">
      <c r="A268" s="33"/>
      <c r="B268" s="207" t="str">
        <f>+$B$6</f>
        <v>TEST YEAR ENDED 12/31/2018</v>
      </c>
      <c r="C268" s="203"/>
      <c r="D268" s="203"/>
      <c r="E268" s="8"/>
      <c r="F268" s="8"/>
      <c r="G268" s="8"/>
      <c r="H268" s="8"/>
      <c r="I268" s="33"/>
      <c r="K268" s="33"/>
      <c r="L268" s="33"/>
      <c r="M268" s="33"/>
    </row>
    <row r="269" spans="1:13" x14ac:dyDescent="0.2">
      <c r="A269" s="33"/>
      <c r="B269" s="193" t="s">
        <v>702</v>
      </c>
      <c r="C269" s="203"/>
      <c r="D269" s="203"/>
      <c r="E269" s="33"/>
      <c r="G269" s="8"/>
      <c r="H269" s="8"/>
      <c r="I269" s="33"/>
      <c r="K269" s="33"/>
      <c r="L269" s="33"/>
      <c r="M269" s="33"/>
    </row>
    <row r="270" spans="1:13" x14ac:dyDescent="0.2">
      <c r="A270" s="8"/>
      <c r="B270" s="211" t="str">
        <f>B243</f>
        <v>S. MCMENAMIN</v>
      </c>
      <c r="C270" s="8"/>
      <c r="D270" s="8"/>
      <c r="E270" s="8"/>
      <c r="F270" s="8"/>
      <c r="G270" s="8"/>
      <c r="H270" s="8"/>
      <c r="I270" s="8"/>
      <c r="J270" s="8"/>
      <c r="K270" s="8"/>
      <c r="L270" s="8"/>
      <c r="M270" s="8"/>
    </row>
    <row r="271" spans="1:13" x14ac:dyDescent="0.2">
      <c r="A271" s="33"/>
      <c r="B271" s="11" t="s">
        <v>108</v>
      </c>
      <c r="C271" s="33"/>
      <c r="D271" s="33"/>
      <c r="E271" s="33">
        <v>2018</v>
      </c>
      <c r="G271" s="33"/>
      <c r="I271" s="33"/>
      <c r="K271" s="33"/>
      <c r="L271" s="33"/>
      <c r="M271" s="33"/>
    </row>
    <row r="272" spans="1:13" x14ac:dyDescent="0.2">
      <c r="A272" s="33"/>
      <c r="B272" s="33"/>
      <c r="C272" s="33"/>
      <c r="D272" s="33"/>
      <c r="E272" s="33"/>
      <c r="G272" s="33"/>
      <c r="I272" s="33"/>
      <c r="K272" s="33"/>
      <c r="L272" s="33"/>
      <c r="M272" s="33"/>
    </row>
    <row r="273" spans="1:13" ht="45" x14ac:dyDescent="0.2">
      <c r="A273" s="14" t="s">
        <v>15</v>
      </c>
      <c r="B273" s="14" t="s">
        <v>16</v>
      </c>
      <c r="C273" s="14"/>
      <c r="D273" s="14" t="s">
        <v>40</v>
      </c>
      <c r="E273" s="14" t="s">
        <v>358</v>
      </c>
      <c r="F273" s="14" t="s">
        <v>359</v>
      </c>
      <c r="G273" s="14" t="s">
        <v>360</v>
      </c>
      <c r="H273" s="14" t="s">
        <v>361</v>
      </c>
      <c r="I273" s="14" t="s">
        <v>362</v>
      </c>
      <c r="J273" s="14" t="s">
        <v>363</v>
      </c>
      <c r="K273" s="14" t="s">
        <v>41</v>
      </c>
      <c r="L273" s="14" t="s">
        <v>42</v>
      </c>
      <c r="M273" s="14" t="s">
        <v>43</v>
      </c>
    </row>
    <row r="274" spans="1:13" x14ac:dyDescent="0.2">
      <c r="A274" s="33"/>
      <c r="B274" s="33"/>
      <c r="C274" s="33"/>
      <c r="D274" s="33"/>
      <c r="E274" s="33"/>
      <c r="G274" s="33"/>
      <c r="I274" s="33"/>
      <c r="K274" s="33"/>
      <c r="L274" s="33"/>
      <c r="M274" s="33"/>
    </row>
    <row r="275" spans="1:13" x14ac:dyDescent="0.2">
      <c r="A275" s="33">
        <v>1</v>
      </c>
      <c r="B275" s="61" t="s">
        <v>3</v>
      </c>
      <c r="C275" s="91"/>
      <c r="D275" s="94">
        <f t="shared" ref="D275:M275" si="44">D169/D65</f>
        <v>0.88327699237220725</v>
      </c>
      <c r="E275" s="94">
        <f t="shared" si="44"/>
        <v>0.83216100157628126</v>
      </c>
      <c r="F275" s="94">
        <f t="shared" si="44"/>
        <v>0.5109782077455336</v>
      </c>
      <c r="G275" s="94">
        <f t="shared" si="44"/>
        <v>0.83928594005829482</v>
      </c>
      <c r="H275" s="94">
        <f t="shared" si="44"/>
        <v>0.84297213984380404</v>
      </c>
      <c r="I275" s="94">
        <f t="shared" si="44"/>
        <v>0.95446482766995944</v>
      </c>
      <c r="J275" s="94">
        <f t="shared" si="44"/>
        <v>0.78851386524705225</v>
      </c>
      <c r="K275" s="94">
        <f t="shared" si="44"/>
        <v>0.84396212907663182</v>
      </c>
      <c r="L275" s="94">
        <f t="shared" si="44"/>
        <v>0</v>
      </c>
      <c r="M275" s="94">
        <f t="shared" si="44"/>
        <v>0</v>
      </c>
    </row>
    <row r="276" spans="1:13" x14ac:dyDescent="0.2">
      <c r="A276" s="33">
        <f>A275+1</f>
        <v>2</v>
      </c>
      <c r="B276" s="61" t="s">
        <v>4</v>
      </c>
      <c r="C276" s="91"/>
      <c r="D276" s="94">
        <f t="shared" ref="D276:M276" si="45">D170/D66</f>
        <v>0.86457846437335106</v>
      </c>
      <c r="E276" s="94">
        <f t="shared" si="45"/>
        <v>0.83693211282383484</v>
      </c>
      <c r="F276" s="94">
        <f t="shared" si="45"/>
        <v>0.68779421659440065</v>
      </c>
      <c r="G276" s="94">
        <f t="shared" si="45"/>
        <v>0.86372693062878636</v>
      </c>
      <c r="H276" s="94">
        <f t="shared" si="45"/>
        <v>0.86594182847219703</v>
      </c>
      <c r="I276" s="94">
        <f t="shared" si="45"/>
        <v>0.99492156975258061</v>
      </c>
      <c r="J276" s="94">
        <f t="shared" si="45"/>
        <v>0.88491602369668476</v>
      </c>
      <c r="K276" s="94">
        <f t="shared" si="45"/>
        <v>0.8205363532643597</v>
      </c>
      <c r="L276" s="94">
        <f t="shared" si="45"/>
        <v>0</v>
      </c>
      <c r="M276" s="94">
        <f t="shared" si="45"/>
        <v>0</v>
      </c>
    </row>
    <row r="277" spans="1:13" x14ac:dyDescent="0.2">
      <c r="A277" s="33">
        <f t="shared" ref="A277:A284" si="46">A276+1</f>
        <v>3</v>
      </c>
      <c r="B277" s="61" t="s">
        <v>5</v>
      </c>
      <c r="C277" s="91"/>
      <c r="D277" s="94">
        <f t="shared" ref="D277:M277" si="47">D171/D67</f>
        <v>0.86876983896869153</v>
      </c>
      <c r="E277" s="94">
        <f t="shared" si="47"/>
        <v>0.72046801067246158</v>
      </c>
      <c r="F277" s="94">
        <f t="shared" si="47"/>
        <v>0.43169890422881901</v>
      </c>
      <c r="G277" s="94">
        <f t="shared" si="47"/>
        <v>0.91361858017148034</v>
      </c>
      <c r="H277" s="94">
        <f t="shared" si="47"/>
        <v>0.90203858571835283</v>
      </c>
      <c r="I277" s="94">
        <f t="shared" si="47"/>
        <v>0.96891341016534005</v>
      </c>
      <c r="J277" s="94">
        <f t="shared" si="47"/>
        <v>0.93296092200650205</v>
      </c>
      <c r="K277" s="94">
        <f t="shared" si="47"/>
        <v>0.83537530059089171</v>
      </c>
      <c r="L277" s="94">
        <f t="shared" si="47"/>
        <v>0</v>
      </c>
      <c r="M277" s="94">
        <f t="shared" si="47"/>
        <v>0</v>
      </c>
    </row>
    <row r="278" spans="1:13" x14ac:dyDescent="0.2">
      <c r="A278" s="33">
        <f t="shared" si="46"/>
        <v>4</v>
      </c>
      <c r="B278" s="61" t="s">
        <v>6</v>
      </c>
      <c r="C278" s="91"/>
      <c r="D278" s="94">
        <f t="shared" ref="D278:M278" si="48">D172/D68</f>
        <v>0.97076059855826968</v>
      </c>
      <c r="E278" s="94">
        <f t="shared" si="48"/>
        <v>0.75307750709536225</v>
      </c>
      <c r="F278" s="94">
        <f t="shared" si="48"/>
        <v>0.45723710170003523</v>
      </c>
      <c r="G278" s="94">
        <f t="shared" si="48"/>
        <v>0.86327576717533183</v>
      </c>
      <c r="H278" s="94">
        <f t="shared" si="48"/>
        <v>0.85462448666673785</v>
      </c>
      <c r="I278" s="94">
        <f t="shared" si="48"/>
        <v>0.93822714471418256</v>
      </c>
      <c r="J278" s="94">
        <f t="shared" si="48"/>
        <v>0.90039211374691652</v>
      </c>
      <c r="K278" s="94">
        <f t="shared" si="48"/>
        <v>0.87899863689664037</v>
      </c>
      <c r="L278" s="94">
        <f t="shared" si="48"/>
        <v>0</v>
      </c>
      <c r="M278" s="94">
        <f t="shared" si="48"/>
        <v>0</v>
      </c>
    </row>
    <row r="279" spans="1:13" x14ac:dyDescent="0.2">
      <c r="A279" s="33">
        <f t="shared" si="46"/>
        <v>5</v>
      </c>
      <c r="B279" s="61" t="s">
        <v>7</v>
      </c>
      <c r="C279" s="91"/>
      <c r="D279" s="94">
        <f t="shared" ref="D279:M279" si="49">D173/D69</f>
        <v>0.98701956319609174</v>
      </c>
      <c r="E279" s="94">
        <f t="shared" si="49"/>
        <v>0.8453604296196342</v>
      </c>
      <c r="F279" s="94">
        <f t="shared" si="49"/>
        <v>0.48063144108055078</v>
      </c>
      <c r="G279" s="94">
        <f t="shared" si="49"/>
        <v>0.933715856041475</v>
      </c>
      <c r="H279" s="94">
        <f t="shared" si="49"/>
        <v>0.92996668771938096</v>
      </c>
      <c r="I279" s="94">
        <f t="shared" si="49"/>
        <v>0.97514199176958216</v>
      </c>
      <c r="J279" s="94">
        <f t="shared" si="49"/>
        <v>0.94301492444577317</v>
      </c>
      <c r="K279" s="94">
        <f t="shared" si="49"/>
        <v>0.92659807643811476</v>
      </c>
      <c r="L279" s="94">
        <f t="shared" si="49"/>
        <v>0</v>
      </c>
      <c r="M279" s="94">
        <f t="shared" si="49"/>
        <v>0</v>
      </c>
    </row>
    <row r="280" spans="1:13" x14ac:dyDescent="0.2">
      <c r="A280" s="33">
        <f t="shared" si="46"/>
        <v>6</v>
      </c>
      <c r="B280" s="61" t="s">
        <v>8</v>
      </c>
      <c r="C280" s="91"/>
      <c r="D280" s="94">
        <f t="shared" ref="D280:M280" si="50">D174/D70</f>
        <v>0.93767166203018637</v>
      </c>
      <c r="E280" s="94">
        <f t="shared" si="50"/>
        <v>0.85342762301179875</v>
      </c>
      <c r="F280" s="94">
        <f t="shared" si="50"/>
        <v>0.41776466898787784</v>
      </c>
      <c r="G280" s="94">
        <f t="shared" si="50"/>
        <v>0.9449715660509036</v>
      </c>
      <c r="H280" s="94">
        <f t="shared" si="50"/>
        <v>0.91515374743656452</v>
      </c>
      <c r="I280" s="94">
        <f t="shared" si="50"/>
        <v>0.96318708201524328</v>
      </c>
      <c r="J280" s="94">
        <f t="shared" si="50"/>
        <v>0.88727921256313458</v>
      </c>
      <c r="K280" s="94">
        <f t="shared" si="50"/>
        <v>0.75865646224207428</v>
      </c>
      <c r="L280" s="94">
        <f t="shared" si="50"/>
        <v>0</v>
      </c>
      <c r="M280" s="94">
        <f t="shared" si="50"/>
        <v>0</v>
      </c>
    </row>
    <row r="281" spans="1:13" x14ac:dyDescent="0.2">
      <c r="A281" s="33">
        <f t="shared" si="46"/>
        <v>7</v>
      </c>
      <c r="B281" s="61" t="s">
        <v>9</v>
      </c>
      <c r="C281" s="91"/>
      <c r="D281" s="94">
        <f t="shared" ref="D281:M281" si="51">D175/D71</f>
        <v>0.93315646445594125</v>
      </c>
      <c r="E281" s="94">
        <f t="shared" si="51"/>
        <v>0.86124512099701378</v>
      </c>
      <c r="F281" s="94">
        <f t="shared" si="51"/>
        <v>0.52636271461382422</v>
      </c>
      <c r="G281" s="94">
        <f t="shared" si="51"/>
        <v>0.95306764317395209</v>
      </c>
      <c r="H281" s="94">
        <f t="shared" si="51"/>
        <v>0.91525952783619313</v>
      </c>
      <c r="I281" s="94">
        <f t="shared" si="51"/>
        <v>0.98702711039217117</v>
      </c>
      <c r="J281" s="94">
        <f t="shared" si="51"/>
        <v>0.90383040420158989</v>
      </c>
      <c r="K281" s="94">
        <f t="shared" si="51"/>
        <v>0.78743725448705004</v>
      </c>
      <c r="L281" s="94">
        <f t="shared" si="51"/>
        <v>0</v>
      </c>
      <c r="M281" s="94">
        <f t="shared" si="51"/>
        <v>0</v>
      </c>
    </row>
    <row r="282" spans="1:13" x14ac:dyDescent="0.2">
      <c r="A282" s="33">
        <f t="shared" si="46"/>
        <v>8</v>
      </c>
      <c r="B282" s="61" t="s">
        <v>10</v>
      </c>
      <c r="C282" s="91"/>
      <c r="D282" s="94">
        <f t="shared" ref="D282:M282" si="52">D176/D72</f>
        <v>0.92194485946908333</v>
      </c>
      <c r="E282" s="94">
        <f t="shared" si="52"/>
        <v>0.84857439061186413</v>
      </c>
      <c r="F282" s="94">
        <f t="shared" si="52"/>
        <v>0.65356630725694487</v>
      </c>
      <c r="G282" s="94">
        <f t="shared" si="52"/>
        <v>0.93850007224828558</v>
      </c>
      <c r="H282" s="94">
        <f t="shared" si="52"/>
        <v>0.90149006229652762</v>
      </c>
      <c r="I282" s="94">
        <f t="shared" si="52"/>
        <v>0.96790570219436256</v>
      </c>
      <c r="J282" s="94">
        <f t="shared" si="52"/>
        <v>0.83366085250835853</v>
      </c>
      <c r="K282" s="94">
        <f t="shared" si="52"/>
        <v>0.8028927054009195</v>
      </c>
      <c r="L282" s="94">
        <f t="shared" si="52"/>
        <v>0</v>
      </c>
      <c r="M282" s="94">
        <f t="shared" si="52"/>
        <v>0</v>
      </c>
    </row>
    <row r="283" spans="1:13" x14ac:dyDescent="0.2">
      <c r="A283" s="33">
        <f t="shared" si="46"/>
        <v>9</v>
      </c>
      <c r="B283" s="61" t="s">
        <v>11</v>
      </c>
      <c r="C283" s="91"/>
      <c r="D283" s="94">
        <f t="shared" ref="D283:M283" si="53">D177/D73</f>
        <v>0.9493781297582391</v>
      </c>
      <c r="E283" s="94">
        <f t="shared" si="53"/>
        <v>0.69857723400690652</v>
      </c>
      <c r="F283" s="94">
        <f t="shared" si="53"/>
        <v>0.41407266407324095</v>
      </c>
      <c r="G283" s="94">
        <f t="shared" si="53"/>
        <v>0.9590268240690395</v>
      </c>
      <c r="H283" s="94">
        <f t="shared" si="53"/>
        <v>0.92561750274074039</v>
      </c>
      <c r="I283" s="94">
        <f t="shared" si="53"/>
        <v>0.99296706124396894</v>
      </c>
      <c r="J283" s="94">
        <f t="shared" si="53"/>
        <v>0.92457506619565755</v>
      </c>
      <c r="K283" s="94">
        <f t="shared" si="53"/>
        <v>0.78705075858037954</v>
      </c>
      <c r="L283" s="94">
        <f t="shared" si="53"/>
        <v>0</v>
      </c>
      <c r="M283" s="94">
        <f t="shared" si="53"/>
        <v>0</v>
      </c>
    </row>
    <row r="284" spans="1:13" x14ac:dyDescent="0.2">
      <c r="A284" s="33">
        <f t="shared" si="46"/>
        <v>10</v>
      </c>
      <c r="B284" s="61" t="s">
        <v>12</v>
      </c>
      <c r="C284" s="91"/>
      <c r="D284" s="94">
        <f t="shared" ref="D284:M284" si="54">D178/D74</f>
        <v>0.91239761830498445</v>
      </c>
      <c r="E284" s="94">
        <f t="shared" si="54"/>
        <v>0.84330145246889765</v>
      </c>
      <c r="F284" s="94">
        <f t="shared" si="54"/>
        <v>0.66049679239587811</v>
      </c>
      <c r="G284" s="94">
        <f t="shared" si="54"/>
        <v>0.93309141369098503</v>
      </c>
      <c r="H284" s="94">
        <f t="shared" si="54"/>
        <v>0.91308299241939306</v>
      </c>
      <c r="I284" s="94">
        <f t="shared" si="54"/>
        <v>0.970841384280831</v>
      </c>
      <c r="J284" s="94">
        <f t="shared" si="54"/>
        <v>0.94789234435603809</v>
      </c>
      <c r="K284" s="94">
        <f t="shared" si="54"/>
        <v>0.87602788168148638</v>
      </c>
      <c r="L284" s="94">
        <f t="shared" si="54"/>
        <v>0</v>
      </c>
      <c r="M284" s="94">
        <f t="shared" si="54"/>
        <v>0</v>
      </c>
    </row>
    <row r="285" spans="1:13" x14ac:dyDescent="0.2">
      <c r="A285" s="33">
        <f>A284+1</f>
        <v>11</v>
      </c>
      <c r="B285" s="61" t="s">
        <v>13</v>
      </c>
      <c r="C285" s="91"/>
      <c r="D285" s="94">
        <f t="shared" ref="D285:M285" si="55">D179/D75</f>
        <v>0.89696558629014567</v>
      </c>
      <c r="E285" s="94">
        <f t="shared" si="55"/>
        <v>0.77474160893239019</v>
      </c>
      <c r="F285" s="94">
        <f t="shared" si="55"/>
        <v>0.66161735599289362</v>
      </c>
      <c r="G285" s="94">
        <f t="shared" si="55"/>
        <v>0.79615597958950468</v>
      </c>
      <c r="H285" s="94">
        <f t="shared" si="55"/>
        <v>0.76409081112158195</v>
      </c>
      <c r="I285" s="94">
        <f t="shared" si="55"/>
        <v>0.98416933991963396</v>
      </c>
      <c r="J285" s="94">
        <f t="shared" si="55"/>
        <v>0.82428796938819771</v>
      </c>
      <c r="K285" s="94">
        <f t="shared" si="55"/>
        <v>0.85897093788158441</v>
      </c>
      <c r="L285" s="94">
        <f t="shared" si="55"/>
        <v>0</v>
      </c>
      <c r="M285" s="94">
        <f t="shared" si="55"/>
        <v>0</v>
      </c>
    </row>
    <row r="286" spans="1:13" x14ac:dyDescent="0.2">
      <c r="A286" s="33">
        <f t="shared" ref="A286" si="56">A285+1</f>
        <v>12</v>
      </c>
      <c r="B286" s="61" t="s">
        <v>14</v>
      </c>
      <c r="C286" s="91"/>
      <c r="D286" s="94">
        <f t="shared" ref="D286:M286" si="57">D180/D76</f>
        <v>0.88051950648088539</v>
      </c>
      <c r="E286" s="94">
        <f t="shared" si="57"/>
        <v>0.77322139127853096</v>
      </c>
      <c r="F286" s="94">
        <f t="shared" si="57"/>
        <v>0.38566207822906812</v>
      </c>
      <c r="G286" s="94">
        <f t="shared" si="57"/>
        <v>0.91556545212529439</v>
      </c>
      <c r="H286" s="94">
        <f t="shared" si="57"/>
        <v>0.90787310003590715</v>
      </c>
      <c r="I286" s="94">
        <f t="shared" si="57"/>
        <v>0.98868033770609787</v>
      </c>
      <c r="J286" s="94">
        <f t="shared" si="57"/>
        <v>0.9115192274627586</v>
      </c>
      <c r="K286" s="94">
        <f t="shared" si="57"/>
        <v>0.86433457711495532</v>
      </c>
      <c r="L286" s="94">
        <f t="shared" si="57"/>
        <v>0</v>
      </c>
      <c r="M286" s="94">
        <f t="shared" si="57"/>
        <v>0</v>
      </c>
    </row>
    <row r="287" spans="1:13" x14ac:dyDescent="0.2">
      <c r="A287" s="33"/>
      <c r="B287" s="62"/>
      <c r="C287" s="33"/>
      <c r="D287" s="33"/>
      <c r="E287" s="33"/>
      <c r="G287" s="33"/>
      <c r="I287" s="33"/>
      <c r="K287" s="33"/>
      <c r="L287" s="33"/>
      <c r="M287" s="33"/>
    </row>
    <row r="291" spans="1:13" x14ac:dyDescent="0.2">
      <c r="A291" s="33"/>
      <c r="B291" s="206" t="s">
        <v>0</v>
      </c>
      <c r="C291" s="203"/>
      <c r="D291" s="203"/>
      <c r="E291" s="8"/>
      <c r="F291" s="8"/>
      <c r="G291" s="8"/>
      <c r="H291" s="8"/>
      <c r="I291" s="22"/>
      <c r="J291" s="33" t="s">
        <v>110</v>
      </c>
      <c r="K291" s="33"/>
      <c r="L291" s="33"/>
    </row>
    <row r="292" spans="1:13" x14ac:dyDescent="0.2">
      <c r="A292" s="33"/>
      <c r="B292" s="207" t="s">
        <v>586</v>
      </c>
      <c r="C292" s="203"/>
      <c r="D292" s="203"/>
      <c r="E292" s="8"/>
      <c r="F292" s="8"/>
      <c r="G292" s="8"/>
      <c r="H292" s="8"/>
      <c r="I292" s="33"/>
      <c r="J292" s="12" t="s">
        <v>118</v>
      </c>
      <c r="K292" s="33"/>
      <c r="L292" s="33"/>
    </row>
    <row r="293" spans="1:13" x14ac:dyDescent="0.2">
      <c r="A293" s="33"/>
      <c r="B293" s="207" t="s">
        <v>592</v>
      </c>
      <c r="C293" s="204"/>
      <c r="D293" s="204"/>
      <c r="E293" s="8"/>
      <c r="F293" s="8"/>
      <c r="G293" s="8"/>
      <c r="H293" s="8"/>
      <c r="I293" s="33"/>
      <c r="K293" s="33"/>
      <c r="L293" s="33"/>
      <c r="M293" s="33"/>
    </row>
    <row r="294" spans="1:13" x14ac:dyDescent="0.2">
      <c r="A294" s="33"/>
      <c r="B294" s="207" t="str">
        <f>+$B$6</f>
        <v>TEST YEAR ENDED 12/31/2018</v>
      </c>
      <c r="C294" s="203"/>
      <c r="D294" s="203"/>
      <c r="E294" s="8"/>
      <c r="F294" s="8"/>
      <c r="G294" s="8"/>
      <c r="H294" s="8"/>
      <c r="I294" s="33"/>
      <c r="K294" s="33"/>
      <c r="L294" s="33"/>
      <c r="M294" s="33"/>
    </row>
    <row r="295" spans="1:13" x14ac:dyDescent="0.2">
      <c r="A295" s="33"/>
      <c r="B295" s="193" t="s">
        <v>702</v>
      </c>
      <c r="C295" s="203"/>
      <c r="D295" s="203"/>
      <c r="E295" s="33"/>
      <c r="G295" s="8"/>
      <c r="H295" s="8"/>
      <c r="I295" s="33"/>
      <c r="K295" s="33"/>
      <c r="L295" s="33"/>
      <c r="M295" s="33"/>
    </row>
    <row r="296" spans="1:13" x14ac:dyDescent="0.2">
      <c r="A296" s="8"/>
      <c r="B296" s="211" t="str">
        <f>B270</f>
        <v>S. MCMENAMIN</v>
      </c>
      <c r="C296" s="8"/>
      <c r="D296" s="8"/>
      <c r="E296" s="8"/>
      <c r="F296" s="8"/>
      <c r="G296" s="8"/>
      <c r="H296" s="8"/>
      <c r="I296" s="8"/>
      <c r="J296" s="8"/>
      <c r="K296" s="8"/>
      <c r="L296" s="8"/>
      <c r="M296" s="8"/>
    </row>
    <row r="297" spans="1:13" x14ac:dyDescent="0.2">
      <c r="A297" s="33"/>
      <c r="B297" s="11" t="s">
        <v>108</v>
      </c>
      <c r="C297" s="33"/>
      <c r="D297" s="33"/>
      <c r="E297" s="33">
        <v>2017</v>
      </c>
      <c r="G297" s="33"/>
      <c r="I297" s="33"/>
      <c r="K297" s="33"/>
      <c r="L297" s="33"/>
      <c r="M297" s="33"/>
    </row>
    <row r="298" spans="1:13" x14ac:dyDescent="0.2">
      <c r="A298" s="33"/>
      <c r="B298" s="33"/>
      <c r="C298" s="33"/>
      <c r="D298" s="33"/>
      <c r="E298" s="33"/>
      <c r="G298" s="33"/>
      <c r="I298" s="33"/>
      <c r="K298" s="33"/>
      <c r="L298" s="33"/>
      <c r="M298" s="33"/>
    </row>
    <row r="299" spans="1:13" ht="33.75" x14ac:dyDescent="0.2">
      <c r="A299" s="14" t="s">
        <v>15</v>
      </c>
      <c r="B299" s="14" t="s">
        <v>16</v>
      </c>
      <c r="C299" s="14"/>
      <c r="D299" s="14" t="s">
        <v>40</v>
      </c>
      <c r="E299" s="14" t="s">
        <v>364</v>
      </c>
      <c r="F299" s="14" t="s">
        <v>365</v>
      </c>
      <c r="G299" s="14" t="s">
        <v>366</v>
      </c>
      <c r="H299" s="14" t="s">
        <v>41</v>
      </c>
      <c r="I299" s="14" t="s">
        <v>42</v>
      </c>
      <c r="J299" s="14" t="s">
        <v>43</v>
      </c>
    </row>
    <row r="300" spans="1:13" x14ac:dyDescent="0.2">
      <c r="A300" s="33"/>
      <c r="B300" s="33"/>
      <c r="C300" s="33"/>
      <c r="D300" s="33"/>
      <c r="E300" s="33"/>
      <c r="G300" s="33"/>
      <c r="I300" s="33"/>
    </row>
    <row r="301" spans="1:13" x14ac:dyDescent="0.2">
      <c r="A301" s="33">
        <v>1</v>
      </c>
      <c r="B301" s="61" t="s">
        <v>3</v>
      </c>
      <c r="C301" s="33"/>
      <c r="D301" s="94">
        <f>'[2]WP H-1.3 (2017)'!$K5</f>
        <v>0.99070000000000003</v>
      </c>
      <c r="E301" s="94">
        <f>'[2]WP H-1.3 (2017)'!$K21</f>
        <v>0.97419999999999995</v>
      </c>
      <c r="F301" s="94">
        <f>'[2]WP H-1.3 (2017)'!$K37</f>
        <v>0.86680000000000001</v>
      </c>
      <c r="G301" s="94">
        <f>'[2]WP H-1.3 (2017)'!$K53</f>
        <v>0.90869999999999995</v>
      </c>
      <c r="H301" s="94">
        <f>'[2]WP H-1.3 (2017)'!$K69</f>
        <v>0.80569999999999997</v>
      </c>
      <c r="I301" s="94">
        <f>'[2]WP H-1.3 (2017)'!$K85</f>
        <v>0.98909999999999998</v>
      </c>
      <c r="J301" s="94">
        <f>'[2]WP H-1.3 (2017)'!$K101</f>
        <v>0.98839999999999995</v>
      </c>
    </row>
    <row r="302" spans="1:13" x14ac:dyDescent="0.2">
      <c r="A302" s="33">
        <f>A301+1</f>
        <v>2</v>
      </c>
      <c r="B302" s="61" t="s">
        <v>4</v>
      </c>
      <c r="C302" s="33"/>
      <c r="D302" s="94">
        <f>'[2]WP H-1.3 (2017)'!$K6</f>
        <v>0.62309999999999999</v>
      </c>
      <c r="E302" s="94">
        <f>'[2]WP H-1.3 (2017)'!$K22</f>
        <v>0.70389999999999997</v>
      </c>
      <c r="F302" s="94">
        <f>'[2]WP H-1.3 (2017)'!$K38</f>
        <v>0.73450000000000004</v>
      </c>
      <c r="G302" s="94">
        <f>'[2]WP H-1.3 (2017)'!$K54</f>
        <v>0.83899999999999997</v>
      </c>
      <c r="H302" s="94">
        <f>'[2]WP H-1.3 (2017)'!$K70</f>
        <v>0.8155</v>
      </c>
      <c r="I302" s="94">
        <f>'[2]WP H-1.3 (2017)'!$K86</f>
        <v>0</v>
      </c>
      <c r="J302" s="94">
        <f>'[2]WP H-1.3 (2017)'!$K102</f>
        <v>0</v>
      </c>
    </row>
    <row r="303" spans="1:13" x14ac:dyDescent="0.2">
      <c r="A303" s="33">
        <f t="shared" ref="A303:A310" si="58">A302+1</f>
        <v>3</v>
      </c>
      <c r="B303" s="61" t="s">
        <v>5</v>
      </c>
      <c r="C303" s="33"/>
      <c r="D303" s="94">
        <f>'[2]WP H-1.3 (2017)'!$K7</f>
        <v>0.88129999999999997</v>
      </c>
      <c r="E303" s="94">
        <f>'[2]WP H-1.3 (2017)'!$K23</f>
        <v>0.74670000000000003</v>
      </c>
      <c r="F303" s="94">
        <f>'[2]WP H-1.3 (2017)'!$K39</f>
        <v>0.89090000000000003</v>
      </c>
      <c r="G303" s="94">
        <f>'[2]WP H-1.3 (2017)'!$K55</f>
        <v>0.89759999999999995</v>
      </c>
      <c r="H303" s="94">
        <f>'[2]WP H-1.3 (2017)'!$K71</f>
        <v>0.88539999999999996</v>
      </c>
      <c r="I303" s="94">
        <f>'[2]WP H-1.3 (2017)'!$K87</f>
        <v>0</v>
      </c>
      <c r="J303" s="94">
        <f>'[2]WP H-1.3 (2017)'!$K103</f>
        <v>0</v>
      </c>
    </row>
    <row r="304" spans="1:13" x14ac:dyDescent="0.2">
      <c r="A304" s="33">
        <f t="shared" si="58"/>
        <v>4</v>
      </c>
      <c r="B304" s="61" t="s">
        <v>6</v>
      </c>
      <c r="C304" s="33"/>
      <c r="D304" s="94">
        <f>'[2]WP H-1.3 (2017)'!$K8</f>
        <v>1</v>
      </c>
      <c r="E304" s="94">
        <f>'[2]WP H-1.3 (2017)'!$K24</f>
        <v>0.78879999999999995</v>
      </c>
      <c r="F304" s="94">
        <f>'[2]WP H-1.3 (2017)'!$K40</f>
        <v>0.91710000000000003</v>
      </c>
      <c r="G304" s="94">
        <f>'[2]WP H-1.3 (2017)'!$K56</f>
        <v>0.95030000000000003</v>
      </c>
      <c r="H304" s="94">
        <f>'[2]WP H-1.3 (2017)'!$K72</f>
        <v>0.71130000000000004</v>
      </c>
      <c r="I304" s="94">
        <f>'[2]WP H-1.3 (2017)'!$K88</f>
        <v>0</v>
      </c>
      <c r="J304" s="94">
        <f>'[2]WP H-1.3 (2017)'!$K104</f>
        <v>0</v>
      </c>
    </row>
    <row r="305" spans="1:13" x14ac:dyDescent="0.2">
      <c r="A305" s="33">
        <f t="shared" si="58"/>
        <v>5</v>
      </c>
      <c r="B305" s="61" t="s">
        <v>7</v>
      </c>
      <c r="C305" s="33"/>
      <c r="D305" s="94">
        <f>'[2]WP H-1.3 (2017)'!$K9</f>
        <v>0.81659999999999999</v>
      </c>
      <c r="E305" s="94">
        <f>'[2]WP H-1.3 (2017)'!$K25</f>
        <v>0.79849999999999999</v>
      </c>
      <c r="F305" s="94">
        <f>'[2]WP H-1.3 (2017)'!$K41</f>
        <v>0.90939999999999999</v>
      </c>
      <c r="G305" s="94">
        <f>'[2]WP H-1.3 (2017)'!$K57</f>
        <v>0.92589999999999995</v>
      </c>
      <c r="H305" s="94">
        <f>'[2]WP H-1.3 (2017)'!$K73</f>
        <v>0.9133</v>
      </c>
      <c r="I305" s="94">
        <f>'[2]WP H-1.3 (2017)'!$K89</f>
        <v>0</v>
      </c>
      <c r="J305" s="94">
        <f>'[2]WP H-1.3 (2017)'!$K105</f>
        <v>0</v>
      </c>
    </row>
    <row r="306" spans="1:13" x14ac:dyDescent="0.2">
      <c r="A306" s="33">
        <f t="shared" si="58"/>
        <v>6</v>
      </c>
      <c r="B306" s="61" t="s">
        <v>8</v>
      </c>
      <c r="C306" s="33"/>
      <c r="D306" s="94">
        <f>'[2]WP H-1.3 (2017)'!$K10</f>
        <v>0.98980000000000001</v>
      </c>
      <c r="E306" s="94">
        <f>'[2]WP H-1.3 (2017)'!$K26</f>
        <v>0.86050000000000004</v>
      </c>
      <c r="F306" s="94">
        <f>'[2]WP H-1.3 (2017)'!$K42</f>
        <v>0.91969999999999996</v>
      </c>
      <c r="G306" s="94">
        <f>'[2]WP H-1.3 (2017)'!$K58</f>
        <v>0.90249999999999997</v>
      </c>
      <c r="H306" s="94">
        <f>'[2]WP H-1.3 (2017)'!$K74</f>
        <v>0.70209999999999995</v>
      </c>
      <c r="I306" s="94">
        <f>'[2]WP H-1.3 (2017)'!$K90</f>
        <v>0</v>
      </c>
      <c r="J306" s="94">
        <f>'[2]WP H-1.3 (2017)'!$K106</f>
        <v>0</v>
      </c>
    </row>
    <row r="307" spans="1:13" x14ac:dyDescent="0.2">
      <c r="A307" s="33">
        <f t="shared" si="58"/>
        <v>7</v>
      </c>
      <c r="B307" s="61" t="s">
        <v>9</v>
      </c>
      <c r="C307" s="33"/>
      <c r="D307" s="94">
        <f>'[2]WP H-1.3 (2017)'!$K11</f>
        <v>0.96120000000000005</v>
      </c>
      <c r="E307" s="94">
        <f>'[2]WP H-1.3 (2017)'!$K27</f>
        <v>0.86899999999999999</v>
      </c>
      <c r="F307" s="94">
        <f>'[2]WP H-1.3 (2017)'!$K43</f>
        <v>0.93079999999999996</v>
      </c>
      <c r="G307" s="94">
        <f>'[2]WP H-1.3 (2017)'!$K59</f>
        <v>0.87990000000000002</v>
      </c>
      <c r="H307" s="94">
        <f>'[2]WP H-1.3 (2017)'!$K75</f>
        <v>0.72140000000000004</v>
      </c>
      <c r="I307" s="94">
        <f>'[2]WP H-1.3 (2017)'!$K91</f>
        <v>0</v>
      </c>
      <c r="J307" s="94">
        <f>'[2]WP H-1.3 (2017)'!$K107</f>
        <v>0</v>
      </c>
    </row>
    <row r="308" spans="1:13" x14ac:dyDescent="0.2">
      <c r="A308" s="33">
        <f t="shared" si="58"/>
        <v>8</v>
      </c>
      <c r="B308" s="61" t="s">
        <v>10</v>
      </c>
      <c r="C308" s="33"/>
      <c r="D308" s="94">
        <f>'[2]WP H-1.3 (2017)'!$K12</f>
        <v>0.94369999999999998</v>
      </c>
      <c r="E308" s="94">
        <f>'[2]WP H-1.3 (2017)'!$K28</f>
        <v>0.85829999999999995</v>
      </c>
      <c r="F308" s="94">
        <f>'[2]WP H-1.3 (2017)'!$K44</f>
        <v>0.93410000000000004</v>
      </c>
      <c r="G308" s="94">
        <f>'[2]WP H-1.3 (2017)'!$K60</f>
        <v>0.93110000000000004</v>
      </c>
      <c r="H308" s="94">
        <f>'[2]WP H-1.3 (2017)'!$K76</f>
        <v>0.92779999999999996</v>
      </c>
      <c r="I308" s="94">
        <f>'[2]WP H-1.3 (2017)'!$K92</f>
        <v>0</v>
      </c>
      <c r="J308" s="94">
        <f>'[2]WP H-1.3 (2017)'!$K108</f>
        <v>0</v>
      </c>
    </row>
    <row r="309" spans="1:13" x14ac:dyDescent="0.2">
      <c r="A309" s="33">
        <f t="shared" si="58"/>
        <v>9</v>
      </c>
      <c r="B309" s="61" t="s">
        <v>11</v>
      </c>
      <c r="C309" s="33"/>
      <c r="D309" s="94">
        <f>'[2]WP H-1.3 (2017)'!$K13</f>
        <v>0.84450000000000003</v>
      </c>
      <c r="E309" s="94">
        <f>'[2]WP H-1.3 (2017)'!$K29</f>
        <v>0.83079999999999998</v>
      </c>
      <c r="F309" s="94">
        <f>'[2]WP H-1.3 (2017)'!$K45</f>
        <v>0.90110000000000001</v>
      </c>
      <c r="G309" s="94">
        <f>'[2]WP H-1.3 (2017)'!$K61</f>
        <v>0.90890000000000004</v>
      </c>
      <c r="H309" s="94">
        <f>'[2]WP H-1.3 (2017)'!$K77</f>
        <v>0.68899999999999995</v>
      </c>
      <c r="I309" s="94">
        <f>'[2]WP H-1.3 (2017)'!$K93</f>
        <v>0</v>
      </c>
      <c r="J309" s="94">
        <f>'[2]WP H-1.3 (2017)'!$K109</f>
        <v>0</v>
      </c>
    </row>
    <row r="310" spans="1:13" x14ac:dyDescent="0.2">
      <c r="A310" s="33">
        <f t="shared" si="58"/>
        <v>10</v>
      </c>
      <c r="B310" s="61" t="s">
        <v>12</v>
      </c>
      <c r="C310" s="33"/>
      <c r="D310" s="94">
        <f>'[2]WP H-1.3 (2017)'!$K14</f>
        <v>0.96950000000000003</v>
      </c>
      <c r="E310" s="94">
        <f>'[2]WP H-1.3 (2017)'!$K30</f>
        <v>0.85060000000000002</v>
      </c>
      <c r="F310" s="94">
        <f>'[2]WP H-1.3 (2017)'!$K46</f>
        <v>0.95750000000000002</v>
      </c>
      <c r="G310" s="94">
        <f>'[2]WP H-1.3 (2017)'!$K62</f>
        <v>0.94679999999999997</v>
      </c>
      <c r="H310" s="94">
        <f>'[2]WP H-1.3 (2017)'!$K78</f>
        <v>0.91110000000000002</v>
      </c>
      <c r="I310" s="94">
        <f>'[2]WP H-1.3 (2017)'!$K94</f>
        <v>0</v>
      </c>
      <c r="J310" s="94">
        <f>'[2]WP H-1.3 (2017)'!$K110</f>
        <v>0</v>
      </c>
    </row>
    <row r="311" spans="1:13" x14ac:dyDescent="0.2">
      <c r="A311" s="33">
        <f>A310+1</f>
        <v>11</v>
      </c>
      <c r="B311" s="61" t="s">
        <v>13</v>
      </c>
      <c r="C311" s="33"/>
      <c r="D311" s="94">
        <f>'[2]WP H-1.3 (2017)'!$K15</f>
        <v>0.99960000000000004</v>
      </c>
      <c r="E311" s="94">
        <f>'[2]WP H-1.3 (2017)'!$K31</f>
        <v>0.6159</v>
      </c>
      <c r="F311" s="94">
        <f>'[2]WP H-1.3 (2017)'!$K47</f>
        <v>0.68959999999999999</v>
      </c>
      <c r="G311" s="94">
        <f>'[2]WP H-1.3 (2017)'!$K63</f>
        <v>0.75429999999999997</v>
      </c>
      <c r="H311" s="94">
        <f>'[2]WP H-1.3 (2017)'!$K79</f>
        <v>0.93359999999999999</v>
      </c>
      <c r="I311" s="94">
        <f>'[2]WP H-1.3 (2017)'!$K95</f>
        <v>0</v>
      </c>
      <c r="J311" s="94">
        <f>'[2]WP H-1.3 (2017)'!$K111</f>
        <v>0</v>
      </c>
    </row>
    <row r="312" spans="1:13" x14ac:dyDescent="0.2">
      <c r="A312" s="33">
        <f t="shared" ref="A312" si="59">A311+1</f>
        <v>12</v>
      </c>
      <c r="B312" s="61" t="s">
        <v>14</v>
      </c>
      <c r="C312" s="33"/>
      <c r="D312" s="94">
        <f>'[2]WP H-1.3 (2017)'!$K16</f>
        <v>0.91579999999999995</v>
      </c>
      <c r="E312" s="94">
        <f>'[2]WP H-1.3 (2017)'!$K32</f>
        <v>0.84940000000000004</v>
      </c>
      <c r="F312" s="94">
        <f>'[2]WP H-1.3 (2017)'!$K48</f>
        <v>0.88319999999999999</v>
      </c>
      <c r="G312" s="94">
        <f>'[2]WP H-1.3 (2017)'!$K64</f>
        <v>0.88949999999999996</v>
      </c>
      <c r="H312" s="94">
        <f>'[2]WP H-1.3 (2017)'!$K80</f>
        <v>0.81179999999999997</v>
      </c>
      <c r="I312" s="94">
        <f>'[2]WP H-1.3 (2017)'!$K96</f>
        <v>0</v>
      </c>
      <c r="J312" s="94">
        <f>'[2]WP H-1.3 (2017)'!$K112</f>
        <v>0</v>
      </c>
    </row>
    <row r="313" spans="1:13" x14ac:dyDescent="0.2">
      <c r="A313" s="33"/>
      <c r="B313" s="62"/>
      <c r="C313" s="33"/>
      <c r="D313" s="33"/>
      <c r="E313" s="33"/>
      <c r="G313" s="33"/>
      <c r="I313" s="33"/>
      <c r="K313" s="33"/>
      <c r="L313" s="33"/>
      <c r="M313" s="33"/>
    </row>
    <row r="314" spans="1:13" x14ac:dyDescent="0.2">
      <c r="A314" s="33"/>
      <c r="B314" s="61"/>
      <c r="C314" s="33"/>
      <c r="D314" s="33"/>
      <c r="E314" s="33"/>
      <c r="G314" s="33"/>
      <c r="I314" s="33"/>
      <c r="K314" s="33"/>
      <c r="L314" s="33"/>
      <c r="M314" s="33"/>
    </row>
    <row r="316" spans="1:13" x14ac:dyDescent="0.2">
      <c r="A316" s="33"/>
      <c r="B316" s="206" t="s">
        <v>0</v>
      </c>
      <c r="C316" s="203"/>
      <c r="D316" s="203"/>
      <c r="E316" s="8"/>
      <c r="F316" s="8"/>
      <c r="G316" s="8"/>
      <c r="H316" s="8"/>
      <c r="I316" s="22"/>
      <c r="J316" s="33" t="s">
        <v>110</v>
      </c>
      <c r="K316" s="33"/>
      <c r="L316" s="33"/>
    </row>
    <row r="317" spans="1:13" x14ac:dyDescent="0.2">
      <c r="A317" s="33"/>
      <c r="B317" s="207" t="s">
        <v>586</v>
      </c>
      <c r="C317" s="203"/>
      <c r="D317" s="203"/>
      <c r="E317" s="8"/>
      <c r="F317" s="8"/>
      <c r="G317" s="8"/>
      <c r="H317" s="8"/>
      <c r="I317" s="33"/>
      <c r="J317" s="12" t="s">
        <v>117</v>
      </c>
      <c r="K317" s="33"/>
      <c r="L317" s="33"/>
    </row>
    <row r="318" spans="1:13" x14ac:dyDescent="0.2">
      <c r="A318" s="33"/>
      <c r="B318" s="207" t="s">
        <v>592</v>
      </c>
      <c r="C318" s="204"/>
      <c r="D318" s="204"/>
      <c r="E318" s="8"/>
      <c r="F318" s="8"/>
      <c r="G318" s="8"/>
      <c r="H318" s="8"/>
      <c r="I318" s="33"/>
      <c r="K318" s="33"/>
      <c r="L318" s="33"/>
      <c r="M318" s="33"/>
    </row>
    <row r="319" spans="1:13" x14ac:dyDescent="0.2">
      <c r="A319" s="33"/>
      <c r="B319" s="207" t="str">
        <f>+$B$6</f>
        <v>TEST YEAR ENDED 12/31/2018</v>
      </c>
      <c r="C319" s="203"/>
      <c r="D319" s="203"/>
      <c r="E319" s="8"/>
      <c r="F319" s="8"/>
      <c r="G319" s="8"/>
      <c r="H319" s="8"/>
      <c r="I319" s="33"/>
      <c r="K319" s="33"/>
      <c r="L319" s="33"/>
      <c r="M319" s="33"/>
    </row>
    <row r="320" spans="1:13" x14ac:dyDescent="0.2">
      <c r="A320" s="33"/>
      <c r="B320" s="193" t="s">
        <v>702</v>
      </c>
      <c r="C320" s="203"/>
      <c r="D320" s="203"/>
      <c r="E320" s="33"/>
      <c r="G320" s="8"/>
      <c r="H320" s="8"/>
      <c r="I320" s="33"/>
      <c r="K320" s="33"/>
      <c r="L320" s="33"/>
      <c r="M320" s="33"/>
    </row>
    <row r="321" spans="1:13" x14ac:dyDescent="0.2">
      <c r="A321" s="8"/>
      <c r="B321" s="211" t="str">
        <f>B296</f>
        <v>S. MCMENAMIN</v>
      </c>
      <c r="C321" s="8"/>
      <c r="D321" s="8"/>
      <c r="E321" s="8"/>
      <c r="F321" s="8"/>
      <c r="G321" s="8"/>
      <c r="H321" s="8"/>
      <c r="I321" s="8"/>
      <c r="J321" s="8"/>
      <c r="K321" s="8"/>
      <c r="L321" s="8"/>
      <c r="M321" s="8"/>
    </row>
    <row r="322" spans="1:13" x14ac:dyDescent="0.2">
      <c r="A322" s="33"/>
      <c r="B322" s="11" t="s">
        <v>108</v>
      </c>
      <c r="C322" s="33"/>
      <c r="D322" s="33"/>
      <c r="E322" s="33">
        <v>2016</v>
      </c>
      <c r="G322" s="33"/>
      <c r="I322" s="33"/>
      <c r="K322" s="33"/>
      <c r="L322" s="33"/>
      <c r="M322" s="33"/>
    </row>
    <row r="323" spans="1:13" x14ac:dyDescent="0.2">
      <c r="A323" s="33"/>
      <c r="B323" s="33"/>
      <c r="C323" s="33"/>
      <c r="D323" s="33"/>
      <c r="E323" s="33"/>
      <c r="G323" s="33"/>
      <c r="I323" s="33"/>
      <c r="K323" s="33"/>
      <c r="L323" s="33"/>
      <c r="M323" s="33"/>
    </row>
    <row r="324" spans="1:13" ht="33.75" x14ac:dyDescent="0.2">
      <c r="A324" s="14" t="s">
        <v>15</v>
      </c>
      <c r="B324" s="14" t="s">
        <v>16</v>
      </c>
      <c r="C324" s="14"/>
      <c r="D324" s="14" t="s">
        <v>40</v>
      </c>
      <c r="E324" s="14" t="s">
        <v>364</v>
      </c>
      <c r="F324" s="14" t="s">
        <v>365</v>
      </c>
      <c r="G324" s="14" t="s">
        <v>366</v>
      </c>
      <c r="H324" s="14" t="s">
        <v>41</v>
      </c>
      <c r="I324" s="14" t="s">
        <v>42</v>
      </c>
      <c r="J324" s="14" t="s">
        <v>43</v>
      </c>
    </row>
    <row r="325" spans="1:13" x14ac:dyDescent="0.2">
      <c r="A325" s="33"/>
      <c r="B325" s="33"/>
      <c r="C325" s="33"/>
      <c r="D325" s="33"/>
      <c r="E325" s="33"/>
      <c r="G325" s="33"/>
      <c r="I325" s="33"/>
    </row>
    <row r="326" spans="1:13" x14ac:dyDescent="0.2">
      <c r="A326" s="33">
        <v>1</v>
      </c>
      <c r="B326" s="61" t="s">
        <v>3</v>
      </c>
      <c r="C326" s="33"/>
      <c r="D326" s="94">
        <f>'[2]WP H-1.3 (2016) '!$K5</f>
        <v>0.9829</v>
      </c>
      <c r="E326" s="94">
        <f>'[2]WP H-1.3 (2016) '!$K21</f>
        <v>0.84640000000000004</v>
      </c>
      <c r="F326" s="94">
        <f>'[2]WP H-1.3 (2016) '!$K37</f>
        <v>0.93810000000000004</v>
      </c>
      <c r="G326" s="94">
        <f>'[2]WP H-1.3 (2016) '!$K53</f>
        <v>0.95479999999999998</v>
      </c>
      <c r="H326" s="94">
        <f>'[2]WP H-1.3 (2016) '!$K69</f>
        <v>0.83130000000000004</v>
      </c>
      <c r="I326" s="94">
        <f>'[2]WP H-1.3 (2016) '!$K85</f>
        <v>0</v>
      </c>
      <c r="J326" s="94">
        <f>'[2]WP H-1.3 (2016) '!$K101</f>
        <v>0</v>
      </c>
    </row>
    <row r="327" spans="1:13" x14ac:dyDescent="0.2">
      <c r="A327" s="33">
        <f>A326+1</f>
        <v>2</v>
      </c>
      <c r="B327" s="61" t="s">
        <v>4</v>
      </c>
      <c r="C327" s="33"/>
      <c r="D327" s="94">
        <f>'[2]WP H-1.3 (2016) '!$K6</f>
        <v>0.93389999999999995</v>
      </c>
      <c r="E327" s="94">
        <f>'[2]WP H-1.3 (2016) '!$K22</f>
        <v>0.80359999999999998</v>
      </c>
      <c r="F327" s="94">
        <f>'[2]WP H-1.3 (2016) '!$K38</f>
        <v>0.88160000000000005</v>
      </c>
      <c r="G327" s="94">
        <f>'[2]WP H-1.3 (2016) '!$K54</f>
        <v>0.93630000000000002</v>
      </c>
      <c r="H327" s="94">
        <f>'[2]WP H-1.3 (2016) '!$K70</f>
        <v>0.78059999999999996</v>
      </c>
      <c r="I327" s="94">
        <f>'[2]WP H-1.3 (2016) '!$K86</f>
        <v>0</v>
      </c>
      <c r="J327" s="94">
        <f>'[2]WP H-1.3 (2016) '!$K102</f>
        <v>0</v>
      </c>
    </row>
    <row r="328" spans="1:13" x14ac:dyDescent="0.2">
      <c r="A328" s="33">
        <f t="shared" ref="A328:A335" si="60">A327+1</f>
        <v>3</v>
      </c>
      <c r="B328" s="61" t="s">
        <v>5</v>
      </c>
      <c r="C328" s="33"/>
      <c r="D328" s="94">
        <f>'[2]WP H-1.3 (2016) '!$K7</f>
        <v>0.94850000000000001</v>
      </c>
      <c r="E328" s="94">
        <f>'[2]WP H-1.3 (2016) '!$K23</f>
        <v>0.74350000000000005</v>
      </c>
      <c r="F328" s="94">
        <f>'[2]WP H-1.3 (2016) '!$K39</f>
        <v>0.94479999999999997</v>
      </c>
      <c r="G328" s="94">
        <f>'[2]WP H-1.3 (2016) '!$K55</f>
        <v>0.9446</v>
      </c>
      <c r="H328" s="94">
        <f>'[2]WP H-1.3 (2016) '!$K71</f>
        <v>0.88039999999999996</v>
      </c>
      <c r="I328" s="94">
        <f>'[2]WP H-1.3 (2016) '!$K87</f>
        <v>0</v>
      </c>
      <c r="J328" s="94">
        <f>'[2]WP H-1.3 (2016) '!$K103</f>
        <v>0</v>
      </c>
    </row>
    <row r="329" spans="1:13" x14ac:dyDescent="0.2">
      <c r="A329" s="33">
        <f t="shared" si="60"/>
        <v>4</v>
      </c>
      <c r="B329" s="61" t="s">
        <v>6</v>
      </c>
      <c r="C329" s="33"/>
      <c r="D329" s="94">
        <f>'[2]WP H-1.3 (2016) '!$K8</f>
        <v>0.87119999999999997</v>
      </c>
      <c r="E329" s="94">
        <f>'[2]WP H-1.3 (2016) '!$K24</f>
        <v>0.7651</v>
      </c>
      <c r="F329" s="94">
        <f>'[2]WP H-1.3 (2016) '!$K40</f>
        <v>0.89680000000000004</v>
      </c>
      <c r="G329" s="94">
        <f>'[2]WP H-1.3 (2016) '!$K56</f>
        <v>0.91659999999999997</v>
      </c>
      <c r="H329" s="94">
        <f>'[2]WP H-1.3 (2016) '!$K72</f>
        <v>0.86439999999999995</v>
      </c>
      <c r="I329" s="94">
        <f>'[2]WP H-1.3 (2016) '!$K88</f>
        <v>0</v>
      </c>
      <c r="J329" s="94">
        <f>'[2]WP H-1.3 (2016) '!$K104</f>
        <v>0</v>
      </c>
    </row>
    <row r="330" spans="1:13" x14ac:dyDescent="0.2">
      <c r="A330" s="33">
        <f t="shared" si="60"/>
        <v>5</v>
      </c>
      <c r="B330" s="61" t="s">
        <v>7</v>
      </c>
      <c r="C330" s="33"/>
      <c r="D330" s="94">
        <f>'[2]WP H-1.3 (2016) '!$K9</f>
        <v>0.88719999999999999</v>
      </c>
      <c r="E330" s="94">
        <f>'[2]WP H-1.3 (2016) '!$K25</f>
        <v>0.75339999999999996</v>
      </c>
      <c r="F330" s="94">
        <f>'[2]WP H-1.3 (2016) '!$K41</f>
        <v>0.86870000000000003</v>
      </c>
      <c r="G330" s="94">
        <f>'[2]WP H-1.3 (2016) '!$K57</f>
        <v>0.8841</v>
      </c>
      <c r="H330" s="94">
        <f>'[2]WP H-1.3 (2016) '!$K73</f>
        <v>0.93200000000000005</v>
      </c>
      <c r="I330" s="94">
        <f>'[2]WP H-1.3 (2016) '!$K89</f>
        <v>0</v>
      </c>
      <c r="J330" s="94">
        <f>'[2]WP H-1.3 (2016) '!$K105</f>
        <v>0</v>
      </c>
    </row>
    <row r="331" spans="1:13" x14ac:dyDescent="0.2">
      <c r="A331" s="33">
        <f t="shared" si="60"/>
        <v>6</v>
      </c>
      <c r="B331" s="61" t="s">
        <v>8</v>
      </c>
      <c r="C331" s="33"/>
      <c r="D331" s="94">
        <f>'[2]WP H-1.3 (2016) '!$K10</f>
        <v>0.96689999999999998</v>
      </c>
      <c r="E331" s="94">
        <f>'[2]WP H-1.3 (2016) '!$K26</f>
        <v>1.0033000000000001</v>
      </c>
      <c r="F331" s="94">
        <f>'[2]WP H-1.3 (2016) '!$K42</f>
        <v>0.93989999999999996</v>
      </c>
      <c r="G331" s="94">
        <f>'[2]WP H-1.3 (2016) '!$K58</f>
        <v>0.93979999999999997</v>
      </c>
      <c r="H331" s="94">
        <f>'[2]WP H-1.3 (2016) '!$K74</f>
        <v>0.90859999999999996</v>
      </c>
      <c r="I331" s="94">
        <f>'[2]WP H-1.3 (2016) '!$K90</f>
        <v>0</v>
      </c>
      <c r="J331" s="94">
        <f>'[2]WP H-1.3 (2016) '!$K106</f>
        <v>0</v>
      </c>
    </row>
    <row r="332" spans="1:13" x14ac:dyDescent="0.2">
      <c r="A332" s="33">
        <f t="shared" si="60"/>
        <v>7</v>
      </c>
      <c r="B332" s="61" t="s">
        <v>9</v>
      </c>
      <c r="C332" s="33"/>
      <c r="D332" s="94">
        <f>'[2]WP H-1.3 (2016) '!$K11</f>
        <v>0.94410000000000005</v>
      </c>
      <c r="E332" s="94">
        <f>'[2]WP H-1.3 (2016) '!$K27</f>
        <v>0.89100000000000001</v>
      </c>
      <c r="F332" s="94">
        <f>'[2]WP H-1.3 (2016) '!$K43</f>
        <v>0.98080000000000001</v>
      </c>
      <c r="G332" s="94">
        <f>'[2]WP H-1.3 (2016) '!$K59</f>
        <v>0.94689999999999996</v>
      </c>
      <c r="H332" s="94">
        <f>'[2]WP H-1.3 (2016) '!$K75</f>
        <v>0.77910000000000001</v>
      </c>
      <c r="I332" s="94">
        <f>'[2]WP H-1.3 (2016) '!$K91</f>
        <v>0</v>
      </c>
      <c r="J332" s="94">
        <f>'[2]WP H-1.3 (2016) '!$K107</f>
        <v>0</v>
      </c>
    </row>
    <row r="333" spans="1:13" x14ac:dyDescent="0.2">
      <c r="A333" s="33">
        <f t="shared" si="60"/>
        <v>8</v>
      </c>
      <c r="B333" s="61" t="s">
        <v>10</v>
      </c>
      <c r="C333" s="33"/>
      <c r="D333" s="94">
        <f>'[2]WP H-1.3 (2016) '!$K12</f>
        <v>0.9627</v>
      </c>
      <c r="E333" s="94">
        <f>'[2]WP H-1.3 (2016) '!$K28</f>
        <v>0.88639999999999997</v>
      </c>
      <c r="F333" s="94">
        <f>'[2]WP H-1.3 (2016) '!$K44</f>
        <v>0.95750000000000002</v>
      </c>
      <c r="G333" s="94">
        <f>'[2]WP H-1.3 (2016) '!$K60</f>
        <v>0.92100000000000004</v>
      </c>
      <c r="H333" s="94">
        <f>'[2]WP H-1.3 (2016) '!$K76</f>
        <v>0.72050000000000003</v>
      </c>
      <c r="I333" s="94">
        <f>'[2]WP H-1.3 (2016) '!$K92</f>
        <v>0</v>
      </c>
      <c r="J333" s="94">
        <f>'[2]WP H-1.3 (2016) '!$K108</f>
        <v>0</v>
      </c>
    </row>
    <row r="334" spans="1:13" x14ac:dyDescent="0.2">
      <c r="A334" s="33">
        <f t="shared" si="60"/>
        <v>9</v>
      </c>
      <c r="B334" s="61" t="s">
        <v>11</v>
      </c>
      <c r="C334" s="33"/>
      <c r="D334" s="94">
        <f>'[2]WP H-1.3 (2016) '!$K13</f>
        <v>0.93940000000000001</v>
      </c>
      <c r="E334" s="94">
        <f>'[2]WP H-1.3 (2016) '!$K29</f>
        <v>0.87080000000000002</v>
      </c>
      <c r="F334" s="94">
        <f>'[2]WP H-1.3 (2016) '!$K45</f>
        <v>0.95950000000000002</v>
      </c>
      <c r="G334" s="94">
        <f>'[2]WP H-1.3 (2016) '!$K61</f>
        <v>0.94750000000000001</v>
      </c>
      <c r="H334" s="94">
        <f>'[2]WP H-1.3 (2016) '!$K77</f>
        <v>0.7651</v>
      </c>
      <c r="I334" s="94">
        <f>'[2]WP H-1.3 (2016) '!$K93</f>
        <v>0</v>
      </c>
      <c r="J334" s="94">
        <f>'[2]WP H-1.3 (2016) '!$K109</f>
        <v>0</v>
      </c>
    </row>
    <row r="335" spans="1:13" x14ac:dyDescent="0.2">
      <c r="A335" s="33">
        <f t="shared" si="60"/>
        <v>10</v>
      </c>
      <c r="B335" s="61" t="s">
        <v>12</v>
      </c>
      <c r="C335" s="33"/>
      <c r="D335" s="94">
        <f>'[2]WP H-1.3 (2016) '!$K14</f>
        <v>0.91849999999999998</v>
      </c>
      <c r="E335" s="94">
        <f>'[2]WP H-1.3 (2016) '!$K30</f>
        <v>0.83199999999999996</v>
      </c>
      <c r="F335" s="94">
        <f>'[2]WP H-1.3 (2016) '!$K46</f>
        <v>0.93720000000000003</v>
      </c>
      <c r="G335" s="94">
        <f>'[2]WP H-1.3 (2016) '!$K62</f>
        <v>0.94420000000000004</v>
      </c>
      <c r="H335" s="94">
        <f>'[2]WP H-1.3 (2016) '!$K78</f>
        <v>0.93189999999999995</v>
      </c>
      <c r="I335" s="94">
        <f>'[2]WP H-1.3 (2016) '!$K94</f>
        <v>0</v>
      </c>
      <c r="J335" s="94">
        <f>'[2]WP H-1.3 (2016) '!$K110</f>
        <v>0</v>
      </c>
    </row>
    <row r="336" spans="1:13" x14ac:dyDescent="0.2">
      <c r="A336" s="33">
        <f>A335+1</f>
        <v>11</v>
      </c>
      <c r="B336" s="61" t="s">
        <v>13</v>
      </c>
      <c r="C336" s="33"/>
      <c r="D336" s="94">
        <f>'[2]WP H-1.3 (2016) '!$K15</f>
        <v>0.96099999999999997</v>
      </c>
      <c r="E336" s="94">
        <f>'[2]WP H-1.3 (2016) '!$K31</f>
        <v>0.77680000000000005</v>
      </c>
      <c r="F336" s="94">
        <f>'[2]WP H-1.3 (2016) '!$K47</f>
        <v>0.95389999999999997</v>
      </c>
      <c r="G336" s="94">
        <f>'[2]WP H-1.3 (2016) '!$K63</f>
        <v>0.95579999999999998</v>
      </c>
      <c r="H336" s="94">
        <f>'[2]WP H-1.3 (2016) '!$K79</f>
        <v>0.88260000000000005</v>
      </c>
      <c r="I336" s="94">
        <f>'[2]WP H-1.3 (2016) '!$K95</f>
        <v>0</v>
      </c>
      <c r="J336" s="94">
        <f>'[2]WP H-1.3 (2016) '!$K111</f>
        <v>0</v>
      </c>
    </row>
    <row r="337" spans="1:13" x14ac:dyDescent="0.2">
      <c r="A337" s="33">
        <f t="shared" ref="A337" si="61">A336+1</f>
        <v>12</v>
      </c>
      <c r="B337" s="61" t="s">
        <v>14</v>
      </c>
      <c r="C337" s="33"/>
      <c r="D337" s="94">
        <f>'[2]WP H-1.3 (2016) '!$K16</f>
        <v>0.90680000000000005</v>
      </c>
      <c r="E337" s="94">
        <f>'[2]WP H-1.3 (2016) '!$K32</f>
        <v>0.77580000000000005</v>
      </c>
      <c r="F337" s="94">
        <f>'[2]WP H-1.3 (2016) '!$K48</f>
        <v>0.91849999999999998</v>
      </c>
      <c r="G337" s="94">
        <f>'[2]WP H-1.3 (2016) '!$K64</f>
        <v>0.95830000000000004</v>
      </c>
      <c r="H337" s="94">
        <f>'[2]WP H-1.3 (2016) '!$K80</f>
        <v>0.87719999999999998</v>
      </c>
      <c r="I337" s="94">
        <f>'[2]WP H-1.3 (2016) '!$K96</f>
        <v>0</v>
      </c>
      <c r="J337" s="94">
        <f>'[2]WP H-1.3 (2016) '!$K112</f>
        <v>0</v>
      </c>
    </row>
    <row r="341" spans="1:13" x14ac:dyDescent="0.2">
      <c r="A341" s="33"/>
      <c r="B341" s="206" t="s">
        <v>0</v>
      </c>
      <c r="C341" s="203"/>
      <c r="D341" s="203"/>
      <c r="E341" s="8"/>
      <c r="F341" s="8"/>
      <c r="G341" s="8"/>
      <c r="H341" s="8"/>
      <c r="I341" s="22"/>
      <c r="J341" s="33" t="s">
        <v>110</v>
      </c>
      <c r="K341" s="33"/>
      <c r="L341" s="33"/>
    </row>
    <row r="342" spans="1:13" x14ac:dyDescent="0.2">
      <c r="A342" s="33"/>
      <c r="B342" s="207" t="s">
        <v>586</v>
      </c>
      <c r="C342" s="203"/>
      <c r="D342" s="203"/>
      <c r="E342" s="8"/>
      <c r="F342" s="8"/>
      <c r="G342" s="8"/>
      <c r="H342" s="8"/>
      <c r="I342" s="33"/>
      <c r="J342" s="12" t="s">
        <v>116</v>
      </c>
      <c r="K342" s="33"/>
      <c r="L342" s="33"/>
    </row>
    <row r="343" spans="1:13" x14ac:dyDescent="0.2">
      <c r="A343" s="33"/>
      <c r="B343" s="207" t="s">
        <v>592</v>
      </c>
      <c r="C343" s="204"/>
      <c r="D343" s="204"/>
      <c r="E343" s="8"/>
      <c r="F343" s="8"/>
      <c r="G343" s="8"/>
      <c r="H343" s="8"/>
      <c r="I343" s="33"/>
      <c r="K343" s="33"/>
      <c r="L343" s="33"/>
      <c r="M343" s="33"/>
    </row>
    <row r="344" spans="1:13" x14ac:dyDescent="0.2">
      <c r="A344" s="33"/>
      <c r="B344" s="207" t="str">
        <f>+$B$6</f>
        <v>TEST YEAR ENDED 12/31/2018</v>
      </c>
      <c r="C344" s="203"/>
      <c r="D344" s="203"/>
      <c r="E344" s="8"/>
      <c r="F344" s="8"/>
      <c r="G344" s="8"/>
      <c r="H344" s="8"/>
      <c r="I344" s="33"/>
      <c r="K344" s="33"/>
      <c r="L344" s="33"/>
      <c r="M344" s="33"/>
    </row>
    <row r="345" spans="1:13" x14ac:dyDescent="0.2">
      <c r="A345" s="33"/>
      <c r="B345" s="193" t="s">
        <v>702</v>
      </c>
      <c r="C345" s="203"/>
      <c r="D345" s="203"/>
      <c r="E345" s="33"/>
      <c r="G345" s="8"/>
      <c r="H345" s="8"/>
      <c r="I345" s="33"/>
      <c r="K345" s="33"/>
      <c r="L345" s="33"/>
      <c r="M345" s="33"/>
    </row>
    <row r="346" spans="1:13" x14ac:dyDescent="0.2">
      <c r="A346" s="8"/>
      <c r="B346" s="211" t="str">
        <f>B321</f>
        <v>S. MCMENAMIN</v>
      </c>
      <c r="C346" s="8"/>
      <c r="D346" s="8"/>
      <c r="E346" s="8"/>
      <c r="F346" s="8"/>
      <c r="G346" s="8"/>
      <c r="H346" s="8"/>
      <c r="I346" s="8"/>
      <c r="J346" s="8"/>
      <c r="K346" s="8"/>
      <c r="L346" s="8"/>
      <c r="M346" s="8"/>
    </row>
    <row r="347" spans="1:13" x14ac:dyDescent="0.2">
      <c r="A347" s="33"/>
      <c r="B347" s="11" t="s">
        <v>108</v>
      </c>
      <c r="C347" s="33"/>
      <c r="D347" s="33"/>
      <c r="E347" s="33">
        <v>2015</v>
      </c>
      <c r="G347" s="33"/>
      <c r="I347" s="33"/>
      <c r="K347" s="33"/>
      <c r="L347" s="33"/>
      <c r="M347" s="33"/>
    </row>
    <row r="348" spans="1:13" x14ac:dyDescent="0.2">
      <c r="A348" s="33"/>
      <c r="B348" s="33"/>
      <c r="C348" s="33"/>
      <c r="D348" s="33"/>
      <c r="E348" s="33"/>
      <c r="G348" s="33"/>
      <c r="I348" s="33"/>
      <c r="K348" s="33"/>
      <c r="L348" s="33"/>
      <c r="M348" s="33"/>
    </row>
    <row r="349" spans="1:13" ht="33.75" x14ac:dyDescent="0.2">
      <c r="A349" s="14" t="s">
        <v>15</v>
      </c>
      <c r="B349" s="14" t="s">
        <v>16</v>
      </c>
      <c r="C349" s="14"/>
      <c r="D349" s="14" t="s">
        <v>40</v>
      </c>
      <c r="E349" s="14" t="s">
        <v>364</v>
      </c>
      <c r="F349" s="14" t="s">
        <v>365</v>
      </c>
      <c r="G349" s="14" t="s">
        <v>366</v>
      </c>
      <c r="H349" s="14" t="s">
        <v>41</v>
      </c>
      <c r="I349" s="14" t="s">
        <v>42</v>
      </c>
      <c r="J349" s="14" t="s">
        <v>43</v>
      </c>
    </row>
    <row r="350" spans="1:13" x14ac:dyDescent="0.2">
      <c r="A350" s="33"/>
      <c r="B350" s="33"/>
      <c r="C350" s="33"/>
      <c r="D350" s="33"/>
      <c r="E350" s="33"/>
      <c r="G350" s="33"/>
      <c r="I350" s="33"/>
    </row>
    <row r="351" spans="1:13" x14ac:dyDescent="0.2">
      <c r="A351" s="33">
        <v>1</v>
      </c>
      <c r="B351" s="61" t="s">
        <v>3</v>
      </c>
      <c r="C351" s="33"/>
      <c r="D351" s="94">
        <f>'[2]WP H-1.3 (2015)'!$K5</f>
        <v>0.93369999999999997</v>
      </c>
      <c r="E351" s="94">
        <f>'[2]WP H-1.3 (2015)'!$K21</f>
        <v>0.82599999999999996</v>
      </c>
      <c r="F351" s="94">
        <f>'[2]WP H-1.3 (2015)'!$K37</f>
        <v>0.95040000000000002</v>
      </c>
      <c r="G351" s="94">
        <f>'[2]WP H-1.3 (2015)'!$K53</f>
        <v>0.97870000000000001</v>
      </c>
      <c r="H351" s="94">
        <f>'[2]WP H-1.3 (2015)'!$K69</f>
        <v>0.82599999999999996</v>
      </c>
      <c r="I351" s="94">
        <f>'[2]WP H-1.3 (2015)'!$K85</f>
        <v>0</v>
      </c>
      <c r="J351" s="94">
        <f>'[2]WP H-1.3 (2015)'!$K101</f>
        <v>0</v>
      </c>
    </row>
    <row r="352" spans="1:13" x14ac:dyDescent="0.2">
      <c r="A352" s="33">
        <f>A351+1</f>
        <v>2</v>
      </c>
      <c r="B352" s="61" t="s">
        <v>4</v>
      </c>
      <c r="C352" s="33"/>
      <c r="D352" s="94">
        <f>'[2]WP H-1.3 (2015)'!$K6</f>
        <v>0.98909999999999998</v>
      </c>
      <c r="E352" s="94">
        <f>'[2]WP H-1.3 (2015)'!$K22</f>
        <v>0.99299999999999999</v>
      </c>
      <c r="F352" s="94">
        <f>'[2]WP H-1.3 (2015)'!$K38</f>
        <v>0.83199999999999996</v>
      </c>
      <c r="G352" s="94">
        <f>'[2]WP H-1.3 (2015)'!$K54</f>
        <v>0.90510000000000002</v>
      </c>
      <c r="H352" s="94">
        <f>'[2]WP H-1.3 (2015)'!$K70</f>
        <v>0.80300000000000005</v>
      </c>
      <c r="I352" s="94">
        <f>'[2]WP H-1.3 (2015)'!$K86</f>
        <v>0.98740000000000006</v>
      </c>
      <c r="J352" s="94">
        <f>'[2]WP H-1.3 (2015)'!$K102</f>
        <v>0.9879</v>
      </c>
    </row>
    <row r="353" spans="1:13" x14ac:dyDescent="0.2">
      <c r="A353" s="33">
        <f t="shared" ref="A353:A360" si="62">A352+1</f>
        <v>3</v>
      </c>
      <c r="B353" s="61" t="s">
        <v>5</v>
      </c>
      <c r="C353" s="33"/>
      <c r="D353" s="94">
        <f>'[2]WP H-1.3 (2015)'!$K7</f>
        <v>0.99060000000000004</v>
      </c>
      <c r="E353" s="94">
        <f>'[2]WP H-1.3 (2015)'!$K23</f>
        <v>0.63419999999999999</v>
      </c>
      <c r="F353" s="94">
        <f>'[2]WP H-1.3 (2015)'!$K39</f>
        <v>0.91049999999999998</v>
      </c>
      <c r="G353" s="94">
        <f>'[2]WP H-1.3 (2015)'!$K55</f>
        <v>0.9234</v>
      </c>
      <c r="H353" s="94">
        <f>'[2]WP H-1.3 (2015)'!$K71</f>
        <v>0.86309999999999998</v>
      </c>
      <c r="I353" s="94">
        <f>'[2]WP H-1.3 (2015)'!$K87</f>
        <v>0</v>
      </c>
      <c r="J353" s="94">
        <f>'[2]WP H-1.3 (2015)'!$K103</f>
        <v>0</v>
      </c>
    </row>
    <row r="354" spans="1:13" x14ac:dyDescent="0.2">
      <c r="A354" s="33">
        <f t="shared" si="62"/>
        <v>4</v>
      </c>
      <c r="B354" s="61" t="s">
        <v>6</v>
      </c>
      <c r="C354" s="33"/>
      <c r="D354" s="94">
        <f>'[2]WP H-1.3 (2015)'!$K8</f>
        <v>0.84160000000000001</v>
      </c>
      <c r="E354" s="94">
        <f>'[2]WP H-1.3 (2015)'!$K24</f>
        <v>0.70979999999999999</v>
      </c>
      <c r="F354" s="94">
        <f>'[2]WP H-1.3 (2015)'!$K40</f>
        <v>0.90129999999999999</v>
      </c>
      <c r="G354" s="94">
        <f>'[2]WP H-1.3 (2015)'!$K56</f>
        <v>0.9264</v>
      </c>
      <c r="H354" s="94">
        <f>'[2]WP H-1.3 (2015)'!$K72</f>
        <v>0.90759999999999996</v>
      </c>
      <c r="I354" s="94">
        <f>'[2]WP H-1.3 (2015)'!$K88</f>
        <v>0</v>
      </c>
      <c r="J354" s="94">
        <f>'[2]WP H-1.3 (2015)'!$K104</f>
        <v>0</v>
      </c>
    </row>
    <row r="355" spans="1:13" x14ac:dyDescent="0.2">
      <c r="A355" s="33">
        <f t="shared" si="62"/>
        <v>5</v>
      </c>
      <c r="B355" s="61" t="s">
        <v>7</v>
      </c>
      <c r="C355" s="33"/>
      <c r="D355" s="94">
        <f>'[2]WP H-1.3 (2015)'!$K9</f>
        <v>0.80720000000000003</v>
      </c>
      <c r="E355" s="94">
        <f>'[2]WP H-1.3 (2015)'!$K25</f>
        <v>0.73929999999999996</v>
      </c>
      <c r="F355" s="94">
        <f>'[2]WP H-1.3 (2015)'!$K41</f>
        <v>0.87609999999999999</v>
      </c>
      <c r="G355" s="94">
        <f>'[2]WP H-1.3 (2015)'!$K57</f>
        <v>0.91449999999999998</v>
      </c>
      <c r="H355" s="94">
        <f>'[2]WP H-1.3 (2015)'!$K73</f>
        <v>0.94320000000000004</v>
      </c>
      <c r="I355" s="94">
        <f>'[2]WP H-1.3 (2015)'!$K89</f>
        <v>0</v>
      </c>
      <c r="J355" s="94">
        <f>'[2]WP H-1.3 (2015)'!$K105</f>
        <v>0</v>
      </c>
    </row>
    <row r="356" spans="1:13" x14ac:dyDescent="0.2">
      <c r="A356" s="33">
        <f t="shared" si="62"/>
        <v>6</v>
      </c>
      <c r="B356" s="61" t="s">
        <v>8</v>
      </c>
      <c r="C356" s="33"/>
      <c r="D356" s="94">
        <f>'[2]WP H-1.3 (2015)'!$K10</f>
        <v>0.9637</v>
      </c>
      <c r="E356" s="94">
        <f>'[2]WP H-1.3 (2015)'!$K26</f>
        <v>0.82199999999999995</v>
      </c>
      <c r="F356" s="94">
        <f>'[2]WP H-1.3 (2015)'!$K42</f>
        <v>0.93930000000000002</v>
      </c>
      <c r="G356" s="94">
        <f>'[2]WP H-1.3 (2015)'!$K58</f>
        <v>0.92889999999999995</v>
      </c>
      <c r="H356" s="94">
        <f>'[2]WP H-1.3 (2015)'!$K74</f>
        <v>0.80769999999999997</v>
      </c>
      <c r="I356" s="94">
        <f>'[2]WP H-1.3 (2015)'!$K90</f>
        <v>0</v>
      </c>
      <c r="J356" s="94">
        <f>'[2]WP H-1.3 (2015)'!$K106</f>
        <v>0</v>
      </c>
    </row>
    <row r="357" spans="1:13" x14ac:dyDescent="0.2">
      <c r="A357" s="33">
        <f t="shared" si="62"/>
        <v>7</v>
      </c>
      <c r="B357" s="61" t="s">
        <v>9</v>
      </c>
      <c r="C357" s="33"/>
      <c r="D357" s="94">
        <f>'[2]WP H-1.3 (2015)'!$K11</f>
        <v>0.94830000000000003</v>
      </c>
      <c r="E357" s="94">
        <f>'[2]WP H-1.3 (2015)'!$K27</f>
        <v>0.85560000000000003</v>
      </c>
      <c r="F357" s="94">
        <f>'[2]WP H-1.3 (2015)'!$K43</f>
        <v>0.95430000000000004</v>
      </c>
      <c r="G357" s="94">
        <f>'[2]WP H-1.3 (2015)'!$K59</f>
        <v>0.92789999999999995</v>
      </c>
      <c r="H357" s="94">
        <f>'[2]WP H-1.3 (2015)'!$K75</f>
        <v>0.6986</v>
      </c>
      <c r="I357" s="94">
        <f>'[2]WP H-1.3 (2015)'!$K91</f>
        <v>0</v>
      </c>
      <c r="J357" s="94">
        <f>'[2]WP H-1.3 (2015)'!$K107</f>
        <v>0</v>
      </c>
    </row>
    <row r="358" spans="1:13" x14ac:dyDescent="0.2">
      <c r="A358" s="33">
        <f t="shared" si="62"/>
        <v>8</v>
      </c>
      <c r="B358" s="61" t="s">
        <v>10</v>
      </c>
      <c r="C358" s="33"/>
      <c r="D358" s="94">
        <f>'[2]WP H-1.3 (2015)'!$K12</f>
        <v>0.96719999999999995</v>
      </c>
      <c r="E358" s="94">
        <f>'[2]WP H-1.3 (2015)'!$K28</f>
        <v>0.83699999999999997</v>
      </c>
      <c r="F358" s="94">
        <f>'[2]WP H-1.3 (2015)'!$K44</f>
        <v>0.92920000000000003</v>
      </c>
      <c r="G358" s="94">
        <f>'[2]WP H-1.3 (2015)'!$K60</f>
        <v>0.88890000000000002</v>
      </c>
      <c r="H358" s="94">
        <f>'[2]WP H-1.3 (2015)'!$K76</f>
        <v>0.75639999999999996</v>
      </c>
      <c r="I358" s="94">
        <f>'[2]WP H-1.3 (2015)'!$K92</f>
        <v>0</v>
      </c>
      <c r="J358" s="94">
        <f>'[2]WP H-1.3 (2015)'!$K108</f>
        <v>0</v>
      </c>
    </row>
    <row r="359" spans="1:13" x14ac:dyDescent="0.2">
      <c r="A359" s="33">
        <f t="shared" si="62"/>
        <v>9</v>
      </c>
      <c r="B359" s="61" t="s">
        <v>11</v>
      </c>
      <c r="C359" s="33"/>
      <c r="D359" s="94">
        <f>'[2]WP H-1.3 (2015)'!$K13</f>
        <v>0.89129999999999998</v>
      </c>
      <c r="E359" s="94">
        <f>'[2]WP H-1.3 (2015)'!$K29</f>
        <v>0.83179999999999998</v>
      </c>
      <c r="F359" s="94">
        <f>'[2]WP H-1.3 (2015)'!$K45</f>
        <v>0.94359999999999999</v>
      </c>
      <c r="G359" s="94">
        <f>'[2]WP H-1.3 (2015)'!$K61</f>
        <v>0.92100000000000004</v>
      </c>
      <c r="H359" s="94">
        <f>'[2]WP H-1.3 (2015)'!$K77</f>
        <v>0.75419999999999998</v>
      </c>
      <c r="I359" s="94">
        <f>'[2]WP H-1.3 (2015)'!$K93</f>
        <v>0</v>
      </c>
      <c r="J359" s="94">
        <f>'[2]WP H-1.3 (2015)'!$K109</f>
        <v>0</v>
      </c>
    </row>
    <row r="360" spans="1:13" x14ac:dyDescent="0.2">
      <c r="A360" s="33">
        <f t="shared" si="62"/>
        <v>10</v>
      </c>
      <c r="B360" s="61" t="s">
        <v>12</v>
      </c>
      <c r="C360" s="33"/>
      <c r="D360" s="94">
        <f>'[2]WP H-1.3 (2015)'!$K14</f>
        <v>0.98619999999999997</v>
      </c>
      <c r="E360" s="94">
        <f>'[2]WP H-1.3 (2015)'!$K30</f>
        <v>0.78290000000000004</v>
      </c>
      <c r="F360" s="94">
        <f>'[2]WP H-1.3 (2015)'!$K46</f>
        <v>0.92830000000000001</v>
      </c>
      <c r="G360" s="94">
        <f>'[2]WP H-1.3 (2015)'!$K62</f>
        <v>0.92700000000000005</v>
      </c>
      <c r="H360" s="94">
        <f>'[2]WP H-1.3 (2015)'!$K78</f>
        <v>0.96260000000000001</v>
      </c>
      <c r="I360" s="94">
        <f>'[2]WP H-1.3 (2015)'!$K94</f>
        <v>0</v>
      </c>
      <c r="J360" s="94">
        <f>'[2]WP H-1.3 (2015)'!$K110</f>
        <v>0</v>
      </c>
    </row>
    <row r="361" spans="1:13" x14ac:dyDescent="0.2">
      <c r="A361" s="33">
        <f>A360+1</f>
        <v>11</v>
      </c>
      <c r="B361" s="61" t="s">
        <v>13</v>
      </c>
      <c r="C361" s="33"/>
      <c r="D361" s="94">
        <f>'[2]WP H-1.3 (2015)'!$K15</f>
        <v>0.99929999999999997</v>
      </c>
      <c r="E361" s="94">
        <f>'[2]WP H-1.3 (2015)'!$K31</f>
        <v>0.99509999999999998</v>
      </c>
      <c r="F361" s="94">
        <f>'[2]WP H-1.3 (2015)'!$K47</f>
        <v>0.80430000000000001</v>
      </c>
      <c r="G361" s="94">
        <f>'[2]WP H-1.3 (2015)'!$K63</f>
        <v>0.88619999999999999</v>
      </c>
      <c r="H361" s="94">
        <f>'[2]WP H-1.3 (2015)'!$K79</f>
        <v>0.89319999999999999</v>
      </c>
      <c r="I361" s="94">
        <f>'[2]WP H-1.3 (2015)'!$K95</f>
        <v>0.98929999999999996</v>
      </c>
      <c r="J361" s="94">
        <f>'[2]WP H-1.3 (2015)'!$K111</f>
        <v>0.98939999999999995</v>
      </c>
    </row>
    <row r="362" spans="1:13" x14ac:dyDescent="0.2">
      <c r="A362" s="33">
        <f t="shared" ref="A362" si="63">A361+1</f>
        <v>12</v>
      </c>
      <c r="B362" s="61" t="s">
        <v>14</v>
      </c>
      <c r="C362" s="33"/>
      <c r="D362" s="94">
        <f>'[2]WP H-1.3 (2015)'!$K16</f>
        <v>0.81630000000000003</v>
      </c>
      <c r="E362" s="94">
        <f>'[2]WP H-1.3 (2015)'!$K32</f>
        <v>0.96689999999999998</v>
      </c>
      <c r="F362" s="94">
        <f>'[2]WP H-1.3 (2015)'!$K48</f>
        <v>0.69120000000000004</v>
      </c>
      <c r="G362" s="94">
        <f>'[2]WP H-1.3 (2015)'!$K64</f>
        <v>0.7117</v>
      </c>
      <c r="H362" s="94">
        <f>'[2]WP H-1.3 (2015)'!$K80</f>
        <v>0.78090000000000004</v>
      </c>
      <c r="I362" s="94">
        <f>'[2]WP H-1.3 (2015)'!$K96</f>
        <v>0.99080000000000001</v>
      </c>
      <c r="J362" s="94">
        <f>'[2]WP H-1.3 (2015)'!$K112</f>
        <v>0.99119999999999997</v>
      </c>
    </row>
    <row r="366" spans="1:13" x14ac:dyDescent="0.2">
      <c r="A366" s="33"/>
      <c r="B366" s="206" t="s">
        <v>0</v>
      </c>
      <c r="C366" s="203"/>
      <c r="D366" s="203"/>
      <c r="E366" s="8"/>
      <c r="F366" s="8"/>
      <c r="G366" s="8"/>
      <c r="H366" s="8"/>
      <c r="I366" s="22"/>
      <c r="J366" s="22"/>
      <c r="K366" s="33"/>
      <c r="L366" s="33"/>
      <c r="M366" s="33" t="s">
        <v>110</v>
      </c>
    </row>
    <row r="367" spans="1:13" x14ac:dyDescent="0.2">
      <c r="A367" s="33"/>
      <c r="B367" s="207" t="s">
        <v>586</v>
      </c>
      <c r="C367" s="203"/>
      <c r="D367" s="203"/>
      <c r="E367" s="8"/>
      <c r="F367" s="8"/>
      <c r="G367" s="8"/>
      <c r="H367" s="8"/>
      <c r="I367" s="33"/>
      <c r="K367" s="33"/>
      <c r="L367" s="33"/>
      <c r="M367" s="12" t="s">
        <v>115</v>
      </c>
    </row>
    <row r="368" spans="1:13" x14ac:dyDescent="0.2">
      <c r="A368" s="33"/>
      <c r="B368" s="207" t="s">
        <v>592</v>
      </c>
      <c r="C368" s="204"/>
      <c r="D368" s="204"/>
      <c r="E368" s="8"/>
      <c r="F368" s="8"/>
      <c r="G368" s="8"/>
      <c r="H368" s="8"/>
      <c r="I368" s="33"/>
      <c r="K368" s="33"/>
      <c r="L368" s="33"/>
      <c r="M368" s="33"/>
    </row>
    <row r="369" spans="1:14" x14ac:dyDescent="0.2">
      <c r="A369" s="33"/>
      <c r="B369" s="207" t="str">
        <f>+$B$6</f>
        <v>TEST YEAR ENDED 12/31/2018</v>
      </c>
      <c r="C369" s="203"/>
      <c r="D369" s="203"/>
      <c r="E369" s="8"/>
      <c r="F369" s="8"/>
      <c r="G369" s="8"/>
      <c r="H369" s="8"/>
      <c r="I369" s="33"/>
      <c r="K369" s="33"/>
      <c r="L369" s="33"/>
      <c r="M369" s="33"/>
    </row>
    <row r="370" spans="1:14" x14ac:dyDescent="0.2">
      <c r="A370" s="33"/>
      <c r="B370" s="193" t="s">
        <v>702</v>
      </c>
      <c r="C370" s="203"/>
      <c r="D370" s="203"/>
      <c r="E370" s="33"/>
      <c r="G370" s="8"/>
      <c r="H370" s="8"/>
      <c r="I370" s="33"/>
      <c r="K370" s="33"/>
      <c r="L370" s="33"/>
      <c r="M370" s="33"/>
    </row>
    <row r="371" spans="1:14" x14ac:dyDescent="0.2">
      <c r="A371" s="8"/>
      <c r="B371" s="211" t="str">
        <f>B346</f>
        <v>S. MCMENAMIN</v>
      </c>
      <c r="C371" s="8"/>
      <c r="D371" s="8"/>
      <c r="E371" s="8"/>
      <c r="F371" s="8"/>
      <c r="G371" s="8"/>
      <c r="H371" s="8"/>
      <c r="I371" s="8"/>
      <c r="J371" s="8"/>
      <c r="K371" s="8"/>
      <c r="L371" s="8"/>
      <c r="M371" s="8"/>
    </row>
    <row r="372" spans="1:14" x14ac:dyDescent="0.2">
      <c r="A372" s="33"/>
      <c r="B372" s="11" t="s">
        <v>109</v>
      </c>
      <c r="C372" s="33"/>
      <c r="D372" s="33"/>
      <c r="E372" s="33">
        <v>2018</v>
      </c>
      <c r="G372" s="33"/>
      <c r="I372" s="33"/>
      <c r="K372" s="33"/>
      <c r="L372" s="33"/>
      <c r="M372" s="33"/>
    </row>
    <row r="373" spans="1:14" x14ac:dyDescent="0.2">
      <c r="A373" s="33"/>
      <c r="B373" s="33"/>
      <c r="C373" s="33"/>
      <c r="D373" s="33"/>
      <c r="E373" s="33"/>
      <c r="G373" s="33"/>
      <c r="I373" s="33"/>
      <c r="K373" s="33"/>
      <c r="L373" s="33"/>
      <c r="M373" s="33"/>
    </row>
    <row r="374" spans="1:14" ht="45" x14ac:dyDescent="0.2">
      <c r="A374" s="14" t="s">
        <v>15</v>
      </c>
      <c r="B374" s="14" t="s">
        <v>16</v>
      </c>
      <c r="C374" s="14"/>
      <c r="D374" s="14" t="s">
        <v>40</v>
      </c>
      <c r="E374" s="14" t="s">
        <v>358</v>
      </c>
      <c r="F374" s="14" t="s">
        <v>359</v>
      </c>
      <c r="G374" s="14" t="s">
        <v>360</v>
      </c>
      <c r="H374" s="14" t="s">
        <v>361</v>
      </c>
      <c r="I374" s="14" t="s">
        <v>362</v>
      </c>
      <c r="J374" s="14" t="s">
        <v>363</v>
      </c>
      <c r="K374" s="14" t="s">
        <v>41</v>
      </c>
      <c r="L374" s="14" t="s">
        <v>42</v>
      </c>
      <c r="M374" s="14" t="s">
        <v>43</v>
      </c>
      <c r="N374" s="16" t="s">
        <v>341</v>
      </c>
    </row>
    <row r="375" spans="1:14" x14ac:dyDescent="0.2">
      <c r="A375" s="33"/>
      <c r="B375" s="33"/>
      <c r="C375" s="33"/>
      <c r="D375" s="33"/>
      <c r="E375" s="33"/>
      <c r="G375" s="33"/>
      <c r="I375" s="33"/>
      <c r="K375" s="33"/>
      <c r="L375" s="33"/>
      <c r="M375" s="33"/>
    </row>
    <row r="376" spans="1:14" x14ac:dyDescent="0.2">
      <c r="A376" s="33">
        <v>1</v>
      </c>
      <c r="B376" s="61" t="s">
        <v>3</v>
      </c>
      <c r="C376" s="33"/>
      <c r="D376" s="92">
        <f t="shared" ref="D376:M376" si="64">D248*1000/(D91*$N376)</f>
        <v>0.46969048443003969</v>
      </c>
      <c r="E376" s="92">
        <f t="shared" si="64"/>
        <v>0.68603442482159283</v>
      </c>
      <c r="F376" s="92">
        <f t="shared" si="64"/>
        <v>0.60290072518129534</v>
      </c>
      <c r="G376" s="92">
        <f t="shared" si="64"/>
        <v>0.60484360326211639</v>
      </c>
      <c r="H376" s="92">
        <f t="shared" si="64"/>
        <v>0.76248928140555106</v>
      </c>
      <c r="I376" s="92">
        <f t="shared" si="64"/>
        <v>0.63067898906839914</v>
      </c>
      <c r="J376" s="92">
        <f t="shared" si="64"/>
        <v>0.8191673614132009</v>
      </c>
      <c r="K376" s="92">
        <f t="shared" si="64"/>
        <v>0.86175931451849597</v>
      </c>
      <c r="L376" s="92">
        <f t="shared" si="64"/>
        <v>0.52755376344086025</v>
      </c>
      <c r="M376" s="92">
        <f t="shared" si="64"/>
        <v>0.52755376344086025</v>
      </c>
      <c r="N376" s="93">
        <v>744</v>
      </c>
    </row>
    <row r="377" spans="1:14" x14ac:dyDescent="0.2">
      <c r="A377" s="33">
        <f>A376+1</f>
        <v>2</v>
      </c>
      <c r="B377" s="61" t="s">
        <v>4</v>
      </c>
      <c r="C377" s="33"/>
      <c r="D377" s="92">
        <f t="shared" ref="D377:M377" si="65">D249*1000/(D92*$N377)</f>
        <v>0.49790188566305432</v>
      </c>
      <c r="E377" s="92">
        <f t="shared" si="65"/>
        <v>0.72585557589609673</v>
      </c>
      <c r="F377" s="92">
        <f t="shared" si="65"/>
        <v>0.62246423232970316</v>
      </c>
      <c r="G377" s="92">
        <f t="shared" si="65"/>
        <v>0.62930339370173694</v>
      </c>
      <c r="H377" s="92">
        <f t="shared" si="65"/>
        <v>0.71319359365059543</v>
      </c>
      <c r="I377" s="92">
        <f t="shared" si="65"/>
        <v>0.65162734417809487</v>
      </c>
      <c r="J377" s="92">
        <f t="shared" si="65"/>
        <v>0.80422183650649104</v>
      </c>
      <c r="K377" s="92">
        <f t="shared" si="65"/>
        <v>0.87621350112365493</v>
      </c>
      <c r="L377" s="92">
        <f t="shared" si="65"/>
        <v>0.50074404761904767</v>
      </c>
      <c r="M377" s="92">
        <f t="shared" si="65"/>
        <v>0.50074404761904756</v>
      </c>
      <c r="N377" s="93">
        <v>672</v>
      </c>
    </row>
    <row r="378" spans="1:14" x14ac:dyDescent="0.2">
      <c r="A378" s="33">
        <f t="shared" ref="A378:A385" si="66">A377+1</f>
        <v>3</v>
      </c>
      <c r="B378" s="61" t="s">
        <v>5</v>
      </c>
      <c r="C378" s="33"/>
      <c r="D378" s="92">
        <f t="shared" ref="D378:M378" si="67">D250*1000/(D93*$N378)</f>
        <v>0.495695083519339</v>
      </c>
      <c r="E378" s="92">
        <f t="shared" si="67"/>
        <v>0.74817733579732104</v>
      </c>
      <c r="F378" s="92">
        <f t="shared" si="67"/>
        <v>0.59209306637004089</v>
      </c>
      <c r="G378" s="92">
        <f t="shared" si="67"/>
        <v>0.64299952957149409</v>
      </c>
      <c r="H378" s="92">
        <f t="shared" si="67"/>
        <v>0.70045264468394208</v>
      </c>
      <c r="I378" s="92">
        <f t="shared" si="67"/>
        <v>0.72374374499298855</v>
      </c>
      <c r="J378" s="92">
        <f t="shared" si="67"/>
        <v>0.81479565362607098</v>
      </c>
      <c r="K378" s="92">
        <f t="shared" si="67"/>
        <v>0.89943256912464364</v>
      </c>
      <c r="L378" s="92">
        <f t="shared" si="67"/>
        <v>0.46370967741935476</v>
      </c>
      <c r="M378" s="92">
        <f t="shared" si="67"/>
        <v>0.46370967741935487</v>
      </c>
      <c r="N378" s="93">
        <v>744</v>
      </c>
    </row>
    <row r="379" spans="1:14" x14ac:dyDescent="0.2">
      <c r="A379" s="33">
        <f t="shared" si="66"/>
        <v>4</v>
      </c>
      <c r="B379" s="61" t="s">
        <v>6</v>
      </c>
      <c r="C379" s="33"/>
      <c r="D379" s="92">
        <f t="shared" ref="D379:M379" si="68">D251*1000/(D94*$N379)</f>
        <v>0.50475268903060799</v>
      </c>
      <c r="E379" s="92">
        <f t="shared" si="68"/>
        <v>0.73797416663570348</v>
      </c>
      <c r="F379" s="92">
        <f t="shared" si="68"/>
        <v>0.61974474474474484</v>
      </c>
      <c r="G379" s="92">
        <f t="shared" si="68"/>
        <v>0.61774125963412874</v>
      </c>
      <c r="H379" s="92">
        <f t="shared" si="68"/>
        <v>0.69973434616898911</v>
      </c>
      <c r="I379" s="92">
        <f t="shared" si="68"/>
        <v>0.68127550883819632</v>
      </c>
      <c r="J379" s="92">
        <f t="shared" si="68"/>
        <v>0.79459146732516261</v>
      </c>
      <c r="K379" s="92">
        <f t="shared" si="68"/>
        <v>0.88779842163525813</v>
      </c>
      <c r="L379" s="92">
        <f t="shared" si="68"/>
        <v>0.42708333333333343</v>
      </c>
      <c r="M379" s="92">
        <f t="shared" si="68"/>
        <v>0.42708333333333331</v>
      </c>
      <c r="N379" s="93">
        <v>720</v>
      </c>
    </row>
    <row r="380" spans="1:14" x14ac:dyDescent="0.2">
      <c r="A380" s="33">
        <f t="shared" si="66"/>
        <v>5</v>
      </c>
      <c r="B380" s="61" t="s">
        <v>7</v>
      </c>
      <c r="C380" s="33"/>
      <c r="D380" s="92">
        <f t="shared" ref="D380:M380" si="69">D252*1000/(D95*$N380)</f>
        <v>0.52395590186519247</v>
      </c>
      <c r="E380" s="92">
        <f t="shared" si="69"/>
        <v>0.74495521019520838</v>
      </c>
      <c r="F380" s="92">
        <f t="shared" si="69"/>
        <v>0.60649034080554032</v>
      </c>
      <c r="G380" s="92">
        <f t="shared" si="69"/>
        <v>0.63341086060683982</v>
      </c>
      <c r="H380" s="92">
        <f t="shared" si="69"/>
        <v>0.7155607084575708</v>
      </c>
      <c r="I380" s="92">
        <f t="shared" si="69"/>
        <v>0.7126692215659669</v>
      </c>
      <c r="J380" s="92">
        <f t="shared" si="69"/>
        <v>0.82078433003197604</v>
      </c>
      <c r="K380" s="92">
        <f t="shared" si="69"/>
        <v>0.92325355731189074</v>
      </c>
      <c r="L380" s="92">
        <f t="shared" si="69"/>
        <v>0.39415322580645162</v>
      </c>
      <c r="M380" s="92">
        <f t="shared" si="69"/>
        <v>0.39415322580645162</v>
      </c>
      <c r="N380" s="93">
        <v>744</v>
      </c>
    </row>
    <row r="381" spans="1:14" x14ac:dyDescent="0.2">
      <c r="A381" s="33">
        <f t="shared" si="66"/>
        <v>6</v>
      </c>
      <c r="B381" s="61" t="s">
        <v>8</v>
      </c>
      <c r="C381" s="33"/>
      <c r="D381" s="92">
        <f t="shared" ref="D381:M381" si="70">D253*1000/(D96*$N381)</f>
        <v>0.60297557243257738</v>
      </c>
      <c r="E381" s="92">
        <f t="shared" si="70"/>
        <v>0.78286647781142205</v>
      </c>
      <c r="F381" s="92">
        <f t="shared" si="70"/>
        <v>0.59377917833800187</v>
      </c>
      <c r="G381" s="92">
        <f t="shared" si="70"/>
        <v>0.68362904013008863</v>
      </c>
      <c r="H381" s="92">
        <f t="shared" si="70"/>
        <v>0.75444847500797796</v>
      </c>
      <c r="I381" s="92">
        <f t="shared" si="70"/>
        <v>0.7712265224585686</v>
      </c>
      <c r="J381" s="92">
        <f t="shared" si="70"/>
        <v>0.84812868766092231</v>
      </c>
      <c r="K381" s="92">
        <f t="shared" si="70"/>
        <v>0.8942057721725698</v>
      </c>
      <c r="L381" s="92">
        <f t="shared" si="70"/>
        <v>0.37534722222222222</v>
      </c>
      <c r="M381" s="92">
        <f t="shared" si="70"/>
        <v>0.37534722222222217</v>
      </c>
      <c r="N381" s="93">
        <v>720</v>
      </c>
    </row>
    <row r="382" spans="1:14" x14ac:dyDescent="0.2">
      <c r="A382" s="33">
        <f t="shared" si="66"/>
        <v>7</v>
      </c>
      <c r="B382" s="61" t="s">
        <v>9</v>
      </c>
      <c r="C382" s="33"/>
      <c r="D382" s="92">
        <f t="shared" ref="D382:M382" si="71">D254*1000/(D97*$N382)</f>
        <v>0.59576569907299171</v>
      </c>
      <c r="E382" s="92">
        <f t="shared" si="71"/>
        <v>0.77889951077524178</v>
      </c>
      <c r="F382" s="92">
        <f t="shared" si="71"/>
        <v>0.60725434814924928</v>
      </c>
      <c r="G382" s="92">
        <f t="shared" si="71"/>
        <v>0.68191235622335733</v>
      </c>
      <c r="H382" s="92">
        <f t="shared" si="71"/>
        <v>0.74676965094619374</v>
      </c>
      <c r="I382" s="92">
        <f t="shared" si="71"/>
        <v>0.76246881615674955</v>
      </c>
      <c r="J382" s="92">
        <f t="shared" si="71"/>
        <v>0.82529956987693498</v>
      </c>
      <c r="K382" s="92">
        <f t="shared" si="71"/>
        <v>0.86352100187201053</v>
      </c>
      <c r="L382" s="92">
        <f t="shared" si="71"/>
        <v>0.38642473118279569</v>
      </c>
      <c r="M382" s="92">
        <f t="shared" si="71"/>
        <v>0.38642473118279574</v>
      </c>
      <c r="N382" s="93">
        <v>744</v>
      </c>
    </row>
    <row r="383" spans="1:14" x14ac:dyDescent="0.2">
      <c r="A383" s="33">
        <f t="shared" si="66"/>
        <v>8</v>
      </c>
      <c r="B383" s="61" t="s">
        <v>10</v>
      </c>
      <c r="C383" s="33"/>
      <c r="D383" s="92">
        <f t="shared" ref="D383:M383" si="72">D255*1000/(D98*$N383)</f>
        <v>0.59278023098786636</v>
      </c>
      <c r="E383" s="92">
        <f t="shared" si="72"/>
        <v>0.76808211842696472</v>
      </c>
      <c r="F383" s="92">
        <f t="shared" si="72"/>
        <v>0.62373383200872679</v>
      </c>
      <c r="G383" s="92">
        <f t="shared" si="72"/>
        <v>0.67839635609814086</v>
      </c>
      <c r="H383" s="92">
        <f t="shared" si="72"/>
        <v>0.7422559067413832</v>
      </c>
      <c r="I383" s="92">
        <f t="shared" si="72"/>
        <v>0.77523097527254159</v>
      </c>
      <c r="J383" s="92">
        <f t="shared" si="72"/>
        <v>0.82109089303456029</v>
      </c>
      <c r="K383" s="92">
        <f t="shared" si="72"/>
        <v>0.89094365177566714</v>
      </c>
      <c r="L383" s="92">
        <f t="shared" si="72"/>
        <v>0.41767473118279569</v>
      </c>
      <c r="M383" s="92">
        <f t="shared" si="72"/>
        <v>0.41767473118279569</v>
      </c>
      <c r="N383" s="93">
        <v>744</v>
      </c>
    </row>
    <row r="384" spans="1:14" x14ac:dyDescent="0.2">
      <c r="A384" s="33">
        <f t="shared" si="66"/>
        <v>9</v>
      </c>
      <c r="B384" s="61" t="s">
        <v>11</v>
      </c>
      <c r="C384" s="33"/>
      <c r="D384" s="92">
        <f t="shared" ref="D384:M384" si="73">D256*1000/(D99*$N384)</f>
        <v>0.52207476594141455</v>
      </c>
      <c r="E384" s="92">
        <f t="shared" si="73"/>
        <v>0.60508354377339479</v>
      </c>
      <c r="F384" s="92">
        <f t="shared" si="73"/>
        <v>0.6221576227390182</v>
      </c>
      <c r="G384" s="92">
        <f t="shared" si="73"/>
        <v>0.62554811671044419</v>
      </c>
      <c r="H384" s="92">
        <f t="shared" si="73"/>
        <v>0.70965196404390041</v>
      </c>
      <c r="I384" s="92">
        <f t="shared" si="73"/>
        <v>0.7241718140211999</v>
      </c>
      <c r="J384" s="92">
        <f t="shared" si="73"/>
        <v>0.79689893079191487</v>
      </c>
      <c r="K384" s="92">
        <f t="shared" si="73"/>
        <v>0.88519834166134237</v>
      </c>
      <c r="L384" s="92">
        <f t="shared" si="73"/>
        <v>0.45381944444444439</v>
      </c>
      <c r="M384" s="92">
        <f t="shared" si="73"/>
        <v>0.45381944444444444</v>
      </c>
      <c r="N384" s="93">
        <v>720</v>
      </c>
    </row>
    <row r="385" spans="1:14" x14ac:dyDescent="0.2">
      <c r="A385" s="33">
        <f t="shared" si="66"/>
        <v>10</v>
      </c>
      <c r="B385" s="61" t="s">
        <v>12</v>
      </c>
      <c r="C385" s="33"/>
      <c r="D385" s="92">
        <f t="shared" ref="D385:M385" si="74">D257*1000/(D100*$N385)</f>
        <v>0.43038909417888843</v>
      </c>
      <c r="E385" s="92">
        <f t="shared" si="74"/>
        <v>0.73398874242667034</v>
      </c>
      <c r="F385" s="92">
        <f t="shared" si="74"/>
        <v>0.63911290322580638</v>
      </c>
      <c r="G385" s="92">
        <f t="shared" si="74"/>
        <v>0.59025264714703884</v>
      </c>
      <c r="H385" s="92">
        <f t="shared" si="74"/>
        <v>0.68859300686502667</v>
      </c>
      <c r="I385" s="92">
        <f t="shared" si="74"/>
        <v>0.70724828166970144</v>
      </c>
      <c r="J385" s="92">
        <f t="shared" si="74"/>
        <v>0.77926549912797349</v>
      </c>
      <c r="K385" s="92">
        <f t="shared" si="74"/>
        <v>0.89794829329021242</v>
      </c>
      <c r="L385" s="92">
        <f t="shared" si="74"/>
        <v>0.490255376344086</v>
      </c>
      <c r="M385" s="92">
        <f t="shared" si="74"/>
        <v>0.490255376344086</v>
      </c>
      <c r="N385" s="93">
        <v>744</v>
      </c>
    </row>
    <row r="386" spans="1:14" x14ac:dyDescent="0.2">
      <c r="A386" s="33">
        <f>A385+1</f>
        <v>11</v>
      </c>
      <c r="B386" s="61" t="s">
        <v>13</v>
      </c>
      <c r="C386" s="33"/>
      <c r="D386" s="92">
        <f t="shared" ref="D386:M387" si="75">D258*1000/(D101*$N386)</f>
        <v>0.49919826897998587</v>
      </c>
      <c r="E386" s="92">
        <f t="shared" si="75"/>
        <v>0.69957827184929955</v>
      </c>
      <c r="F386" s="92">
        <f t="shared" si="75"/>
        <v>0.59493055555555552</v>
      </c>
      <c r="G386" s="92">
        <f t="shared" si="75"/>
        <v>0.56224994838843501</v>
      </c>
      <c r="H386" s="92">
        <f t="shared" si="75"/>
        <v>0.6327935757980182</v>
      </c>
      <c r="I386" s="92">
        <f t="shared" si="75"/>
        <v>0.65852760529030607</v>
      </c>
      <c r="J386" s="92">
        <f t="shared" si="75"/>
        <v>0.7385412460088614</v>
      </c>
      <c r="K386" s="92">
        <f t="shared" si="75"/>
        <v>0.90159267065630699</v>
      </c>
      <c r="L386" s="92">
        <f t="shared" si="75"/>
        <v>0.52187499999999987</v>
      </c>
      <c r="M386" s="92">
        <f t="shared" si="75"/>
        <v>0.52187499999999998</v>
      </c>
      <c r="N386" s="93">
        <v>720</v>
      </c>
    </row>
    <row r="387" spans="1:14" x14ac:dyDescent="0.2">
      <c r="A387" s="33">
        <f t="shared" ref="A387" si="76">A386+1</f>
        <v>12</v>
      </c>
      <c r="B387" s="61" t="s">
        <v>14</v>
      </c>
      <c r="C387" s="33"/>
      <c r="D387" s="92">
        <f t="shared" ref="D387:M387" si="77">D259*1000/(D102*$N387)</f>
        <v>0.59571245455226862</v>
      </c>
      <c r="E387" s="92">
        <f t="shared" si="77"/>
        <v>0.74937478052757656</v>
      </c>
      <c r="F387" s="92">
        <f t="shared" si="77"/>
        <v>0.58558209263854422</v>
      </c>
      <c r="G387" s="92">
        <f t="shared" si="77"/>
        <v>0.67118799428264153</v>
      </c>
      <c r="H387" s="92">
        <f t="shared" si="77"/>
        <v>0.71424104790414011</v>
      </c>
      <c r="I387" s="92">
        <f t="shared" si="77"/>
        <v>0.71722873057845704</v>
      </c>
      <c r="J387" s="92">
        <f t="shared" si="75"/>
        <v>0.7803905997610503</v>
      </c>
      <c r="K387" s="92">
        <f t="shared" si="77"/>
        <v>0.87148099887609987</v>
      </c>
      <c r="L387" s="92">
        <f t="shared" si="77"/>
        <v>0.53595430107526887</v>
      </c>
      <c r="M387" s="92">
        <f t="shared" si="77"/>
        <v>0.53595430107526876</v>
      </c>
      <c r="N387" s="93">
        <v>744</v>
      </c>
    </row>
    <row r="388" spans="1:14" x14ac:dyDescent="0.2">
      <c r="A388" s="33"/>
      <c r="B388" s="62"/>
      <c r="C388" s="33"/>
      <c r="D388" s="33"/>
      <c r="E388" s="33"/>
      <c r="G388" s="33"/>
      <c r="I388" s="33"/>
      <c r="K388" s="33"/>
      <c r="L388" s="33"/>
      <c r="M388" s="33"/>
    </row>
    <row r="389" spans="1:14" x14ac:dyDescent="0.2">
      <c r="A389" s="33" t="s">
        <v>340</v>
      </c>
      <c r="B389" s="33"/>
      <c r="C389" s="33"/>
      <c r="D389" s="33"/>
      <c r="E389" s="33"/>
      <c r="G389" s="33"/>
      <c r="I389" s="33"/>
      <c r="K389" s="33"/>
      <c r="L389" s="33"/>
      <c r="M389" s="33"/>
    </row>
    <row r="390" spans="1:14" x14ac:dyDescent="0.2">
      <c r="A390" s="33"/>
      <c r="B390" s="33"/>
      <c r="C390" s="33"/>
      <c r="D390" s="33"/>
      <c r="E390" s="33"/>
      <c r="G390" s="33"/>
      <c r="I390" s="33"/>
      <c r="K390" s="33"/>
      <c r="L390" s="33"/>
      <c r="M390" s="33"/>
    </row>
    <row r="391" spans="1:14" x14ac:dyDescent="0.2">
      <c r="A391" s="33"/>
      <c r="B391" s="33"/>
      <c r="C391" s="33"/>
      <c r="D391" s="33"/>
      <c r="E391" s="33"/>
      <c r="G391" s="33"/>
      <c r="I391" s="33"/>
      <c r="J391" s="33" t="s">
        <v>110</v>
      </c>
      <c r="K391" s="33"/>
      <c r="L391" s="33"/>
      <c r="M391" s="33"/>
    </row>
    <row r="392" spans="1:14" x14ac:dyDescent="0.2">
      <c r="A392" s="33"/>
      <c r="B392" s="206" t="s">
        <v>0</v>
      </c>
      <c r="C392" s="203"/>
      <c r="D392" s="203"/>
      <c r="E392" s="8"/>
      <c r="F392" s="8"/>
      <c r="G392" s="8"/>
      <c r="H392" s="8"/>
      <c r="I392" s="22"/>
      <c r="J392" s="12" t="s">
        <v>114</v>
      </c>
      <c r="K392" s="33"/>
      <c r="L392" s="33"/>
    </row>
    <row r="393" spans="1:14" x14ac:dyDescent="0.2">
      <c r="A393" s="33"/>
      <c r="B393" s="207" t="s">
        <v>586</v>
      </c>
      <c r="C393" s="203"/>
      <c r="D393" s="203"/>
      <c r="E393" s="8"/>
      <c r="F393" s="8"/>
      <c r="G393" s="8"/>
      <c r="H393" s="8"/>
      <c r="I393" s="33"/>
      <c r="K393" s="33"/>
      <c r="L393" s="33"/>
    </row>
    <row r="394" spans="1:14" x14ac:dyDescent="0.2">
      <c r="A394" s="33"/>
      <c r="B394" s="207" t="s">
        <v>592</v>
      </c>
      <c r="C394" s="204"/>
      <c r="D394" s="204"/>
      <c r="E394" s="8"/>
      <c r="F394" s="8"/>
      <c r="G394" s="8"/>
      <c r="H394" s="8"/>
      <c r="I394" s="33"/>
      <c r="K394" s="33"/>
      <c r="L394" s="33"/>
      <c r="M394" s="33"/>
    </row>
    <row r="395" spans="1:14" x14ac:dyDescent="0.2">
      <c r="A395" s="33"/>
      <c r="B395" s="207" t="str">
        <f>+$B$6</f>
        <v>TEST YEAR ENDED 12/31/2018</v>
      </c>
      <c r="C395" s="203"/>
      <c r="D395" s="203"/>
      <c r="E395" s="8"/>
      <c r="F395" s="8"/>
      <c r="G395" s="8"/>
      <c r="H395" s="8"/>
      <c r="I395" s="33"/>
      <c r="K395" s="33"/>
      <c r="L395" s="33"/>
      <c r="M395" s="33"/>
    </row>
    <row r="396" spans="1:14" x14ac:dyDescent="0.2">
      <c r="A396" s="33"/>
      <c r="B396" s="193" t="s">
        <v>702</v>
      </c>
      <c r="C396" s="203"/>
      <c r="D396" s="203"/>
      <c r="E396" s="33"/>
      <c r="G396" s="8"/>
      <c r="H396" s="8"/>
      <c r="I396" s="33"/>
      <c r="K396" s="33"/>
      <c r="L396" s="33"/>
      <c r="M396" s="33"/>
    </row>
    <row r="397" spans="1:14" x14ac:dyDescent="0.2">
      <c r="A397" s="8"/>
      <c r="B397" s="211" t="str">
        <f>B371</f>
        <v>S. MCMENAMIN</v>
      </c>
      <c r="C397" s="8"/>
      <c r="D397" s="8"/>
      <c r="E397" s="8"/>
      <c r="F397" s="8"/>
      <c r="G397" s="8"/>
      <c r="H397" s="8"/>
      <c r="I397" s="8"/>
      <c r="J397" s="8"/>
      <c r="K397" s="8"/>
      <c r="L397" s="8"/>
      <c r="M397" s="8"/>
    </row>
    <row r="398" spans="1:14" x14ac:dyDescent="0.2">
      <c r="A398" s="33"/>
      <c r="B398" s="11" t="s">
        <v>109</v>
      </c>
      <c r="C398" s="33"/>
      <c r="D398" s="33"/>
      <c r="E398" s="33">
        <v>2017</v>
      </c>
      <c r="G398" s="33"/>
      <c r="I398" s="33"/>
      <c r="K398" s="33"/>
      <c r="L398" s="33"/>
      <c r="M398" s="33"/>
    </row>
    <row r="399" spans="1:14" x14ac:dyDescent="0.2">
      <c r="A399" s="33"/>
      <c r="B399" s="33"/>
      <c r="C399" s="33"/>
      <c r="D399" s="33"/>
      <c r="E399" s="33"/>
      <c r="G399" s="33"/>
      <c r="K399" s="33"/>
      <c r="L399" s="33"/>
      <c r="M399" s="33"/>
    </row>
    <row r="400" spans="1:14" ht="33.75" x14ac:dyDescent="0.2">
      <c r="A400" s="14" t="s">
        <v>15</v>
      </c>
      <c r="B400" s="14" t="s">
        <v>16</v>
      </c>
      <c r="C400" s="14"/>
      <c r="D400" s="14" t="s">
        <v>40</v>
      </c>
      <c r="E400" s="14" t="s">
        <v>364</v>
      </c>
      <c r="F400" s="14" t="s">
        <v>365</v>
      </c>
      <c r="G400" s="14" t="s">
        <v>366</v>
      </c>
      <c r="H400" s="14" t="s">
        <v>41</v>
      </c>
      <c r="I400" s="14" t="s">
        <v>42</v>
      </c>
      <c r="J400" s="14" t="s">
        <v>43</v>
      </c>
    </row>
    <row r="401" spans="1:10" x14ac:dyDescent="0.2">
      <c r="A401" s="33"/>
      <c r="B401" s="33"/>
      <c r="C401" s="33"/>
      <c r="D401" s="33"/>
      <c r="E401" s="33"/>
      <c r="G401" s="33"/>
      <c r="I401" s="33"/>
    </row>
    <row r="402" spans="1:10" x14ac:dyDescent="0.2">
      <c r="A402" s="33">
        <v>1</v>
      </c>
      <c r="B402" s="61" t="s">
        <v>3</v>
      </c>
      <c r="C402" s="33"/>
      <c r="D402" s="94">
        <f>'[2]WP H-1.3 (2017)'!$S5</f>
        <v>0.44379999999999997</v>
      </c>
      <c r="E402" s="94">
        <f>'[2]WP H-1.3 (2017)'!$S21</f>
        <v>0.67479999999999996</v>
      </c>
      <c r="F402" s="94">
        <f>'[2]WP H-1.3 (2017)'!$S37</f>
        <v>0.70179999999999998</v>
      </c>
      <c r="G402" s="94">
        <f>'[2]WP H-1.3 (2017)'!$S53</f>
        <v>0.78690000000000004</v>
      </c>
      <c r="H402" s="94">
        <f>'[2]WP H-1.3 (2017)'!$S69</f>
        <v>0.89680000000000004</v>
      </c>
      <c r="I402" s="94">
        <f>'[2]WP H-1.3 (2017)'!$S85</f>
        <v>0.5272</v>
      </c>
      <c r="J402" s="94">
        <f>'[2]WP H-1.3 (2017)'!$S101</f>
        <v>0.52739999999999998</v>
      </c>
    </row>
    <row r="403" spans="1:10" x14ac:dyDescent="0.2">
      <c r="A403" s="33">
        <f>A402+1</f>
        <v>2</v>
      </c>
      <c r="B403" s="61" t="s">
        <v>4</v>
      </c>
      <c r="C403" s="33"/>
      <c r="D403" s="94">
        <f>'[2]WP H-1.3 (2017)'!$S6</f>
        <v>0.43009999999999998</v>
      </c>
      <c r="E403" s="94">
        <f>'[2]WP H-1.3 (2017)'!$S22</f>
        <v>0.66779999999999995</v>
      </c>
      <c r="F403" s="94">
        <f>'[2]WP H-1.3 (2017)'!$S38</f>
        <v>0.59140000000000004</v>
      </c>
      <c r="G403" s="94">
        <f>'[2]WP H-1.3 (2017)'!$S54</f>
        <v>0.69640000000000002</v>
      </c>
      <c r="H403" s="94">
        <f>'[2]WP H-1.3 (2017)'!$S70</f>
        <v>0.81320000000000003</v>
      </c>
      <c r="I403" s="94">
        <f>'[2]WP H-1.3 (2017)'!$S86</f>
        <v>0.4526</v>
      </c>
      <c r="J403" s="94">
        <f>'[2]WP H-1.3 (2017)'!$S102</f>
        <v>0.45229999999999998</v>
      </c>
    </row>
    <row r="404" spans="1:10" x14ac:dyDescent="0.2">
      <c r="A404" s="33">
        <f t="shared" ref="A404:A411" si="78">A403+1</f>
        <v>3</v>
      </c>
      <c r="B404" s="61" t="s">
        <v>5</v>
      </c>
      <c r="C404" s="33"/>
      <c r="D404" s="94">
        <f>'[2]WP H-1.3 (2017)'!$S7</f>
        <v>0.53500000000000003</v>
      </c>
      <c r="E404" s="94">
        <f>'[2]WP H-1.3 (2017)'!$S23</f>
        <v>0.81679999999999997</v>
      </c>
      <c r="F404" s="94">
        <f>'[2]WP H-1.3 (2017)'!$S39</f>
        <v>0.72209999999999996</v>
      </c>
      <c r="G404" s="94">
        <f>'[2]WP H-1.3 (2017)'!$S55</f>
        <v>0.88009999999999999</v>
      </c>
      <c r="H404" s="94">
        <f>'[2]WP H-1.3 (2017)'!$S71</f>
        <v>0.96379999999999999</v>
      </c>
      <c r="I404" s="94">
        <f>'[2]WP H-1.3 (2017)'!$S87</f>
        <v>0.51349999999999996</v>
      </c>
      <c r="J404" s="94">
        <f>'[2]WP H-1.3 (2017)'!$S103</f>
        <v>0.51329999999999998</v>
      </c>
    </row>
    <row r="405" spans="1:10" x14ac:dyDescent="0.2">
      <c r="A405" s="33">
        <f t="shared" si="78"/>
        <v>4</v>
      </c>
      <c r="B405" s="61" t="s">
        <v>6</v>
      </c>
      <c r="C405" s="33"/>
      <c r="D405" s="94">
        <f>'[2]WP H-1.3 (2017)'!$S8</f>
        <v>0.4531</v>
      </c>
      <c r="E405" s="94">
        <f>'[2]WP H-1.3 (2017)'!$S24</f>
        <v>0.69830000000000003</v>
      </c>
      <c r="F405" s="94">
        <f>'[2]WP H-1.3 (2017)'!$S40</f>
        <v>0.61140000000000005</v>
      </c>
      <c r="G405" s="94">
        <f>'[2]WP H-1.3 (2017)'!$S56</f>
        <v>0.72729999999999995</v>
      </c>
      <c r="H405" s="94">
        <f>'[2]WP H-1.3 (2017)'!$S72</f>
        <v>0.77029999999999998</v>
      </c>
      <c r="I405" s="94">
        <f>'[2]WP H-1.3 (2017)'!$S88</f>
        <v>0.41320000000000001</v>
      </c>
      <c r="J405" s="94">
        <f>'[2]WP H-1.3 (2017)'!$S104</f>
        <v>0.4133</v>
      </c>
    </row>
    <row r="406" spans="1:10" x14ac:dyDescent="0.2">
      <c r="A406" s="33">
        <f t="shared" si="78"/>
        <v>5</v>
      </c>
      <c r="B406" s="61" t="s">
        <v>7</v>
      </c>
      <c r="C406" s="33"/>
      <c r="D406" s="94">
        <f>'[2]WP H-1.3 (2017)'!$S9</f>
        <v>0.50760000000000005</v>
      </c>
      <c r="E406" s="94">
        <f>'[2]WP H-1.3 (2017)'!$S25</f>
        <v>0.7661</v>
      </c>
      <c r="F406" s="94">
        <f>'[2]WP H-1.3 (2017)'!$S41</f>
        <v>0.68940000000000001</v>
      </c>
      <c r="G406" s="94">
        <f>'[2]WP H-1.3 (2017)'!$S57</f>
        <v>0.82199999999999995</v>
      </c>
      <c r="H406" s="94">
        <f>'[2]WP H-1.3 (2017)'!$S73</f>
        <v>0.85960000000000003</v>
      </c>
      <c r="I406" s="94">
        <f>'[2]WP H-1.3 (2017)'!$S89</f>
        <v>0.40760000000000002</v>
      </c>
      <c r="J406" s="94">
        <f>'[2]WP H-1.3 (2017)'!$S105</f>
        <v>0.40720000000000001</v>
      </c>
    </row>
    <row r="407" spans="1:10" x14ac:dyDescent="0.2">
      <c r="A407" s="33">
        <f t="shared" si="78"/>
        <v>6</v>
      </c>
      <c r="B407" s="61" t="s">
        <v>8</v>
      </c>
      <c r="C407" s="33"/>
      <c r="D407" s="94">
        <f>'[2]WP H-1.3 (2017)'!$S10</f>
        <v>0.5625</v>
      </c>
      <c r="E407" s="94">
        <f>'[2]WP H-1.3 (2017)'!$S26</f>
        <v>0.73670000000000002</v>
      </c>
      <c r="F407" s="94">
        <f>'[2]WP H-1.3 (2017)'!$S42</f>
        <v>0.66979999999999995</v>
      </c>
      <c r="G407" s="94">
        <f>'[2]WP H-1.3 (2017)'!$S58</f>
        <v>0.79310000000000003</v>
      </c>
      <c r="H407" s="94">
        <f>'[2]WP H-1.3 (2017)'!$S74</f>
        <v>0.86780000000000002</v>
      </c>
      <c r="I407" s="94">
        <f>'[2]WP H-1.3 (2017)'!$S90</f>
        <v>0.36349999999999999</v>
      </c>
      <c r="J407" s="94">
        <f>'[2]WP H-1.3 (2017)'!$S106</f>
        <v>0.36320000000000002</v>
      </c>
    </row>
    <row r="408" spans="1:10" x14ac:dyDescent="0.2">
      <c r="A408" s="33">
        <f t="shared" si="78"/>
        <v>7</v>
      </c>
      <c r="B408" s="61" t="s">
        <v>9</v>
      </c>
      <c r="C408" s="33"/>
      <c r="D408" s="94">
        <f>'[2]WP H-1.3 (2017)'!$S11</f>
        <v>0.61599999999999999</v>
      </c>
      <c r="E408" s="94">
        <f>'[2]WP H-1.3 (2017)'!$S27</f>
        <v>0.79269999999999996</v>
      </c>
      <c r="F408" s="94">
        <f>'[2]WP H-1.3 (2017)'!$S43</f>
        <v>0.73140000000000005</v>
      </c>
      <c r="G408" s="94">
        <f>'[2]WP H-1.3 (2017)'!$S59</f>
        <v>0.84019999999999995</v>
      </c>
      <c r="H408" s="94">
        <f>'[2]WP H-1.3 (2017)'!$S75</f>
        <v>0.95740000000000003</v>
      </c>
      <c r="I408" s="94">
        <f>'[2]WP H-1.3 (2017)'!$S91</f>
        <v>0.39929999999999999</v>
      </c>
      <c r="J408" s="94">
        <f>'[2]WP H-1.3 (2017)'!$S107</f>
        <v>0.39929999999999999</v>
      </c>
    </row>
    <row r="409" spans="1:10" x14ac:dyDescent="0.2">
      <c r="A409" s="33">
        <f t="shared" si="78"/>
        <v>8</v>
      </c>
      <c r="B409" s="61" t="s">
        <v>10</v>
      </c>
      <c r="C409" s="33"/>
      <c r="D409" s="94">
        <f>'[2]WP H-1.3 (2017)'!$S12</f>
        <v>0.57150000000000001</v>
      </c>
      <c r="E409" s="94">
        <f>'[2]WP H-1.3 (2017)'!$S28</f>
        <v>0.74770000000000003</v>
      </c>
      <c r="F409" s="94">
        <f>'[2]WP H-1.3 (2017)'!$S44</f>
        <v>0.65969999999999995</v>
      </c>
      <c r="G409" s="94">
        <f>'[2]WP H-1.3 (2017)'!$S60</f>
        <v>0.75939999999999996</v>
      </c>
      <c r="H409" s="94">
        <f>'[2]WP H-1.3 (2017)'!$S76</f>
        <v>0.85450000000000004</v>
      </c>
      <c r="I409" s="94">
        <f>'[2]WP H-1.3 (2017)'!$S92</f>
        <v>0.41760000000000003</v>
      </c>
      <c r="J409" s="94">
        <f>'[2]WP H-1.3 (2017)'!$S108</f>
        <v>0.4178</v>
      </c>
    </row>
    <row r="410" spans="1:10" x14ac:dyDescent="0.2">
      <c r="A410" s="33">
        <f t="shared" si="78"/>
        <v>9</v>
      </c>
      <c r="B410" s="61" t="s">
        <v>11</v>
      </c>
      <c r="C410" s="33"/>
      <c r="D410" s="94">
        <f>'[2]WP H-1.3 (2017)'!$S13</f>
        <v>0.53559999999999997</v>
      </c>
      <c r="E410" s="94">
        <f>'[2]WP H-1.3 (2017)'!$S29</f>
        <v>0.73909999999999998</v>
      </c>
      <c r="F410" s="94">
        <f>'[2]WP H-1.3 (2017)'!$S45</f>
        <v>0.65049999999999997</v>
      </c>
      <c r="G410" s="94">
        <f>'[2]WP H-1.3 (2017)'!$S61</f>
        <v>0.76139999999999997</v>
      </c>
      <c r="H410" s="94">
        <f>'[2]WP H-1.3 (2017)'!$S77</f>
        <v>0.80600000000000005</v>
      </c>
      <c r="I410" s="94">
        <f>'[2]WP H-1.3 (2017)'!$S93</f>
        <v>0.4395</v>
      </c>
      <c r="J410" s="94">
        <f>'[2]WP H-1.3 (2017)'!$S109</f>
        <v>0.43919999999999998</v>
      </c>
    </row>
    <row r="411" spans="1:10" x14ac:dyDescent="0.2">
      <c r="A411" s="33">
        <f t="shared" si="78"/>
        <v>10</v>
      </c>
      <c r="B411" s="61" t="s">
        <v>12</v>
      </c>
      <c r="C411" s="33"/>
      <c r="D411" s="94">
        <f>'[2]WP H-1.3 (2017)'!$S14</f>
        <v>0.45090000000000002</v>
      </c>
      <c r="E411" s="94">
        <f>'[2]WP H-1.3 (2017)'!$S30</f>
        <v>0.77139999999999997</v>
      </c>
      <c r="F411" s="94">
        <f>'[2]WP H-1.3 (2017)'!$S46</f>
        <v>0.65480000000000005</v>
      </c>
      <c r="G411" s="94">
        <f>'[2]WP H-1.3 (2017)'!$S62</f>
        <v>0.78859999999999997</v>
      </c>
      <c r="H411" s="94">
        <f>'[2]WP H-1.3 (2017)'!$S78</f>
        <v>0.93830000000000002</v>
      </c>
      <c r="I411" s="94">
        <f>'[2]WP H-1.3 (2017)'!$S94</f>
        <v>0.50609999999999999</v>
      </c>
      <c r="J411" s="94">
        <f>'[2]WP H-1.3 (2017)'!$S110</f>
        <v>0.50660000000000005</v>
      </c>
    </row>
    <row r="412" spans="1:10" x14ac:dyDescent="0.2">
      <c r="A412" s="33">
        <f>A411+1</f>
        <v>11</v>
      </c>
      <c r="B412" s="61" t="s">
        <v>13</v>
      </c>
      <c r="C412" s="33"/>
      <c r="D412" s="94">
        <f>'[2]WP H-1.3 (2017)'!$S15</f>
        <v>0.4279</v>
      </c>
      <c r="E412" s="94">
        <f>'[2]WP H-1.3 (2017)'!$S31</f>
        <v>0.65890000000000004</v>
      </c>
      <c r="F412" s="94">
        <f>'[2]WP H-1.3 (2017)'!$S47</f>
        <v>0.60189999999999999</v>
      </c>
      <c r="G412" s="94">
        <f>'[2]WP H-1.3 (2017)'!$S63</f>
        <v>0.7238</v>
      </c>
      <c r="H412" s="94">
        <f>'[2]WP H-1.3 (2017)'!$S79</f>
        <v>0.85880000000000001</v>
      </c>
      <c r="I412" s="94">
        <f>'[2]WP H-1.3 (2017)'!$S95</f>
        <v>0.50349999999999995</v>
      </c>
      <c r="J412" s="94">
        <f>'[2]WP H-1.3 (2017)'!$S111</f>
        <v>0.50370000000000004</v>
      </c>
    </row>
    <row r="413" spans="1:10" x14ac:dyDescent="0.2">
      <c r="A413" s="33">
        <f t="shared" ref="A413" si="79">A412+1</f>
        <v>12</v>
      </c>
      <c r="B413" s="61" t="s">
        <v>14</v>
      </c>
      <c r="C413" s="33"/>
      <c r="D413" s="94">
        <f>'[2]WP H-1.3 (2017)'!$S16</f>
        <v>0.60570000000000002</v>
      </c>
      <c r="E413" s="94">
        <f>'[2]WP H-1.3 (2017)'!$S32</f>
        <v>0.74770000000000003</v>
      </c>
      <c r="F413" s="94">
        <f>'[2]WP H-1.3 (2017)'!$S48</f>
        <v>0.70150000000000001</v>
      </c>
      <c r="G413" s="94">
        <f>'[2]WP H-1.3 (2017)'!$S64</f>
        <v>0.79090000000000005</v>
      </c>
      <c r="H413" s="94">
        <f>'[2]WP H-1.3 (2017)'!$S80</f>
        <v>0.90390000000000004</v>
      </c>
      <c r="I413" s="94">
        <f>'[2]WP H-1.3 (2017)'!$S96</f>
        <v>0.55400000000000005</v>
      </c>
      <c r="J413" s="94">
        <f>'[2]WP H-1.3 (2017)'!$S112</f>
        <v>0.55389999999999995</v>
      </c>
    </row>
    <row r="414" spans="1:10" x14ac:dyDescent="0.2">
      <c r="A414" s="33"/>
      <c r="B414" s="62"/>
      <c r="C414" s="33"/>
      <c r="D414" s="33"/>
      <c r="E414" s="33"/>
      <c r="G414" s="33"/>
      <c r="I414" s="33"/>
    </row>
    <row r="415" spans="1:10" x14ac:dyDescent="0.2">
      <c r="A415" s="33" t="s">
        <v>111</v>
      </c>
      <c r="B415" s="61"/>
      <c r="C415" s="33"/>
      <c r="D415" s="33"/>
      <c r="E415" s="33"/>
      <c r="G415" s="33"/>
      <c r="I415" s="33"/>
    </row>
    <row r="416" spans="1:10" x14ac:dyDescent="0.2">
      <c r="A416" s="33"/>
      <c r="B416" s="33"/>
      <c r="C416" s="33"/>
      <c r="D416" s="33"/>
      <c r="E416" s="33"/>
      <c r="G416" s="33"/>
      <c r="I416" s="33"/>
    </row>
    <row r="417" spans="1:10" x14ac:dyDescent="0.2">
      <c r="A417" s="33"/>
      <c r="B417" s="206" t="s">
        <v>0</v>
      </c>
      <c r="C417" s="203"/>
      <c r="D417" s="203"/>
      <c r="E417" s="8"/>
      <c r="F417" s="8"/>
      <c r="G417" s="22"/>
      <c r="I417" s="33"/>
      <c r="J417" s="33" t="s">
        <v>110</v>
      </c>
    </row>
    <row r="418" spans="1:10" x14ac:dyDescent="0.2">
      <c r="A418" s="33"/>
      <c r="B418" s="207" t="s">
        <v>586</v>
      </c>
      <c r="C418" s="203"/>
      <c r="D418" s="203"/>
      <c r="E418" s="8"/>
      <c r="F418" s="8"/>
      <c r="G418" s="33"/>
      <c r="I418" s="33"/>
      <c r="J418" s="12" t="s">
        <v>113</v>
      </c>
    </row>
    <row r="419" spans="1:10" x14ac:dyDescent="0.2">
      <c r="A419" s="33"/>
      <c r="B419" s="207" t="s">
        <v>592</v>
      </c>
      <c r="C419" s="204"/>
      <c r="D419" s="204"/>
      <c r="E419" s="8"/>
      <c r="F419" s="8"/>
      <c r="G419" s="33"/>
      <c r="I419" s="33"/>
    </row>
    <row r="420" spans="1:10" x14ac:dyDescent="0.2">
      <c r="A420" s="33"/>
      <c r="B420" s="207" t="str">
        <f>+$B$6</f>
        <v>TEST YEAR ENDED 12/31/2018</v>
      </c>
      <c r="C420" s="203"/>
      <c r="D420" s="203"/>
      <c r="E420" s="8"/>
      <c r="F420" s="8"/>
      <c r="G420" s="33"/>
      <c r="I420" s="33"/>
    </row>
    <row r="421" spans="1:10" x14ac:dyDescent="0.2">
      <c r="A421" s="33"/>
      <c r="B421" s="193" t="s">
        <v>702</v>
      </c>
      <c r="C421" s="203"/>
      <c r="D421" s="203"/>
      <c r="E421" s="33"/>
      <c r="F421" s="8"/>
      <c r="G421" s="33"/>
      <c r="I421" s="33"/>
    </row>
    <row r="422" spans="1:10" x14ac:dyDescent="0.2">
      <c r="A422" s="8"/>
      <c r="B422" s="211" t="str">
        <f>B397</f>
        <v>S. MCMENAMIN</v>
      </c>
      <c r="C422" s="8"/>
      <c r="D422" s="8"/>
      <c r="E422" s="8"/>
      <c r="F422" s="8"/>
      <c r="G422" s="8"/>
      <c r="H422" s="8"/>
      <c r="I422" s="8"/>
      <c r="J422" s="8"/>
    </row>
    <row r="423" spans="1:10" x14ac:dyDescent="0.2">
      <c r="A423" s="33"/>
      <c r="B423" s="11" t="s">
        <v>109</v>
      </c>
      <c r="C423" s="33"/>
      <c r="D423" s="33"/>
      <c r="E423" s="33">
        <v>2016</v>
      </c>
      <c r="G423" s="33"/>
      <c r="I423" s="33"/>
    </row>
    <row r="424" spans="1:10" x14ac:dyDescent="0.2">
      <c r="A424" s="33"/>
      <c r="B424" s="33"/>
      <c r="C424" s="33"/>
      <c r="D424" s="33"/>
      <c r="E424" s="33"/>
      <c r="G424" s="33"/>
      <c r="I424" s="33"/>
    </row>
    <row r="425" spans="1:10" ht="33.75" x14ac:dyDescent="0.2">
      <c r="A425" s="14" t="s">
        <v>15</v>
      </c>
      <c r="B425" s="14" t="s">
        <v>16</v>
      </c>
      <c r="C425" s="14"/>
      <c r="D425" s="14" t="s">
        <v>40</v>
      </c>
      <c r="E425" s="14" t="s">
        <v>364</v>
      </c>
      <c r="F425" s="14" t="s">
        <v>365</v>
      </c>
      <c r="G425" s="14" t="s">
        <v>366</v>
      </c>
      <c r="H425" s="14" t="s">
        <v>41</v>
      </c>
      <c r="I425" s="14" t="s">
        <v>42</v>
      </c>
      <c r="J425" s="14" t="s">
        <v>43</v>
      </c>
    </row>
    <row r="426" spans="1:10" x14ac:dyDescent="0.2">
      <c r="A426" s="33"/>
      <c r="B426" s="33"/>
      <c r="C426" s="33"/>
      <c r="D426" s="33"/>
      <c r="E426" s="33"/>
      <c r="G426" s="33"/>
      <c r="I426" s="33"/>
    </row>
    <row r="427" spans="1:10" x14ac:dyDescent="0.2">
      <c r="A427" s="33">
        <v>1</v>
      </c>
      <c r="B427" s="61" t="s">
        <v>3</v>
      </c>
      <c r="C427" s="33"/>
      <c r="D427" s="94">
        <f>'[2]WP H-1.3 (2016) '!$S5</f>
        <v>0.64839999999999998</v>
      </c>
      <c r="E427" s="94">
        <f>'[2]WP H-1.3 (2016) '!$S21</f>
        <v>0.74790000000000001</v>
      </c>
      <c r="F427" s="94">
        <f>'[2]WP H-1.3 (2016) '!$S37</f>
        <v>0.72460000000000002</v>
      </c>
      <c r="G427" s="94">
        <f>'[2]WP H-1.3 (2016) '!$S53</f>
        <v>0.79710000000000003</v>
      </c>
      <c r="H427" s="94">
        <f>'[2]WP H-1.3 (2016) '!$S69</f>
        <v>0.86529999999999996</v>
      </c>
      <c r="I427" s="94">
        <f>'[2]WP H-1.3 (2016) '!$S85</f>
        <v>0.52749999999999997</v>
      </c>
      <c r="J427" s="94">
        <f>'[2]WP H-1.3 (2016) '!$S101</f>
        <v>0.52769999999999995</v>
      </c>
    </row>
    <row r="428" spans="1:10" x14ac:dyDescent="0.2">
      <c r="A428" s="33">
        <f>A427+1</f>
        <v>2</v>
      </c>
      <c r="B428" s="61" t="s">
        <v>4</v>
      </c>
      <c r="C428" s="33"/>
      <c r="D428" s="94">
        <f>'[2]WP H-1.3 (2016) '!$S6</f>
        <v>0.54990000000000006</v>
      </c>
      <c r="E428" s="94">
        <f>'[2]WP H-1.3 (2016) '!$S22</f>
        <v>0.69420000000000004</v>
      </c>
      <c r="F428" s="94">
        <f>'[2]WP H-1.3 (2016) '!$S38</f>
        <v>0.66539999999999999</v>
      </c>
      <c r="G428" s="94">
        <f>'[2]WP H-1.3 (2016) '!$S54</f>
        <v>0.73799999999999999</v>
      </c>
      <c r="H428" s="94">
        <f>'[2]WP H-1.3 (2016) '!$S70</f>
        <v>0.83050000000000002</v>
      </c>
      <c r="I428" s="94">
        <f>'[2]WP H-1.3 (2016) '!$S86</f>
        <v>0.46789999999999998</v>
      </c>
      <c r="J428" s="94">
        <f>'[2]WP H-1.3 (2016) '!$S102</f>
        <v>0.46810000000000002</v>
      </c>
    </row>
    <row r="429" spans="1:10" x14ac:dyDescent="0.2">
      <c r="A429" s="33">
        <f t="shared" ref="A429:A436" si="80">A428+1</f>
        <v>3</v>
      </c>
      <c r="B429" s="61" t="s">
        <v>5</v>
      </c>
      <c r="C429" s="33"/>
      <c r="D429" s="94">
        <f>'[2]WP H-1.3 (2016) '!$S7</f>
        <v>0.4824</v>
      </c>
      <c r="E429" s="94">
        <f>'[2]WP H-1.3 (2016) '!$S23</f>
        <v>0.76339999999999997</v>
      </c>
      <c r="F429" s="94">
        <f>'[2]WP H-1.3 (2016) '!$S39</f>
        <v>0.69130000000000003</v>
      </c>
      <c r="G429" s="94">
        <f>'[2]WP H-1.3 (2016) '!$S55</f>
        <v>0.79179999999999995</v>
      </c>
      <c r="H429" s="94">
        <f>'[2]WP H-1.3 (2016) '!$S71</f>
        <v>0.95920000000000005</v>
      </c>
      <c r="I429" s="94">
        <f>'[2]WP H-1.3 (2016) '!$S87</f>
        <v>0.49540000000000001</v>
      </c>
      <c r="J429" s="94">
        <f>'[2]WP H-1.3 (2016) '!$S103</f>
        <v>0.49559999999999998</v>
      </c>
    </row>
    <row r="430" spans="1:10" x14ac:dyDescent="0.2">
      <c r="A430" s="33">
        <f t="shared" si="80"/>
        <v>4</v>
      </c>
      <c r="B430" s="61" t="s">
        <v>6</v>
      </c>
      <c r="C430" s="33"/>
      <c r="D430" s="94">
        <f>'[2]WP H-1.3 (2016) '!$S8</f>
        <v>0.4259</v>
      </c>
      <c r="E430" s="94">
        <f>'[2]WP H-1.3 (2016) '!$S24</f>
        <v>0.70850000000000002</v>
      </c>
      <c r="F430" s="94">
        <f>'[2]WP H-1.3 (2016) '!$S40</f>
        <v>0.61250000000000004</v>
      </c>
      <c r="G430" s="94">
        <f>'[2]WP H-1.3 (2016) '!$S56</f>
        <v>0.72250000000000003</v>
      </c>
      <c r="H430" s="94">
        <f>'[2]WP H-1.3 (2016) '!$S72</f>
        <v>0.82750000000000001</v>
      </c>
      <c r="I430" s="94">
        <f>'[2]WP H-1.3 (2016) '!$S88</f>
        <v>0.41320000000000001</v>
      </c>
      <c r="J430" s="94">
        <f>'[2]WP H-1.3 (2016) '!$S104</f>
        <v>0.41339999999999999</v>
      </c>
    </row>
    <row r="431" spans="1:10" x14ac:dyDescent="0.2">
      <c r="A431" s="33">
        <f t="shared" si="80"/>
        <v>5</v>
      </c>
      <c r="B431" s="61" t="s">
        <v>7</v>
      </c>
      <c r="C431" s="33"/>
      <c r="D431" s="94">
        <f>'[2]WP H-1.3 (2016) '!$S9</f>
        <v>0.53769999999999996</v>
      </c>
      <c r="E431" s="94">
        <f>'[2]WP H-1.3 (2016) '!$S25</f>
        <v>0.74839999999999995</v>
      </c>
      <c r="F431" s="94">
        <f>'[2]WP H-1.3 (2016) '!$S41</f>
        <v>0.6583</v>
      </c>
      <c r="G431" s="94">
        <f>'[2]WP H-1.3 (2016) '!$S57</f>
        <v>0.78039999999999998</v>
      </c>
      <c r="H431" s="94">
        <f>'[2]WP H-1.3 (2016) '!$S73</f>
        <v>0.93479999999999996</v>
      </c>
      <c r="I431" s="94">
        <f>'[2]WP H-1.3 (2016) '!$S89</f>
        <v>0.40710000000000002</v>
      </c>
      <c r="J431" s="94">
        <f>'[2]WP H-1.3 (2016) '!$S105</f>
        <v>0.40720000000000001</v>
      </c>
    </row>
    <row r="432" spans="1:10" x14ac:dyDescent="0.2">
      <c r="A432" s="33">
        <f t="shared" si="80"/>
        <v>6</v>
      </c>
      <c r="B432" s="61" t="s">
        <v>8</v>
      </c>
      <c r="C432" s="33"/>
      <c r="D432" s="94">
        <f>'[2]WP H-1.3 (2016) '!$S10</f>
        <v>0.54910000000000003</v>
      </c>
      <c r="E432" s="94">
        <f>'[2]WP H-1.3 (2016) '!$S26</f>
        <v>0.73219999999999996</v>
      </c>
      <c r="F432" s="94">
        <f>'[2]WP H-1.3 (2016) '!$S42</f>
        <v>0.66739999999999999</v>
      </c>
      <c r="G432" s="94">
        <f>'[2]WP H-1.3 (2016) '!$S58</f>
        <v>0.77669999999999995</v>
      </c>
      <c r="H432" s="94">
        <f>'[2]WP H-1.3 (2016) '!$S74</f>
        <v>0.87729999999999997</v>
      </c>
      <c r="I432" s="94">
        <f>'[2]WP H-1.3 (2016) '!$S90</f>
        <v>0.36370000000000002</v>
      </c>
      <c r="J432" s="94">
        <f>'[2]WP H-1.3 (2016) '!$S106</f>
        <v>0.36330000000000001</v>
      </c>
    </row>
    <row r="433" spans="1:10" x14ac:dyDescent="0.2">
      <c r="A433" s="33">
        <f t="shared" si="80"/>
        <v>7</v>
      </c>
      <c r="B433" s="61" t="s">
        <v>9</v>
      </c>
      <c r="C433" s="33"/>
      <c r="D433" s="94">
        <f>'[2]WP H-1.3 (2016) '!$S11</f>
        <v>0.65910000000000002</v>
      </c>
      <c r="E433" s="94">
        <f>'[2]WP H-1.3 (2016) '!$S27</f>
        <v>0.80779999999999996</v>
      </c>
      <c r="F433" s="94">
        <f>'[2]WP H-1.3 (2016) '!$S43</f>
        <v>0.73119999999999996</v>
      </c>
      <c r="G433" s="94">
        <f>'[2]WP H-1.3 (2016) '!$S59</f>
        <v>0.83579999999999999</v>
      </c>
      <c r="H433" s="94">
        <f>'[2]WP H-1.3 (2016) '!$S75</f>
        <v>0.90920000000000001</v>
      </c>
      <c r="I433" s="94">
        <f>'[2]WP H-1.3 (2016) '!$S91</f>
        <v>0.39929999999999999</v>
      </c>
      <c r="J433" s="94">
        <f>'[2]WP H-1.3 (2016) '!$S107</f>
        <v>0.39929999999999999</v>
      </c>
    </row>
    <row r="434" spans="1:10" x14ac:dyDescent="0.2">
      <c r="A434" s="33">
        <f t="shared" si="80"/>
        <v>8</v>
      </c>
      <c r="B434" s="61" t="s">
        <v>10</v>
      </c>
      <c r="C434" s="33"/>
      <c r="D434" s="94">
        <f>'[2]WP H-1.3 (2016) '!$S12</f>
        <v>0.56179999999999997</v>
      </c>
      <c r="E434" s="94">
        <f>'[2]WP H-1.3 (2016) '!$S28</f>
        <v>0.75549999999999995</v>
      </c>
      <c r="F434" s="94">
        <f>'[2]WP H-1.3 (2016) '!$S44</f>
        <v>0.6865</v>
      </c>
      <c r="G434" s="94">
        <f>'[2]WP H-1.3 (2016) '!$S60</f>
        <v>0.79920000000000002</v>
      </c>
      <c r="H434" s="94">
        <f>'[2]WP H-1.3 (2016) '!$S76</f>
        <v>0.88990000000000002</v>
      </c>
      <c r="I434" s="94">
        <f>'[2]WP H-1.3 (2016) '!$S92</f>
        <v>0.41789999999999999</v>
      </c>
      <c r="J434" s="94">
        <f>'[2]WP H-1.3 (2016) '!$S108</f>
        <v>0.41760000000000003</v>
      </c>
    </row>
    <row r="435" spans="1:10" x14ac:dyDescent="0.2">
      <c r="A435" s="33">
        <f t="shared" si="80"/>
        <v>9</v>
      </c>
      <c r="B435" s="61" t="s">
        <v>11</v>
      </c>
      <c r="C435" s="33"/>
      <c r="D435" s="94">
        <f>'[2]WP H-1.3 (2016) '!$S13</f>
        <v>0.52569999999999995</v>
      </c>
      <c r="E435" s="94">
        <f>'[2]WP H-1.3 (2016) '!$S29</f>
        <v>0.74299999999999999</v>
      </c>
      <c r="F435" s="94">
        <f>'[2]WP H-1.3 (2016) '!$S45</f>
        <v>0.64870000000000005</v>
      </c>
      <c r="G435" s="94">
        <f>'[2]WP H-1.3 (2016) '!$S61</f>
        <v>0.76419999999999999</v>
      </c>
      <c r="H435" s="94">
        <f>'[2]WP H-1.3 (2016) '!$S77</f>
        <v>0.84230000000000005</v>
      </c>
      <c r="I435" s="94">
        <f>'[2]WP H-1.3 (2016) '!$S93</f>
        <v>0.43940000000000001</v>
      </c>
      <c r="J435" s="94">
        <f>'[2]WP H-1.3 (2016) '!$S109</f>
        <v>0.43919999999999998</v>
      </c>
    </row>
    <row r="436" spans="1:10" x14ac:dyDescent="0.2">
      <c r="A436" s="33">
        <f t="shared" si="80"/>
        <v>10</v>
      </c>
      <c r="B436" s="61" t="s">
        <v>12</v>
      </c>
      <c r="C436" s="33"/>
      <c r="D436" s="94">
        <f>'[2]WP H-1.3 (2016) '!$S14</f>
        <v>0.51559999999999995</v>
      </c>
      <c r="E436" s="94">
        <f>'[2]WP H-1.3 (2016) '!$S30</f>
        <v>0.76759999999999995</v>
      </c>
      <c r="F436" s="94">
        <f>'[2]WP H-1.3 (2016) '!$S46</f>
        <v>0.66779999999999995</v>
      </c>
      <c r="G436" s="94">
        <f>'[2]WP H-1.3 (2016) '!$S62</f>
        <v>0.7782</v>
      </c>
      <c r="H436" s="94">
        <f>'[2]WP H-1.3 (2016) '!$S78</f>
        <v>0.9425</v>
      </c>
      <c r="I436" s="94">
        <f>'[2]WP H-1.3 (2016) '!$S94</f>
        <v>0.50719999999999998</v>
      </c>
      <c r="J436" s="94">
        <f>'[2]WP H-1.3 (2016) '!$S110</f>
        <v>0.50660000000000005</v>
      </c>
    </row>
    <row r="437" spans="1:10" x14ac:dyDescent="0.2">
      <c r="A437" s="33">
        <f>A436+1</f>
        <v>11</v>
      </c>
      <c r="B437" s="61" t="s">
        <v>13</v>
      </c>
      <c r="C437" s="33"/>
      <c r="D437" s="94">
        <f>'[2]WP H-1.3 (2016) '!$S15</f>
        <v>0.48330000000000001</v>
      </c>
      <c r="E437" s="94">
        <f>'[2]WP H-1.3 (2016) '!$S31</f>
        <v>0.70189999999999997</v>
      </c>
      <c r="F437" s="94">
        <f>'[2]WP H-1.3 (2016) '!$S47</f>
        <v>0.59560000000000002</v>
      </c>
      <c r="G437" s="94">
        <f>'[2]WP H-1.3 (2016) '!$S63</f>
        <v>0.71530000000000005</v>
      </c>
      <c r="H437" s="94">
        <f>'[2]WP H-1.3 (2016) '!$S79</f>
        <v>0.86929999999999996</v>
      </c>
      <c r="I437" s="94">
        <f>'[2]WP H-1.3 (2016) '!$S95</f>
        <v>0.50380000000000003</v>
      </c>
      <c r="J437" s="94">
        <f>'[2]WP H-1.3 (2016) '!$S111</f>
        <v>0.50380000000000003</v>
      </c>
    </row>
    <row r="438" spans="1:10" x14ac:dyDescent="0.2">
      <c r="A438" s="33">
        <f t="shared" ref="A438" si="81">A437+1</f>
        <v>12</v>
      </c>
      <c r="B438" s="61" t="s">
        <v>14</v>
      </c>
      <c r="C438" s="33"/>
      <c r="D438" s="94">
        <f>'[2]WP H-1.3 (2016) '!$S16</f>
        <v>0.55110000000000003</v>
      </c>
      <c r="E438" s="94">
        <f>'[2]WP H-1.3 (2016) '!$S32</f>
        <v>0.74260000000000004</v>
      </c>
      <c r="F438" s="94">
        <f>'[2]WP H-1.3 (2016) '!$S48</f>
        <v>0.72629999999999995</v>
      </c>
      <c r="G438" s="94">
        <f>'[2]WP H-1.3 (2016) '!$S64</f>
        <v>0.81930000000000003</v>
      </c>
      <c r="H438" s="94">
        <f>'[2]WP H-1.3 (2016) '!$S80</f>
        <v>0.91610000000000003</v>
      </c>
      <c r="I438" s="94">
        <f>'[2]WP H-1.3 (2016) '!$S96</f>
        <v>0.55359999999999998</v>
      </c>
      <c r="J438" s="94">
        <f>'[2]WP H-1.3 (2016) '!$S112</f>
        <v>0.55389999999999995</v>
      </c>
    </row>
    <row r="439" spans="1:10" x14ac:dyDescent="0.2">
      <c r="A439" s="33"/>
      <c r="B439" s="33"/>
      <c r="C439" s="33"/>
      <c r="D439" s="33"/>
      <c r="E439" s="33"/>
      <c r="G439" s="33"/>
      <c r="I439" s="33"/>
    </row>
    <row r="440" spans="1:10" x14ac:dyDescent="0.2">
      <c r="A440" s="33" t="s">
        <v>111</v>
      </c>
      <c r="B440" s="33"/>
      <c r="C440" s="33"/>
      <c r="D440" s="33"/>
      <c r="E440" s="33"/>
      <c r="G440" s="33"/>
      <c r="I440" s="33"/>
    </row>
    <row r="441" spans="1:10" x14ac:dyDescent="0.2">
      <c r="A441" s="33"/>
      <c r="B441" s="33"/>
      <c r="C441" s="33"/>
      <c r="D441" s="33"/>
      <c r="E441" s="33"/>
      <c r="G441" s="33"/>
      <c r="I441" s="33"/>
    </row>
    <row r="442" spans="1:10" x14ac:dyDescent="0.2">
      <c r="A442" s="33"/>
      <c r="B442" s="206" t="s">
        <v>0</v>
      </c>
      <c r="C442" s="203"/>
      <c r="D442" s="203"/>
      <c r="E442" s="8"/>
      <c r="F442" s="8"/>
      <c r="G442" s="22"/>
      <c r="I442" s="33"/>
      <c r="J442" s="33" t="s">
        <v>110</v>
      </c>
    </row>
    <row r="443" spans="1:10" x14ac:dyDescent="0.2">
      <c r="A443" s="33"/>
      <c r="B443" s="207" t="s">
        <v>586</v>
      </c>
      <c r="C443" s="203"/>
      <c r="D443" s="203"/>
      <c r="E443" s="8"/>
      <c r="F443" s="8"/>
      <c r="G443" s="33"/>
      <c r="I443" s="33"/>
      <c r="J443" s="12" t="s">
        <v>112</v>
      </c>
    </row>
    <row r="444" spans="1:10" x14ac:dyDescent="0.2">
      <c r="A444" s="33"/>
      <c r="B444" s="207" t="s">
        <v>592</v>
      </c>
      <c r="C444" s="204"/>
      <c r="D444" s="204"/>
      <c r="E444" s="8"/>
      <c r="F444" s="8"/>
      <c r="G444" s="33"/>
      <c r="I444" s="33"/>
    </row>
    <row r="445" spans="1:10" x14ac:dyDescent="0.2">
      <c r="A445" s="33"/>
      <c r="B445" s="207" t="str">
        <f>+$B$6</f>
        <v>TEST YEAR ENDED 12/31/2018</v>
      </c>
      <c r="C445" s="203"/>
      <c r="D445" s="203"/>
      <c r="E445" s="8"/>
      <c r="F445" s="8"/>
      <c r="G445" s="33"/>
      <c r="I445" s="33"/>
    </row>
    <row r="446" spans="1:10" x14ac:dyDescent="0.2">
      <c r="A446" s="33"/>
      <c r="B446" s="193" t="s">
        <v>702</v>
      </c>
      <c r="C446" s="203"/>
      <c r="D446" s="203"/>
      <c r="E446" s="33"/>
      <c r="F446" s="8"/>
      <c r="G446" s="33"/>
      <c r="I446" s="33"/>
    </row>
    <row r="447" spans="1:10" x14ac:dyDescent="0.2">
      <c r="A447" s="8"/>
      <c r="B447" s="211" t="str">
        <f>B422</f>
        <v>S. MCMENAMIN</v>
      </c>
      <c r="C447" s="8"/>
      <c r="D447" s="8"/>
      <c r="E447" s="8"/>
      <c r="F447" s="8"/>
      <c r="G447" s="8"/>
      <c r="H447" s="8"/>
      <c r="I447" s="8"/>
      <c r="J447" s="8"/>
    </row>
    <row r="448" spans="1:10" x14ac:dyDescent="0.2">
      <c r="A448" s="33"/>
      <c r="B448" s="11" t="s">
        <v>109</v>
      </c>
      <c r="C448" s="33"/>
      <c r="D448" s="33"/>
      <c r="E448" s="33">
        <v>2015</v>
      </c>
      <c r="G448" s="33"/>
      <c r="I448" s="33"/>
    </row>
    <row r="449" spans="1:10" x14ac:dyDescent="0.2">
      <c r="A449" s="33"/>
      <c r="B449" s="33"/>
      <c r="C449" s="33"/>
      <c r="D449" s="33"/>
      <c r="E449" s="33"/>
      <c r="G449" s="33"/>
      <c r="I449" s="33"/>
    </row>
    <row r="450" spans="1:10" ht="33.75" x14ac:dyDescent="0.2">
      <c r="A450" s="14" t="s">
        <v>15</v>
      </c>
      <c r="B450" s="14" t="s">
        <v>16</v>
      </c>
      <c r="C450" s="14"/>
      <c r="D450" s="14" t="s">
        <v>40</v>
      </c>
      <c r="E450" s="14" t="s">
        <v>364</v>
      </c>
      <c r="F450" s="14" t="s">
        <v>365</v>
      </c>
      <c r="G450" s="14" t="s">
        <v>366</v>
      </c>
      <c r="H450" s="14" t="s">
        <v>41</v>
      </c>
      <c r="I450" s="14" t="s">
        <v>42</v>
      </c>
      <c r="J450" s="14" t="s">
        <v>43</v>
      </c>
    </row>
    <row r="451" spans="1:10" x14ac:dyDescent="0.2">
      <c r="A451" s="33"/>
      <c r="B451" s="33"/>
      <c r="C451" s="33"/>
      <c r="D451" s="33"/>
      <c r="E451" s="33"/>
      <c r="G451" s="33"/>
      <c r="I451" s="33"/>
    </row>
    <row r="452" spans="1:10" x14ac:dyDescent="0.2">
      <c r="A452" s="33">
        <v>1</v>
      </c>
      <c r="B452" s="61" t="s">
        <v>3</v>
      </c>
      <c r="C452" s="33"/>
      <c r="D452" s="94">
        <f>'[2]WP H-1.3 (2015)'!$S5</f>
        <v>0.57589999999999997</v>
      </c>
      <c r="E452" s="94">
        <f>'[2]WP H-1.3 (2015)'!$S21</f>
        <v>0.7097</v>
      </c>
      <c r="F452" s="94">
        <f>'[2]WP H-1.3 (2015)'!$S37</f>
        <v>0.7006</v>
      </c>
      <c r="G452" s="94">
        <f>'[2]WP H-1.3 (2015)'!$S53</f>
        <v>0.81459999999999999</v>
      </c>
      <c r="H452" s="94">
        <f>'[2]WP H-1.3 (2015)'!$S69</f>
        <v>0.85719999999999996</v>
      </c>
      <c r="I452" s="94">
        <f>'[2]WP H-1.3 (2015)'!$S85</f>
        <v>0.52800000000000002</v>
      </c>
      <c r="J452" s="94">
        <f>'[2]WP H-1.3 (2015)'!$S101</f>
        <v>0.52739999999999998</v>
      </c>
    </row>
    <row r="453" spans="1:10" x14ac:dyDescent="0.2">
      <c r="A453" s="33">
        <f>A452+1</f>
        <v>2</v>
      </c>
      <c r="B453" s="61" t="s">
        <v>4</v>
      </c>
      <c r="C453" s="33"/>
      <c r="D453" s="94">
        <f>'[2]WP H-1.3 (2015)'!$S6</f>
        <v>0.45739999999999997</v>
      </c>
      <c r="E453" s="94">
        <f>'[2]WP H-1.3 (2015)'!$S22</f>
        <v>0.64410000000000001</v>
      </c>
      <c r="F453" s="94">
        <f>'[2]WP H-1.3 (2015)'!$S38</f>
        <v>0.62919999999999998</v>
      </c>
      <c r="G453" s="94">
        <f>'[2]WP H-1.3 (2015)'!$S54</f>
        <v>0.72360000000000002</v>
      </c>
      <c r="H453" s="94">
        <f>'[2]WP H-1.3 (2015)'!$S70</f>
        <v>0.81389999999999996</v>
      </c>
      <c r="I453" s="94">
        <f>'[2]WP H-1.3 (2015)'!$S86</f>
        <v>0.45269999999999999</v>
      </c>
      <c r="J453" s="94">
        <f>'[2]WP H-1.3 (2015)'!$S102</f>
        <v>0.45240000000000002</v>
      </c>
    </row>
    <row r="454" spans="1:10" x14ac:dyDescent="0.2">
      <c r="A454" s="33">
        <f t="shared" ref="A454:A461" si="82">A453+1</f>
        <v>3</v>
      </c>
      <c r="B454" s="61" t="s">
        <v>5</v>
      </c>
      <c r="C454" s="33"/>
      <c r="D454" s="94">
        <f>'[2]WP H-1.3 (2015)'!$S7</f>
        <v>0.56640000000000001</v>
      </c>
      <c r="E454" s="94">
        <f>'[2]WP H-1.3 (2015)'!$S23</f>
        <v>0.77739999999999998</v>
      </c>
      <c r="F454" s="94">
        <f>'[2]WP H-1.3 (2015)'!$S39</f>
        <v>0.7601</v>
      </c>
      <c r="G454" s="94">
        <f>'[2]WP H-1.3 (2015)'!$S55</f>
        <v>0.85580000000000001</v>
      </c>
      <c r="H454" s="94">
        <f>'[2]WP H-1.3 (2015)'!$S71</f>
        <v>0.97870000000000001</v>
      </c>
      <c r="I454" s="94">
        <f>'[2]WP H-1.3 (2015)'!$S87</f>
        <v>0.51349999999999996</v>
      </c>
      <c r="J454" s="94">
        <f>'[2]WP H-1.3 (2015)'!$S103</f>
        <v>0.51329999999999998</v>
      </c>
    </row>
    <row r="455" spans="1:10" x14ac:dyDescent="0.2">
      <c r="A455" s="33">
        <f t="shared" si="82"/>
        <v>4</v>
      </c>
      <c r="B455" s="61" t="s">
        <v>6</v>
      </c>
      <c r="C455" s="33"/>
      <c r="D455" s="94">
        <f>'[2]WP H-1.3 (2015)'!$S8</f>
        <v>0.48199999999999998</v>
      </c>
      <c r="E455" s="94">
        <f>'[2]WP H-1.3 (2015)'!$S24</f>
        <v>0.6986</v>
      </c>
      <c r="F455" s="94">
        <f>'[2]WP H-1.3 (2015)'!$S40</f>
        <v>0.63949999999999996</v>
      </c>
      <c r="G455" s="94">
        <f>'[2]WP H-1.3 (2015)'!$S56</f>
        <v>0.75339999999999996</v>
      </c>
      <c r="H455" s="94">
        <f>'[2]WP H-1.3 (2015)'!$S72</f>
        <v>0.87649999999999995</v>
      </c>
      <c r="I455" s="94">
        <f>'[2]WP H-1.3 (2015)'!$S88</f>
        <v>0.41299999999999998</v>
      </c>
      <c r="J455" s="94">
        <f>'[2]WP H-1.3 (2015)'!$S104</f>
        <v>0.4133</v>
      </c>
    </row>
    <row r="456" spans="1:10" x14ac:dyDescent="0.2">
      <c r="A456" s="33">
        <f t="shared" si="82"/>
        <v>5</v>
      </c>
      <c r="B456" s="61" t="s">
        <v>7</v>
      </c>
      <c r="C456" s="33"/>
      <c r="D456" s="94">
        <f>'[2]WP H-1.3 (2015)'!$S9</f>
        <v>0.54359999999999997</v>
      </c>
      <c r="E456" s="94">
        <f>'[2]WP H-1.3 (2015)'!$S25</f>
        <v>0.76880000000000004</v>
      </c>
      <c r="F456" s="94">
        <f>'[2]WP H-1.3 (2015)'!$S41</f>
        <v>0.6804</v>
      </c>
      <c r="G456" s="94">
        <f>'[2]WP H-1.3 (2015)'!$S57</f>
        <v>0.80300000000000005</v>
      </c>
      <c r="H456" s="94">
        <f>'[2]WP H-1.3 (2015)'!$S73</f>
        <v>0.92859999999999998</v>
      </c>
      <c r="I456" s="94">
        <f>'[2]WP H-1.3 (2015)'!$S89</f>
        <v>0.40679999999999999</v>
      </c>
      <c r="J456" s="94">
        <f>'[2]WP H-1.3 (2015)'!$S105</f>
        <v>0.40720000000000001</v>
      </c>
    </row>
    <row r="457" spans="1:10" x14ac:dyDescent="0.2">
      <c r="A457" s="33">
        <f t="shared" si="82"/>
        <v>6</v>
      </c>
      <c r="B457" s="61" t="s">
        <v>8</v>
      </c>
      <c r="C457" s="33"/>
      <c r="D457" s="94">
        <f>'[2]WP H-1.3 (2015)'!$S10</f>
        <v>0.58009999999999995</v>
      </c>
      <c r="E457" s="94">
        <f>'[2]WP H-1.3 (2015)'!$S26</f>
        <v>0.73509999999999998</v>
      </c>
      <c r="F457" s="94">
        <f>'[2]WP H-1.3 (2015)'!$S42</f>
        <v>0.68100000000000005</v>
      </c>
      <c r="G457" s="94">
        <f>'[2]WP H-1.3 (2015)'!$S58</f>
        <v>0.77390000000000003</v>
      </c>
      <c r="H457" s="94">
        <f>'[2]WP H-1.3 (2015)'!$S74</f>
        <v>0.87570000000000003</v>
      </c>
      <c r="I457" s="94">
        <f>'[2]WP H-1.3 (2015)'!$S90</f>
        <v>0.36320000000000002</v>
      </c>
      <c r="J457" s="94">
        <f>'[2]WP H-1.3 (2015)'!$S106</f>
        <v>0.36330000000000001</v>
      </c>
    </row>
    <row r="458" spans="1:10" x14ac:dyDescent="0.2">
      <c r="A458" s="33">
        <f t="shared" si="82"/>
        <v>7</v>
      </c>
      <c r="B458" s="61" t="s">
        <v>9</v>
      </c>
      <c r="C458" s="33"/>
      <c r="D458" s="94">
        <f>'[2]WP H-1.3 (2015)'!$S11</f>
        <v>0.6391</v>
      </c>
      <c r="E458" s="94">
        <f>'[2]WP H-1.3 (2015)'!$S27</f>
        <v>0.79430000000000001</v>
      </c>
      <c r="F458" s="94">
        <f>'[2]WP H-1.3 (2015)'!$S43</f>
        <v>0.73819999999999997</v>
      </c>
      <c r="G458" s="94">
        <f>'[2]WP H-1.3 (2015)'!$S59</f>
        <v>0.83540000000000003</v>
      </c>
      <c r="H458" s="94">
        <f>'[2]WP H-1.3 (2015)'!$S75</f>
        <v>0.90859999999999996</v>
      </c>
      <c r="I458" s="94">
        <f>'[2]WP H-1.3 (2015)'!$S91</f>
        <v>0.39939999999999998</v>
      </c>
      <c r="J458" s="94">
        <f>'[2]WP H-1.3 (2015)'!$S107</f>
        <v>0.39939999999999998</v>
      </c>
    </row>
    <row r="459" spans="1:10" x14ac:dyDescent="0.2">
      <c r="A459" s="33">
        <f t="shared" si="82"/>
        <v>8</v>
      </c>
      <c r="B459" s="61" t="s">
        <v>10</v>
      </c>
      <c r="C459" s="33"/>
      <c r="D459" s="94">
        <f>'[2]WP H-1.3 (2015)'!$S12</f>
        <v>0.56459999999999999</v>
      </c>
      <c r="E459" s="94">
        <f>'[2]WP H-1.3 (2015)'!$S28</f>
        <v>0.75880000000000003</v>
      </c>
      <c r="F459" s="94">
        <f>'[2]WP H-1.3 (2015)'!$S44</f>
        <v>0.68720000000000003</v>
      </c>
      <c r="G459" s="94">
        <f>'[2]WP H-1.3 (2015)'!$S60</f>
        <v>0.80449999999999999</v>
      </c>
      <c r="H459" s="94">
        <f>'[2]WP H-1.3 (2015)'!$S76</f>
        <v>0.89390000000000003</v>
      </c>
      <c r="I459" s="94">
        <f>'[2]WP H-1.3 (2015)'!$S92</f>
        <v>0.41720000000000002</v>
      </c>
      <c r="J459" s="94">
        <f>'[2]WP H-1.3 (2015)'!$S108</f>
        <v>0.4178</v>
      </c>
    </row>
    <row r="460" spans="1:10" x14ac:dyDescent="0.2">
      <c r="A460" s="33">
        <f t="shared" si="82"/>
        <v>9</v>
      </c>
      <c r="B460" s="61" t="s">
        <v>11</v>
      </c>
      <c r="C460" s="33"/>
      <c r="D460" s="94">
        <f>'[2]WP H-1.3 (2015)'!$S13</f>
        <v>0.50360000000000005</v>
      </c>
      <c r="E460" s="94">
        <f>'[2]WP H-1.3 (2015)'!$S29</f>
        <v>0.74209999999999998</v>
      </c>
      <c r="F460" s="94">
        <f>'[2]WP H-1.3 (2015)'!$S45</f>
        <v>0.65159999999999996</v>
      </c>
      <c r="G460" s="94">
        <f>'[2]WP H-1.3 (2015)'!$S61</f>
        <v>0.75839999999999996</v>
      </c>
      <c r="H460" s="94">
        <f>'[2]WP H-1.3 (2015)'!$S77</f>
        <v>0.84399999999999997</v>
      </c>
      <c r="I460" s="94">
        <f>'[2]WP H-1.3 (2015)'!$S93</f>
        <v>0.4395</v>
      </c>
      <c r="J460" s="94">
        <f>'[2]WP H-1.3 (2015)'!$S109</f>
        <v>0.43919999999999998</v>
      </c>
    </row>
    <row r="461" spans="1:10" x14ac:dyDescent="0.2">
      <c r="A461" s="33">
        <f t="shared" si="82"/>
        <v>10</v>
      </c>
      <c r="B461" s="61" t="s">
        <v>12</v>
      </c>
      <c r="C461" s="33"/>
      <c r="D461" s="94">
        <f>'[2]WP H-1.3 (2015)'!$S14</f>
        <v>0.49559999999999998</v>
      </c>
      <c r="E461" s="94">
        <f>'[2]WP H-1.3 (2015)'!$S30</f>
        <v>0.76590000000000003</v>
      </c>
      <c r="F461" s="94">
        <f>'[2]WP H-1.3 (2015)'!$S46</f>
        <v>0.67300000000000004</v>
      </c>
      <c r="G461" s="94">
        <f>'[2]WP H-1.3 (2015)'!$S62</f>
        <v>0.79820000000000002</v>
      </c>
      <c r="H461" s="94">
        <f>'[2]WP H-1.3 (2015)'!$S78</f>
        <v>0.89680000000000004</v>
      </c>
      <c r="I461" s="94">
        <f>'[2]WP H-1.3 (2015)'!$S94</f>
        <v>0.50619999999999998</v>
      </c>
      <c r="J461" s="94">
        <f>'[2]WP H-1.3 (2015)'!$S110</f>
        <v>0.50660000000000005</v>
      </c>
    </row>
    <row r="462" spans="1:10" x14ac:dyDescent="0.2">
      <c r="A462" s="33">
        <f>A461+1</f>
        <v>11</v>
      </c>
      <c r="B462" s="61" t="s">
        <v>13</v>
      </c>
      <c r="C462" s="33"/>
      <c r="D462" s="94">
        <f>'[2]WP H-1.3 (2015)'!$S15</f>
        <v>0.51290000000000002</v>
      </c>
      <c r="E462" s="94">
        <f>'[2]WP H-1.3 (2015)'!$S31</f>
        <v>0.68440000000000001</v>
      </c>
      <c r="F462" s="94">
        <f>'[2]WP H-1.3 (2015)'!$S47</f>
        <v>0.59030000000000005</v>
      </c>
      <c r="G462" s="94">
        <f>'[2]WP H-1.3 (2015)'!$S63</f>
        <v>0.70299999999999996</v>
      </c>
      <c r="H462" s="94">
        <f>'[2]WP H-1.3 (2015)'!$S79</f>
        <v>0.86960000000000004</v>
      </c>
      <c r="I462" s="94">
        <f>'[2]WP H-1.3 (2015)'!$S95</f>
        <v>0.50339999999999996</v>
      </c>
      <c r="J462" s="94">
        <f>'[2]WP H-1.3 (2015)'!$S111</f>
        <v>0.50370000000000004</v>
      </c>
    </row>
    <row r="463" spans="1:10" x14ac:dyDescent="0.2">
      <c r="A463" s="33">
        <f t="shared" ref="A463" si="83">A462+1</f>
        <v>12</v>
      </c>
      <c r="B463" s="61" t="s">
        <v>14</v>
      </c>
      <c r="C463" s="33"/>
      <c r="D463" s="94">
        <f>'[2]WP H-1.3 (2015)'!$S16</f>
        <v>0.55259999999999998</v>
      </c>
      <c r="E463" s="94">
        <f>'[2]WP H-1.3 (2015)'!$S32</f>
        <v>0.76480000000000004</v>
      </c>
      <c r="F463" s="94">
        <f>'[2]WP H-1.3 (2015)'!$S48</f>
        <v>0.68810000000000004</v>
      </c>
      <c r="G463" s="94">
        <f>'[2]WP H-1.3 (2015)'!$S64</f>
        <v>0.79869999999999997</v>
      </c>
      <c r="H463" s="94">
        <f>'[2]WP H-1.3 (2015)'!$S80</f>
        <v>0.88900000000000001</v>
      </c>
      <c r="I463" s="94">
        <f>'[2]WP H-1.3 (2015)'!$S96</f>
        <v>0.55369999999999997</v>
      </c>
      <c r="J463" s="94">
        <f>'[2]WP H-1.3 (2015)'!$S112</f>
        <v>0.55389999999999995</v>
      </c>
    </row>
    <row r="465" spans="1:1" x14ac:dyDescent="0.2">
      <c r="A465" s="16" t="s">
        <v>111</v>
      </c>
    </row>
  </sheetData>
  <hyperlinks>
    <hyperlink ref="C3" location="INDEX!A1" display="Index" xr:uid="{8A5AF876-171B-434F-AEAC-798F038B09E3}"/>
    <hyperlink ref="C159" location="INDEX!A1" display="Index" xr:uid="{8492B31B-68A3-4C7C-86DE-A1F163286FF0}"/>
  </hyperlinks>
  <pageMargins left="0.7" right="0.7" top="0.75" bottom="0.75" header="0.3" footer="0.3"/>
  <pageSetup scale="70" orientation="landscape" r:id="rId1"/>
  <headerFooter>
    <oddHeader xml:space="preserve">&amp;RSOAH DOCKET NO. 473-19-3864
PUC Docket No. 49421
&amp;F
Page &amp;P of &amp;N </oddHeader>
  </headerFooter>
  <rowBreaks count="8" manualBreakCount="8">
    <brk id="53" max="16383" man="1"/>
    <brk id="105" max="16383" man="1"/>
    <brk id="157" max="16383" man="1"/>
    <brk id="209" max="16383" man="1"/>
    <brk id="263" max="16383" man="1"/>
    <brk id="314" max="16383" man="1"/>
    <brk id="364" max="16383" man="1"/>
    <brk id="415"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55CDE4-2A1C-4210-BE03-737BE33AFC97}">
  <sheetPr>
    <tabColor rgb="FF00B050"/>
  </sheetPr>
  <dimension ref="A2:N459"/>
  <sheetViews>
    <sheetView view="pageBreakPreview" topLeftCell="A11" zoomScale="60" zoomScaleNormal="100" workbookViewId="0">
      <selection activeCell="F46" sqref="F46"/>
    </sheetView>
  </sheetViews>
  <sheetFormatPr defaultColWidth="14.42578125" defaultRowHeight="11.25" x14ac:dyDescent="0.2"/>
  <cols>
    <col min="1" max="1" width="4.7109375" style="33" customWidth="1"/>
    <col min="2" max="2" width="42.5703125" style="33" customWidth="1"/>
    <col min="3" max="3" width="8.7109375" style="33" customWidth="1"/>
    <col min="4" max="4" width="17.85546875" style="33" customWidth="1"/>
    <col min="5" max="12" width="10.7109375" style="33" customWidth="1"/>
    <col min="13" max="13" width="12.140625" style="33" customWidth="1"/>
    <col min="14" max="19" width="10.7109375" style="33" customWidth="1"/>
    <col min="20" max="16384" width="14.42578125" style="33"/>
  </cols>
  <sheetData>
    <row r="2" spans="1:13" x14ac:dyDescent="0.2">
      <c r="A2" s="1"/>
      <c r="M2" s="12" t="s">
        <v>594</v>
      </c>
    </row>
    <row r="3" spans="1:13" x14ac:dyDescent="0.2">
      <c r="B3" s="197" t="s">
        <v>0</v>
      </c>
      <c r="C3" s="198" t="s">
        <v>585</v>
      </c>
      <c r="D3" s="203"/>
      <c r="E3" s="8"/>
      <c r="F3" s="8"/>
      <c r="G3" s="8"/>
      <c r="H3" s="8"/>
      <c r="I3" s="22"/>
      <c r="J3" s="22"/>
      <c r="M3" s="12" t="s">
        <v>604</v>
      </c>
    </row>
    <row r="4" spans="1:13" x14ac:dyDescent="0.2">
      <c r="B4" s="199" t="s">
        <v>586</v>
      </c>
      <c r="C4" s="209"/>
      <c r="D4" s="203"/>
      <c r="E4" s="8"/>
      <c r="F4" s="8"/>
      <c r="G4" s="8"/>
      <c r="H4" s="8"/>
    </row>
    <row r="5" spans="1:13" x14ac:dyDescent="0.2">
      <c r="B5" s="199" t="s">
        <v>593</v>
      </c>
      <c r="C5" s="209"/>
      <c r="D5" s="204"/>
      <c r="E5" s="8"/>
      <c r="F5" s="8"/>
      <c r="G5" s="8"/>
      <c r="H5" s="8"/>
    </row>
    <row r="6" spans="1:13" x14ac:dyDescent="0.2">
      <c r="B6" s="193" t="s">
        <v>73</v>
      </c>
      <c r="C6" s="209"/>
      <c r="D6" s="203"/>
      <c r="E6" s="8"/>
      <c r="F6" s="8"/>
      <c r="G6" s="8"/>
      <c r="H6" s="8"/>
    </row>
    <row r="7" spans="1:13" x14ac:dyDescent="0.2">
      <c r="B7" s="193" t="s">
        <v>702</v>
      </c>
      <c r="C7" s="209"/>
      <c r="D7" s="203"/>
      <c r="E7" s="8"/>
      <c r="G7" s="8"/>
      <c r="H7" s="8"/>
    </row>
    <row r="8" spans="1:13" s="8" customFormat="1" x14ac:dyDescent="0.2">
      <c r="B8" s="201" t="s">
        <v>589</v>
      </c>
      <c r="C8" s="209"/>
    </row>
    <row r="9" spans="1:13" x14ac:dyDescent="0.2">
      <c r="B9" s="11" t="s">
        <v>98</v>
      </c>
    </row>
    <row r="11" spans="1:13" ht="45" x14ac:dyDescent="0.2">
      <c r="A11" s="14" t="s">
        <v>15</v>
      </c>
      <c r="B11" s="14" t="s">
        <v>16</v>
      </c>
      <c r="C11" s="14" t="s">
        <v>1</v>
      </c>
      <c r="D11" s="14" t="s">
        <v>40</v>
      </c>
      <c r="E11" s="14" t="s">
        <v>358</v>
      </c>
      <c r="F11" s="14" t="s">
        <v>359</v>
      </c>
      <c r="G11" s="14" t="s">
        <v>360</v>
      </c>
      <c r="H11" s="14" t="s">
        <v>361</v>
      </c>
      <c r="I11" s="14" t="s">
        <v>362</v>
      </c>
      <c r="J11" s="14" t="s">
        <v>363</v>
      </c>
      <c r="K11" s="14" t="s">
        <v>41</v>
      </c>
      <c r="L11" s="14" t="s">
        <v>42</v>
      </c>
      <c r="M11" s="14" t="s">
        <v>43</v>
      </c>
    </row>
    <row r="13" spans="1:13" x14ac:dyDescent="0.2">
      <c r="A13" s="33">
        <v>1</v>
      </c>
      <c r="B13" s="61" t="s">
        <v>3</v>
      </c>
      <c r="C13" s="90">
        <f>SUM(D13:M13)</f>
        <v>-806.76027292683318</v>
      </c>
      <c r="D13" s="90">
        <f>'II-H-1.4'!D13-'II-H-1.3'!D13</f>
        <v>-509.85071360663278</v>
      </c>
      <c r="E13" s="90">
        <f>'II-H-1.4'!E13-'II-H-1.3'!E13</f>
        <v>-9.1732053815657082</v>
      </c>
      <c r="F13" s="90">
        <f>'II-H-1.4'!F13-'II-H-1.3'!F13</f>
        <v>0</v>
      </c>
      <c r="G13" s="90">
        <f>'II-H-1.4'!G13-'II-H-1.3'!G13</f>
        <v>-289.5127092012599</v>
      </c>
      <c r="H13" s="90">
        <f>'II-H-1.4'!H13-'II-H-1.3'!H13</f>
        <v>3.0966686960814513</v>
      </c>
      <c r="I13" s="90">
        <f>'II-H-1.4'!I13-'II-H-1.3'!I13</f>
        <v>-5.0167607966759675</v>
      </c>
      <c r="J13" s="90">
        <f>'II-H-1.4'!J13-'II-H-1.3'!J13</f>
        <v>3.6964473632197041</v>
      </c>
      <c r="K13" s="90">
        <f>'II-H-1.4'!K13-'II-H-1.3'!K13</f>
        <v>0</v>
      </c>
      <c r="L13" s="90">
        <f>'II-H-1.4'!L13-'II-H-1.3'!L13</f>
        <v>0</v>
      </c>
      <c r="M13" s="90">
        <f>'II-H-1.4'!M13-'II-H-1.3'!M13</f>
        <v>0</v>
      </c>
    </row>
    <row r="14" spans="1:13" x14ac:dyDescent="0.2">
      <c r="A14" s="33">
        <f>A13+1</f>
        <v>2</v>
      </c>
      <c r="B14" s="61" t="s">
        <v>4</v>
      </c>
      <c r="C14" s="90">
        <f t="shared" ref="C14:C24" si="0">SUM(D14:M14)</f>
        <v>-873.71177465755193</v>
      </c>
      <c r="D14" s="90">
        <f>'II-H-1.4'!D14-'II-H-1.3'!D14</f>
        <v>-515.5139470160575</v>
      </c>
      <c r="E14" s="90">
        <f>'II-H-1.4'!E14-'II-H-1.3'!E14</f>
        <v>-8.4511507311567016</v>
      </c>
      <c r="F14" s="90">
        <f>'II-H-1.4'!F14-'II-H-1.3'!F14</f>
        <v>0</v>
      </c>
      <c r="G14" s="90">
        <f>'II-H-1.4'!G14-'II-H-1.3'!G14</f>
        <v>-210.70442459756487</v>
      </c>
      <c r="H14" s="90">
        <f>'II-H-1.4'!H14-'II-H-1.3'!H14</f>
        <v>-114.12124032188194</v>
      </c>
      <c r="I14" s="90">
        <f>'II-H-1.4'!I14-'II-H-1.3'!I14</f>
        <v>-4.7625093944127315</v>
      </c>
      <c r="J14" s="90">
        <f>'II-H-1.4'!J14-'II-H-1.3'!J14</f>
        <v>-20.158502596478115</v>
      </c>
      <c r="K14" s="90">
        <f>'II-H-1.4'!K14-'II-H-1.3'!K14</f>
        <v>0</v>
      </c>
      <c r="L14" s="90">
        <f>'II-H-1.4'!L14-'II-H-1.3'!L14</f>
        <v>0</v>
      </c>
      <c r="M14" s="90">
        <f>'II-H-1.4'!M14-'II-H-1.3'!M14</f>
        <v>0</v>
      </c>
    </row>
    <row r="15" spans="1:13" x14ac:dyDescent="0.2">
      <c r="A15" s="33">
        <f t="shared" ref="A15:A24" si="1">A14+1</f>
        <v>3</v>
      </c>
      <c r="B15" s="61" t="s">
        <v>5</v>
      </c>
      <c r="C15" s="90">
        <f t="shared" si="0"/>
        <v>779.41003797137887</v>
      </c>
      <c r="D15" s="90">
        <f>'II-H-1.4'!D15-'II-H-1.3'!D15</f>
        <v>487.28990634075308</v>
      </c>
      <c r="E15" s="90">
        <f>'II-H-1.4'!E15-'II-H-1.3'!E15</f>
        <v>8.6505177149412589</v>
      </c>
      <c r="F15" s="90">
        <f>'II-H-1.4'!F15-'II-H-1.3'!F15</f>
        <v>0</v>
      </c>
      <c r="G15" s="90">
        <f>'II-H-1.4'!G15-'II-H-1.3'!G15</f>
        <v>264.89816489380064</v>
      </c>
      <c r="H15" s="90">
        <f>'II-H-1.4'!H15-'II-H-1.3'!H15</f>
        <v>13.91141460760673</v>
      </c>
      <c r="I15" s="90">
        <f>'II-H-1.4'!I15-'II-H-1.3'!I15</f>
        <v>4.7425057954411329</v>
      </c>
      <c r="J15" s="90">
        <f>'II-H-1.4'!J15-'II-H-1.3'!J15</f>
        <v>-8.2471381164054947E-2</v>
      </c>
      <c r="K15" s="90">
        <f>'II-H-1.4'!K15-'II-H-1.3'!K15</f>
        <v>0</v>
      </c>
      <c r="L15" s="90">
        <f>'II-H-1.4'!L15-'II-H-1.3'!L15</f>
        <v>0</v>
      </c>
      <c r="M15" s="90">
        <f>'II-H-1.4'!M15-'II-H-1.3'!M15</f>
        <v>0</v>
      </c>
    </row>
    <row r="16" spans="1:13" x14ac:dyDescent="0.2">
      <c r="A16" s="33">
        <f t="shared" si="1"/>
        <v>4</v>
      </c>
      <c r="B16" s="61" t="s">
        <v>6</v>
      </c>
      <c r="C16" s="90">
        <f t="shared" si="0"/>
        <v>68.656136265806197</v>
      </c>
      <c r="D16" s="90">
        <f>'II-H-1.4'!D16-'II-H-1.3'!D16</f>
        <v>33.591357619545306</v>
      </c>
      <c r="E16" s="90">
        <f>'II-H-1.4'!E16-'II-H-1.3'!E16</f>
        <v>0.38121136080417273</v>
      </c>
      <c r="F16" s="90">
        <f>'II-H-1.4'!F16-'II-H-1.3'!F16</f>
        <v>0</v>
      </c>
      <c r="G16" s="90">
        <f>'II-H-1.4'!G16-'II-H-1.3'!G16</f>
        <v>-2.858517255456718</v>
      </c>
      <c r="H16" s="90">
        <f>'II-H-1.4'!H16-'II-H-1.3'!H16</f>
        <v>31.148901202164325</v>
      </c>
      <c r="I16" s="90">
        <f>'II-H-1.4'!I16-'II-H-1.3'!I16</f>
        <v>0.24750545832790749</v>
      </c>
      <c r="J16" s="90">
        <f>'II-H-1.4'!J16-'II-H-1.3'!J16</f>
        <v>6.1456778804212036</v>
      </c>
      <c r="K16" s="90">
        <f>'II-H-1.4'!K16-'II-H-1.3'!K16</f>
        <v>0</v>
      </c>
      <c r="L16" s="90">
        <f>'II-H-1.4'!L16-'II-H-1.3'!L16</f>
        <v>0</v>
      </c>
      <c r="M16" s="90">
        <f>'II-H-1.4'!M16-'II-H-1.3'!M16</f>
        <v>0</v>
      </c>
    </row>
    <row r="17" spans="1:13" x14ac:dyDescent="0.2">
      <c r="A17" s="33">
        <f t="shared" si="1"/>
        <v>5</v>
      </c>
      <c r="B17" s="61" t="s">
        <v>7</v>
      </c>
      <c r="C17" s="90">
        <f t="shared" si="0"/>
        <v>-316.2565595489562</v>
      </c>
      <c r="D17" s="90">
        <f>'II-H-1.4'!D17-'II-H-1.3'!D17</f>
        <v>-185.24979946204985</v>
      </c>
      <c r="E17" s="90">
        <f>'II-H-1.4'!E17-'II-H-1.3'!E17</f>
        <v>-2.9968793848511837</v>
      </c>
      <c r="F17" s="90">
        <f>'II-H-1.4'!F17-'II-H-1.3'!F17</f>
        <v>0</v>
      </c>
      <c r="G17" s="90">
        <f>'II-H-1.4'!G17-'II-H-1.3'!G17</f>
        <v>-72.438388329727786</v>
      </c>
      <c r="H17" s="90">
        <f>'II-H-1.4'!H17-'II-H-1.3'!H17</f>
        <v>-45.663177822784746</v>
      </c>
      <c r="I17" s="90">
        <f>'II-H-1.4'!I17-'II-H-1.3'!I17</f>
        <v>-1.696589529549783</v>
      </c>
      <c r="J17" s="90">
        <f>'II-H-1.4'!J17-'II-H-1.3'!J17</f>
        <v>-8.2117250199928549</v>
      </c>
      <c r="K17" s="90">
        <f>'II-H-1.4'!K17-'II-H-1.3'!K17</f>
        <v>0</v>
      </c>
      <c r="L17" s="90">
        <f>'II-H-1.4'!L17-'II-H-1.3'!L17</f>
        <v>0</v>
      </c>
      <c r="M17" s="90">
        <f>'II-H-1.4'!M17-'II-H-1.3'!M17</f>
        <v>0</v>
      </c>
    </row>
    <row r="18" spans="1:13" x14ac:dyDescent="0.2">
      <c r="A18" s="33">
        <f t="shared" si="1"/>
        <v>6</v>
      </c>
      <c r="B18" s="61" t="s">
        <v>8</v>
      </c>
      <c r="C18" s="90">
        <f t="shared" si="0"/>
        <v>226.02961511328033</v>
      </c>
      <c r="D18" s="90">
        <f>'II-H-1.4'!D18-'II-H-1.3'!D18</f>
        <v>132.40582059724693</v>
      </c>
      <c r="E18" s="90">
        <f>'II-H-1.4'!E18-'II-H-1.3'!E18</f>
        <v>2.1419404261889099</v>
      </c>
      <c r="F18" s="90">
        <f>'II-H-1.4'!F18-'II-H-1.3'!F18</f>
        <v>0</v>
      </c>
      <c r="G18" s="90">
        <f>'II-H-1.4'!G18-'II-H-1.3'!G18</f>
        <v>51.763440855037516</v>
      </c>
      <c r="H18" s="90">
        <f>'II-H-1.4'!H18-'II-H-1.3'!H18</f>
        <v>32.62868006546023</v>
      </c>
      <c r="I18" s="90">
        <f>'II-H-1.4'!I18-'II-H-1.3'!I18</f>
        <v>1.2180811474023159</v>
      </c>
      <c r="J18" s="90">
        <f>'II-H-1.4'!J18-'II-H-1.3'!J18</f>
        <v>5.8716520219444419</v>
      </c>
      <c r="K18" s="90">
        <f>'II-H-1.4'!K18-'II-H-1.3'!K18</f>
        <v>0</v>
      </c>
      <c r="L18" s="90">
        <f>'II-H-1.4'!L18-'II-H-1.3'!L18</f>
        <v>0</v>
      </c>
      <c r="M18" s="90">
        <f>'II-H-1.4'!M18-'II-H-1.3'!M18</f>
        <v>0</v>
      </c>
    </row>
    <row r="19" spans="1:13" x14ac:dyDescent="0.2">
      <c r="A19" s="33">
        <f t="shared" si="1"/>
        <v>7</v>
      </c>
      <c r="B19" s="61" t="s">
        <v>9</v>
      </c>
      <c r="C19" s="90">
        <f t="shared" si="0"/>
        <v>-302.99658014001193</v>
      </c>
      <c r="D19" s="90">
        <f>'II-H-1.4'!D19-'II-H-1.3'!D19</f>
        <v>-177.49719658862523</v>
      </c>
      <c r="E19" s="90">
        <f>'II-H-1.4'!E19-'II-H-1.3'!E19</f>
        <v>-2.8819563300995696</v>
      </c>
      <c r="F19" s="90">
        <f>'II-H-1.4'!F19-'II-H-1.3'!F19</f>
        <v>0</v>
      </c>
      <c r="G19" s="90">
        <f>'II-H-1.4'!G19-'II-H-1.3'!G19</f>
        <v>-69.386688804952428</v>
      </c>
      <c r="H19" s="90">
        <f>'II-H-1.4'!H19-'II-H-1.3'!H19</f>
        <v>-43.730279336802596</v>
      </c>
      <c r="I19" s="90">
        <f>'II-H-1.4'!I19-'II-H-1.3'!I19</f>
        <v>-1.6321168522123486</v>
      </c>
      <c r="J19" s="90">
        <f>'II-H-1.4'!J19-'II-H-1.3'!J19</f>
        <v>-7.8683422273197721</v>
      </c>
      <c r="K19" s="90">
        <f>'II-H-1.4'!K19-'II-H-1.3'!K19</f>
        <v>0</v>
      </c>
      <c r="L19" s="90">
        <f>'II-H-1.4'!L19-'II-H-1.3'!L19</f>
        <v>0</v>
      </c>
      <c r="M19" s="90">
        <f>'II-H-1.4'!M19-'II-H-1.3'!M19</f>
        <v>0</v>
      </c>
    </row>
    <row r="20" spans="1:13" x14ac:dyDescent="0.2">
      <c r="A20" s="33">
        <f t="shared" si="1"/>
        <v>8</v>
      </c>
      <c r="B20" s="61" t="s">
        <v>10</v>
      </c>
      <c r="C20" s="90">
        <f t="shared" si="0"/>
        <v>-35.201939640368835</v>
      </c>
      <c r="D20" s="90">
        <f>'II-H-1.4'!D20-'II-H-1.3'!D20</f>
        <v>-20.615767025352397</v>
      </c>
      <c r="E20" s="90">
        <f>'II-H-1.4'!E20-'II-H-1.3'!E20</f>
        <v>-0.33773016238239961</v>
      </c>
      <c r="F20" s="90">
        <f>'II-H-1.4'!F20-'II-H-1.3'!F20</f>
        <v>0</v>
      </c>
      <c r="G20" s="90">
        <f>'II-H-1.4'!G20-'II-H-1.3'!G20</f>
        <v>-8.0665402859303867</v>
      </c>
      <c r="H20" s="90">
        <f>'II-H-1.4'!H20-'II-H-1.3'!H20</f>
        <v>-5.077282138182909</v>
      </c>
      <c r="I20" s="90">
        <f>'II-H-1.4'!I20-'II-H-1.3'!I20</f>
        <v>-0.18587332242981347</v>
      </c>
      <c r="J20" s="90">
        <f>'II-H-1.4'!J20-'II-H-1.3'!J20</f>
        <v>-0.91874670609092846</v>
      </c>
      <c r="K20" s="90">
        <f>'II-H-1.4'!K20-'II-H-1.3'!K20</f>
        <v>0</v>
      </c>
      <c r="L20" s="90">
        <f>'II-H-1.4'!L20-'II-H-1.3'!L20</f>
        <v>0</v>
      </c>
      <c r="M20" s="90">
        <f>'II-H-1.4'!M20-'II-H-1.3'!M20</f>
        <v>0</v>
      </c>
    </row>
    <row r="21" spans="1:13" x14ac:dyDescent="0.2">
      <c r="A21" s="33">
        <f t="shared" si="1"/>
        <v>9</v>
      </c>
      <c r="B21" s="61" t="s">
        <v>11</v>
      </c>
      <c r="C21" s="90">
        <f t="shared" si="0"/>
        <v>-42.06467371771447</v>
      </c>
      <c r="D21" s="90">
        <f>'II-H-1.4'!D21-'II-H-1.3'!D21</f>
        <v>-24.638196818657889</v>
      </c>
      <c r="E21" s="90">
        <f>'II-H-1.4'!E21-'II-H-1.3'!E21</f>
        <v>-0.40030128725106806</v>
      </c>
      <c r="F21" s="90">
        <f>'II-H-1.4'!F21-'II-H-1.3'!F21</f>
        <v>0</v>
      </c>
      <c r="G21" s="90">
        <f>'II-H-1.4'!G21-'II-H-1.3'!G21</f>
        <v>-9.6303492406605073</v>
      </c>
      <c r="H21" s="90">
        <f>'II-H-1.4'!H21-'II-H-1.3'!H21</f>
        <v>-6.0787708082193603</v>
      </c>
      <c r="I21" s="90">
        <f>'II-H-1.4'!I21-'II-H-1.3'!I21</f>
        <v>-0.22641420801022605</v>
      </c>
      <c r="J21" s="90">
        <f>'II-H-1.4'!J21-'II-H-1.3'!J21</f>
        <v>-1.0906413549154195</v>
      </c>
      <c r="K21" s="90">
        <f>'II-H-1.4'!K21-'II-H-1.3'!K21</f>
        <v>0</v>
      </c>
      <c r="L21" s="90">
        <f>'II-H-1.4'!L21-'II-H-1.3'!L21</f>
        <v>0</v>
      </c>
      <c r="M21" s="90">
        <f>'II-H-1.4'!M21-'II-H-1.3'!M21</f>
        <v>0</v>
      </c>
    </row>
    <row r="22" spans="1:13" x14ac:dyDescent="0.2">
      <c r="A22" s="33">
        <f t="shared" si="1"/>
        <v>10</v>
      </c>
      <c r="B22" s="61" t="s">
        <v>12</v>
      </c>
      <c r="C22" s="90">
        <f t="shared" si="0"/>
        <v>-204.00292144328864</v>
      </c>
      <c r="D22" s="90">
        <f>'II-H-1.4'!D22-'II-H-1.3'!D22</f>
        <v>-116.62123943736151</v>
      </c>
      <c r="E22" s="90">
        <f>'II-H-1.4'!E22-'II-H-1.3'!E22</f>
        <v>-1.8243116615828399</v>
      </c>
      <c r="F22" s="90">
        <f>'II-H-1.4'!F22-'II-H-1.3'!F22</f>
        <v>0</v>
      </c>
      <c r="G22" s="90">
        <f>'II-H-1.4'!G22-'II-H-1.3'!G22</f>
        <v>-38.714136224107278</v>
      </c>
      <c r="H22" s="90">
        <f>'II-H-1.4'!H22-'II-H-1.3'!H22</f>
        <v>-38.62290692769966</v>
      </c>
      <c r="I22" s="90">
        <f>'II-H-1.4'!I22-'II-H-1.3'!I22</f>
        <v>-1.0444264710409215</v>
      </c>
      <c r="J22" s="90">
        <f>'II-H-1.4'!J22-'II-H-1.3'!J22</f>
        <v>-7.1759007214964186</v>
      </c>
      <c r="K22" s="90">
        <f>'II-H-1.4'!K22-'II-H-1.3'!K22</f>
        <v>0</v>
      </c>
      <c r="L22" s="90">
        <f>'II-H-1.4'!L22-'II-H-1.3'!L22</f>
        <v>0</v>
      </c>
      <c r="M22" s="90">
        <f>'II-H-1.4'!M22-'II-H-1.3'!M22</f>
        <v>0</v>
      </c>
    </row>
    <row r="23" spans="1:13" x14ac:dyDescent="0.2">
      <c r="A23" s="33">
        <f>A22+1</f>
        <v>11</v>
      </c>
      <c r="B23" s="61" t="s">
        <v>13</v>
      </c>
      <c r="C23" s="90">
        <f t="shared" si="0"/>
        <v>-1911.83109328002</v>
      </c>
      <c r="D23" s="90">
        <f>'II-H-1.4'!D23-'II-H-1.3'!D23</f>
        <v>-1152.9969496725535</v>
      </c>
      <c r="E23" s="90">
        <f>'II-H-1.4'!E23-'II-H-1.3'!E23</f>
        <v>-19.496431117219743</v>
      </c>
      <c r="F23" s="90">
        <f>'II-H-1.4'!F23-'II-H-1.3'!F23</f>
        <v>0</v>
      </c>
      <c r="G23" s="90">
        <f>'II-H-1.4'!G23-'II-H-1.3'!G23</f>
        <v>-531.18697408533626</v>
      </c>
      <c r="H23" s="90">
        <f>'II-H-1.4'!H23-'II-H-1.3'!H23</f>
        <v>-169.62536665433345</v>
      </c>
      <c r="I23" s="90">
        <f>'II-H-1.4'!I23-'II-H-1.3'!I23</f>
        <v>-10.885100665774786</v>
      </c>
      <c r="J23" s="90">
        <f>'II-H-1.4'!J23-'II-H-1.3'!J23</f>
        <v>-27.64027108480218</v>
      </c>
      <c r="K23" s="90">
        <f>'II-H-1.4'!K23-'II-H-1.3'!K23</f>
        <v>0</v>
      </c>
      <c r="L23" s="90">
        <f>'II-H-1.4'!L23-'II-H-1.3'!L23</f>
        <v>0</v>
      </c>
      <c r="M23" s="90">
        <f>'II-H-1.4'!M23-'II-H-1.3'!M23</f>
        <v>0</v>
      </c>
    </row>
    <row r="24" spans="1:13" x14ac:dyDescent="0.2">
      <c r="A24" s="33">
        <f t="shared" si="1"/>
        <v>12</v>
      </c>
      <c r="B24" s="61" t="s">
        <v>14</v>
      </c>
      <c r="C24" s="90">
        <f t="shared" si="0"/>
        <v>1359.0489045766085</v>
      </c>
      <c r="D24" s="90">
        <f>'II-H-1.4'!D24-'II-H-1.3'!D24</f>
        <v>825.63901664533478</v>
      </c>
      <c r="E24" s="90">
        <f>'II-H-1.4'!E24-'II-H-1.3'!E24</f>
        <v>14.100078166876528</v>
      </c>
      <c r="F24" s="90">
        <f>'II-H-1.4'!F24-'II-H-1.3'!F24</f>
        <v>0</v>
      </c>
      <c r="G24" s="90">
        <f>'II-H-1.4'!G24-'II-H-1.3'!G24</f>
        <v>394.41977791175668</v>
      </c>
      <c r="H24" s="90">
        <f>'II-H-1.4'!H24-'II-H-1.3'!H24</f>
        <v>101.33645062005553</v>
      </c>
      <c r="I24" s="90">
        <f>'II-H-1.4'!I24-'II-H-1.3'!I24</f>
        <v>7.8514796948452386</v>
      </c>
      <c r="J24" s="90">
        <f>'II-H-1.4'!J24-'II-H-1.3'!J24</f>
        <v>15.70210153773985</v>
      </c>
      <c r="K24" s="90">
        <f>'II-H-1.4'!K24-'II-H-1.3'!K24</f>
        <v>0</v>
      </c>
      <c r="L24" s="90">
        <f>'II-H-1.4'!L24-'II-H-1.3'!L24</f>
        <v>0</v>
      </c>
      <c r="M24" s="90">
        <f>'II-H-1.4'!M24-'II-H-1.3'!M24</f>
        <v>0</v>
      </c>
    </row>
    <row r="25" spans="1:13" x14ac:dyDescent="0.2">
      <c r="B25" s="62"/>
    </row>
    <row r="29" spans="1:13" x14ac:dyDescent="0.2">
      <c r="B29" s="206" t="s">
        <v>0</v>
      </c>
      <c r="C29" s="203"/>
      <c r="D29" s="203"/>
      <c r="E29" s="8"/>
      <c r="F29" s="8"/>
      <c r="G29" s="8"/>
      <c r="H29" s="8"/>
      <c r="I29" s="22"/>
      <c r="J29" s="22"/>
      <c r="M29" s="12" t="s">
        <v>594</v>
      </c>
    </row>
    <row r="30" spans="1:13" x14ac:dyDescent="0.2">
      <c r="B30" s="207" t="s">
        <v>586</v>
      </c>
      <c r="C30" s="203"/>
      <c r="D30" s="203"/>
      <c r="E30" s="8"/>
      <c r="F30" s="8"/>
      <c r="G30" s="8"/>
      <c r="H30" s="8"/>
      <c r="M30" s="12" t="s">
        <v>603</v>
      </c>
    </row>
    <row r="31" spans="1:13" x14ac:dyDescent="0.2">
      <c r="B31" s="199" t="s">
        <v>593</v>
      </c>
      <c r="C31" s="204"/>
      <c r="D31" s="204"/>
      <c r="E31" s="8"/>
      <c r="F31" s="8"/>
      <c r="G31" s="8"/>
      <c r="H31" s="8"/>
    </row>
    <row r="32" spans="1:13" x14ac:dyDescent="0.2">
      <c r="B32" s="210" t="s">
        <v>73</v>
      </c>
      <c r="C32" s="203"/>
      <c r="D32" s="203"/>
      <c r="E32" s="8"/>
      <c r="F32" s="8"/>
      <c r="G32" s="8"/>
      <c r="H32" s="8"/>
    </row>
    <row r="33" spans="1:13" x14ac:dyDescent="0.2">
      <c r="B33" s="193" t="s">
        <v>702</v>
      </c>
      <c r="C33" s="203"/>
      <c r="D33" s="203"/>
      <c r="G33" s="8"/>
      <c r="H33" s="8"/>
    </row>
    <row r="34" spans="1:13" x14ac:dyDescent="0.2">
      <c r="A34" s="8"/>
      <c r="B34" s="211" t="s">
        <v>589</v>
      </c>
      <c r="C34" s="8"/>
      <c r="D34" s="8"/>
      <c r="E34" s="8"/>
      <c r="F34" s="8"/>
      <c r="G34" s="8"/>
      <c r="H34" s="8"/>
      <c r="I34" s="8"/>
      <c r="J34" s="8"/>
      <c r="K34" s="8"/>
      <c r="L34" s="8"/>
      <c r="M34" s="8"/>
    </row>
    <row r="35" spans="1:13" x14ac:dyDescent="0.2">
      <c r="B35" s="11" t="s">
        <v>556</v>
      </c>
    </row>
    <row r="37" spans="1:13" ht="45" x14ac:dyDescent="0.2">
      <c r="A37" s="14" t="s">
        <v>15</v>
      </c>
      <c r="B37" s="14" t="s">
        <v>16</v>
      </c>
      <c r="C37" s="14" t="s">
        <v>1</v>
      </c>
      <c r="D37" s="14" t="s">
        <v>40</v>
      </c>
      <c r="E37" s="14" t="s">
        <v>358</v>
      </c>
      <c r="F37" s="14" t="s">
        <v>359</v>
      </c>
      <c r="G37" s="14" t="s">
        <v>360</v>
      </c>
      <c r="H37" s="14" t="s">
        <v>361</v>
      </c>
      <c r="I37" s="14" t="s">
        <v>362</v>
      </c>
      <c r="J37" s="14" t="s">
        <v>363</v>
      </c>
      <c r="K37" s="14" t="s">
        <v>41</v>
      </c>
      <c r="L37" s="14" t="s">
        <v>42</v>
      </c>
      <c r="M37" s="14" t="s">
        <v>43</v>
      </c>
    </row>
    <row r="39" spans="1:13" x14ac:dyDescent="0.2">
      <c r="A39" s="33">
        <v>1</v>
      </c>
      <c r="B39" s="61" t="s">
        <v>3</v>
      </c>
      <c r="C39" s="90">
        <f>SUM(D39:M39)</f>
        <v>-758.2000000000013</v>
      </c>
      <c r="D39" s="90">
        <f>'II-H-1.4'!D39-'II-H-1.3'!D39</f>
        <v>-479.15000000000146</v>
      </c>
      <c r="E39" s="90">
        <f>'II-H-1.4'!E39-'II-H-1.3'!E39</f>
        <v>-8.6200000000000045</v>
      </c>
      <c r="F39" s="90">
        <f>'II-H-1.4'!F39-'II-H-1.3'!F39</f>
        <v>0</v>
      </c>
      <c r="G39" s="90">
        <f>'II-H-1.4'!G39-'II-H-1.3'!G39</f>
        <v>-272.06999999999971</v>
      </c>
      <c r="H39" s="90">
        <f>'II-H-1.4'!H39-'II-H-1.3'!H39</f>
        <v>2.9099999999998545</v>
      </c>
      <c r="I39" s="90">
        <f>'II-H-1.4'!I39-'II-H-1.3'!I39</f>
        <v>-4.8299999999999983</v>
      </c>
      <c r="J39" s="90">
        <f>'II-H-1.4'!J39-'II-H-1.3'!J39</f>
        <v>3.5600000000000591</v>
      </c>
      <c r="K39" s="90">
        <f>'II-H-1.4'!K39-'II-H-1.3'!K39</f>
        <v>0</v>
      </c>
      <c r="L39" s="90">
        <f>'II-H-1.4'!L39-'II-H-1.3'!L39</f>
        <v>0</v>
      </c>
      <c r="M39" s="90">
        <f>'II-H-1.4'!M39-'II-H-1.3'!M39</f>
        <v>0</v>
      </c>
    </row>
    <row r="40" spans="1:13" x14ac:dyDescent="0.2">
      <c r="A40" s="33">
        <f>A39+1</f>
        <v>2</v>
      </c>
      <c r="B40" s="61" t="s">
        <v>4</v>
      </c>
      <c r="C40" s="90">
        <f t="shared" ref="C40:C50" si="2">SUM(D40:M40)</f>
        <v>-821.59999999999911</v>
      </c>
      <c r="D40" s="90">
        <f>'II-H-1.4'!D40-'II-H-1.3'!D40</f>
        <v>-484.41999999999825</v>
      </c>
      <c r="E40" s="90">
        <f>'II-H-1.4'!E40-'II-H-1.3'!E40</f>
        <v>-7.9399999999999977</v>
      </c>
      <c r="F40" s="90">
        <f>'II-H-1.4'!F40-'II-H-1.3'!F40</f>
        <v>0</v>
      </c>
      <c r="G40" s="90">
        <f>'II-H-1.4'!G40-'II-H-1.3'!G40</f>
        <v>-197.99000000000069</v>
      </c>
      <c r="H40" s="90">
        <f>'II-H-1.4'!H40-'II-H-1.3'!H40</f>
        <v>-107.23000000000002</v>
      </c>
      <c r="I40" s="90">
        <f>'II-H-1.4'!I40-'II-H-1.3'!I40</f>
        <v>-4.5900000000000034</v>
      </c>
      <c r="J40" s="90">
        <f>'II-H-1.4'!J40-'II-H-1.3'!J40</f>
        <v>-19.430000000000064</v>
      </c>
      <c r="K40" s="90">
        <f>'II-H-1.4'!K40-'II-H-1.3'!K40</f>
        <v>0</v>
      </c>
      <c r="L40" s="90">
        <f>'II-H-1.4'!L40-'II-H-1.3'!L40</f>
        <v>0</v>
      </c>
      <c r="M40" s="90">
        <f>'II-H-1.4'!M40-'II-H-1.3'!M40</f>
        <v>0</v>
      </c>
    </row>
    <row r="41" spans="1:13" x14ac:dyDescent="0.2">
      <c r="A41" s="33">
        <f t="shared" ref="A41:A48" si="3">A40+1</f>
        <v>3</v>
      </c>
      <c r="B41" s="61" t="s">
        <v>5</v>
      </c>
      <c r="C41" s="90">
        <f t="shared" si="2"/>
        <v>736.35999999999819</v>
      </c>
      <c r="D41" s="90">
        <f>'II-H-1.4'!D41-'II-H-1.3'!D41</f>
        <v>460.30999999999767</v>
      </c>
      <c r="E41" s="90">
        <f>'II-H-1.4'!E41-'II-H-1.3'!E41</f>
        <v>8.1699999999999591</v>
      </c>
      <c r="F41" s="90">
        <f>'II-H-1.4'!F41-'II-H-1.3'!F41</f>
        <v>0</v>
      </c>
      <c r="G41" s="90">
        <f>'II-H-1.4'!G41-'II-H-1.3'!G41</f>
        <v>250.22000000000025</v>
      </c>
      <c r="H41" s="90">
        <f>'II-H-1.4'!H41-'II-H-1.3'!H41</f>
        <v>13.140000000000327</v>
      </c>
      <c r="I41" s="90">
        <f>'II-H-1.4'!I41-'II-H-1.3'!I41</f>
        <v>4.5999999999999943</v>
      </c>
      <c r="J41" s="90">
        <f>'II-H-1.4'!J41-'II-H-1.3'!J41</f>
        <v>-8.0000000000040927E-2</v>
      </c>
      <c r="K41" s="90">
        <f>'II-H-1.4'!K41-'II-H-1.3'!K41</f>
        <v>0</v>
      </c>
      <c r="L41" s="90">
        <f>'II-H-1.4'!L41-'II-H-1.3'!L41</f>
        <v>0</v>
      </c>
      <c r="M41" s="90">
        <f>'II-H-1.4'!M41-'II-H-1.3'!M41</f>
        <v>0</v>
      </c>
    </row>
    <row r="42" spans="1:13" x14ac:dyDescent="0.2">
      <c r="A42" s="33">
        <f t="shared" si="3"/>
        <v>4</v>
      </c>
      <c r="B42" s="61" t="s">
        <v>6</v>
      </c>
      <c r="C42" s="90">
        <f t="shared" si="2"/>
        <v>65.009999999999351</v>
      </c>
      <c r="D42" s="90">
        <f>'II-H-1.4'!D42-'II-H-1.3'!D42</f>
        <v>31.729999999999563</v>
      </c>
      <c r="E42" s="90">
        <f>'II-H-1.4'!E42-'II-H-1.3'!E42</f>
        <v>0.3599999999999568</v>
      </c>
      <c r="F42" s="90">
        <f>'II-H-1.4'!F42-'II-H-1.3'!F42</f>
        <v>0</v>
      </c>
      <c r="G42" s="90">
        <f>'II-H-1.4'!G42-'II-H-1.3'!G42</f>
        <v>-2.6999999999998181</v>
      </c>
      <c r="H42" s="90">
        <f>'II-H-1.4'!H42-'II-H-1.3'!H42</f>
        <v>29.419999999999618</v>
      </c>
      <c r="I42" s="90">
        <f>'II-H-1.4'!I42-'II-H-1.3'!I42</f>
        <v>0.23999999999999488</v>
      </c>
      <c r="J42" s="90">
        <f>'II-H-1.4'!J42-'II-H-1.3'!J42</f>
        <v>5.9600000000000364</v>
      </c>
      <c r="K42" s="90">
        <f>'II-H-1.4'!K42-'II-H-1.3'!K42</f>
        <v>0</v>
      </c>
      <c r="L42" s="90">
        <f>'II-H-1.4'!L42-'II-H-1.3'!L42</f>
        <v>0</v>
      </c>
      <c r="M42" s="90">
        <f>'II-H-1.4'!M42-'II-H-1.3'!M42</f>
        <v>0</v>
      </c>
    </row>
    <row r="43" spans="1:13" x14ac:dyDescent="0.2">
      <c r="A43" s="33">
        <f t="shared" si="3"/>
        <v>5</v>
      </c>
      <c r="B43" s="61" t="s">
        <v>7</v>
      </c>
      <c r="C43" s="90">
        <f t="shared" si="2"/>
        <v>-298.83000000000186</v>
      </c>
      <c r="D43" s="90">
        <f>'II-H-1.4'!D43-'II-H-1.3'!D43</f>
        <v>-174.90000000000146</v>
      </c>
      <c r="E43" s="90">
        <f>'II-H-1.4'!E43-'II-H-1.3'!E43</f>
        <v>-2.8300000000000409</v>
      </c>
      <c r="F43" s="90">
        <f>'II-H-1.4'!F43-'II-H-1.3'!F43</f>
        <v>0</v>
      </c>
      <c r="G43" s="90">
        <f>'II-H-1.4'!G43-'II-H-1.3'!G43</f>
        <v>-68.400000000000546</v>
      </c>
      <c r="H43" s="90">
        <f>'II-H-1.4'!H43-'II-H-1.3'!H43</f>
        <v>-43.119999999999891</v>
      </c>
      <c r="I43" s="90">
        <f>'II-H-1.4'!I43-'II-H-1.3'!I43</f>
        <v>-1.6400000000000006</v>
      </c>
      <c r="J43" s="90">
        <f>'II-H-1.4'!J43-'II-H-1.3'!J43</f>
        <v>-7.9399999999999409</v>
      </c>
      <c r="K43" s="90">
        <f>'II-H-1.4'!K43-'II-H-1.3'!K43</f>
        <v>0</v>
      </c>
      <c r="L43" s="90">
        <f>'II-H-1.4'!L43-'II-H-1.3'!L43</f>
        <v>0</v>
      </c>
      <c r="M43" s="90">
        <f>'II-H-1.4'!M43-'II-H-1.3'!M43</f>
        <v>0</v>
      </c>
    </row>
    <row r="44" spans="1:13" x14ac:dyDescent="0.2">
      <c r="A44" s="33">
        <f t="shared" si="3"/>
        <v>6</v>
      </c>
      <c r="B44" s="61" t="s">
        <v>8</v>
      </c>
      <c r="C44" s="90">
        <f t="shared" si="2"/>
        <v>214.25999999999783</v>
      </c>
      <c r="D44" s="90">
        <f>'II-H-1.4'!D44-'II-H-1.3'!D44</f>
        <v>125.39999999999782</v>
      </c>
      <c r="E44" s="90">
        <f>'II-H-1.4'!E44-'II-H-1.3'!E44</f>
        <v>2.0300000000000296</v>
      </c>
      <c r="F44" s="90">
        <f>'II-H-1.4'!F44-'II-H-1.3'!F44</f>
        <v>0</v>
      </c>
      <c r="G44" s="90">
        <f>'II-H-1.4'!G44-'II-H-1.3'!G44</f>
        <v>49.039999999999964</v>
      </c>
      <c r="H44" s="90">
        <f>'II-H-1.4'!H44-'II-H-1.3'!H44</f>
        <v>30.920000000000073</v>
      </c>
      <c r="I44" s="90">
        <f>'II-H-1.4'!I44-'II-H-1.3'!I44</f>
        <v>1.1800000000000068</v>
      </c>
      <c r="J44" s="90">
        <f>'II-H-1.4'!J44-'II-H-1.3'!J44</f>
        <v>5.6899999999999409</v>
      </c>
      <c r="K44" s="90">
        <f>'II-H-1.4'!K44-'II-H-1.3'!K44</f>
        <v>0</v>
      </c>
      <c r="L44" s="90">
        <f>'II-H-1.4'!L44-'II-H-1.3'!L44</f>
        <v>0</v>
      </c>
      <c r="M44" s="90">
        <f>'II-H-1.4'!M44-'II-H-1.3'!M44</f>
        <v>0</v>
      </c>
    </row>
    <row r="45" spans="1:13" x14ac:dyDescent="0.2">
      <c r="A45" s="33">
        <f t="shared" si="3"/>
        <v>7</v>
      </c>
      <c r="B45" s="61" t="s">
        <v>9</v>
      </c>
      <c r="C45" s="90">
        <f t="shared" si="2"/>
        <v>-287.0499999999999</v>
      </c>
      <c r="D45" s="90">
        <f>'II-H-1.4'!D45-'II-H-1.3'!D45</f>
        <v>-168</v>
      </c>
      <c r="E45" s="90">
        <f>'II-H-1.4'!E45-'II-H-1.3'!E45</f>
        <v>-2.7300000000000182</v>
      </c>
      <c r="F45" s="90">
        <f>'II-H-1.4'!F45-'II-H-1.3'!F45</f>
        <v>0</v>
      </c>
      <c r="G45" s="90">
        <f>'II-H-1.4'!G45-'II-H-1.3'!G45</f>
        <v>-65.699999999999818</v>
      </c>
      <c r="H45" s="90">
        <f>'II-H-1.4'!H45-'II-H-1.3'!H45</f>
        <v>-41.420000000000073</v>
      </c>
      <c r="I45" s="90">
        <f>'II-H-1.4'!I45-'II-H-1.3'!I45</f>
        <v>-1.5799999999999983</v>
      </c>
      <c r="J45" s="90">
        <f>'II-H-1.4'!J45-'II-H-1.3'!J45</f>
        <v>-7.6200000000000045</v>
      </c>
      <c r="K45" s="90">
        <f>'II-H-1.4'!K45-'II-H-1.3'!K45</f>
        <v>0</v>
      </c>
      <c r="L45" s="90">
        <f>'II-H-1.4'!L45-'II-H-1.3'!L45</f>
        <v>0</v>
      </c>
      <c r="M45" s="90">
        <f>'II-H-1.4'!M45-'II-H-1.3'!M45</f>
        <v>0</v>
      </c>
    </row>
    <row r="46" spans="1:13" x14ac:dyDescent="0.2">
      <c r="A46" s="33">
        <f t="shared" si="3"/>
        <v>8</v>
      </c>
      <c r="B46" s="61" t="s">
        <v>10</v>
      </c>
      <c r="C46" s="90">
        <f t="shared" si="2"/>
        <v>-33.360000000000753</v>
      </c>
      <c r="D46" s="90">
        <f>'II-H-1.4'!D46-'II-H-1.3'!D46</f>
        <v>-19.520000000000437</v>
      </c>
      <c r="E46" s="90">
        <f>'II-H-1.4'!E46-'II-H-1.3'!E46</f>
        <v>-0.32000000000005002</v>
      </c>
      <c r="F46" s="90">
        <f>'II-H-1.4'!F46-'II-H-1.3'!F46</f>
        <v>0</v>
      </c>
      <c r="G46" s="90">
        <f>'II-H-1.4'!G46-'II-H-1.3'!G46</f>
        <v>-7.6400000000003274</v>
      </c>
      <c r="H46" s="90">
        <f>'II-H-1.4'!H46-'II-H-1.3'!H46</f>
        <v>-4.8099999999999454</v>
      </c>
      <c r="I46" s="90">
        <f>'II-H-1.4'!I46-'II-H-1.3'!I46</f>
        <v>-0.18000000000000682</v>
      </c>
      <c r="J46" s="90">
        <f>'II-H-1.4'!J46-'II-H-1.3'!J46</f>
        <v>-0.88999999999998636</v>
      </c>
      <c r="K46" s="90">
        <f>'II-H-1.4'!K46-'II-H-1.3'!K46</f>
        <v>0</v>
      </c>
      <c r="L46" s="90">
        <f>'II-H-1.4'!L46-'II-H-1.3'!L46</f>
        <v>0</v>
      </c>
      <c r="M46" s="90">
        <f>'II-H-1.4'!M46-'II-H-1.3'!M46</f>
        <v>0</v>
      </c>
    </row>
    <row r="47" spans="1:13" x14ac:dyDescent="0.2">
      <c r="A47" s="33">
        <f t="shared" si="3"/>
        <v>9</v>
      </c>
      <c r="B47" s="61" t="s">
        <v>11</v>
      </c>
      <c r="C47" s="90">
        <f t="shared" si="2"/>
        <v>-39.950000000000415</v>
      </c>
      <c r="D47" s="90">
        <f>'II-H-1.4'!D47-'II-H-1.3'!D47</f>
        <v>-23.380000000001019</v>
      </c>
      <c r="E47" s="90">
        <f>'II-H-1.4'!E47-'II-H-1.3'!E47</f>
        <v>-0.3800000000000523</v>
      </c>
      <c r="F47" s="90">
        <f>'II-H-1.4'!F47-'II-H-1.3'!F47</f>
        <v>0</v>
      </c>
      <c r="G47" s="90">
        <f>'II-H-1.4'!G47-'II-H-1.3'!G47</f>
        <v>-9.1399999999994179</v>
      </c>
      <c r="H47" s="90">
        <f>'II-H-1.4'!H47-'II-H-1.3'!H47</f>
        <v>-5.7699999999999818</v>
      </c>
      <c r="I47" s="90">
        <f>'II-H-1.4'!I47-'II-H-1.3'!I47</f>
        <v>-0.21999999999999886</v>
      </c>
      <c r="J47" s="90">
        <f>'II-H-1.4'!J47-'II-H-1.3'!J47</f>
        <v>-1.0599999999999454</v>
      </c>
      <c r="K47" s="90">
        <f>'II-H-1.4'!K47-'II-H-1.3'!K47</f>
        <v>0</v>
      </c>
      <c r="L47" s="90">
        <f>'II-H-1.4'!L47-'II-H-1.3'!L47</f>
        <v>0</v>
      </c>
      <c r="M47" s="90">
        <f>'II-H-1.4'!M47-'II-H-1.3'!M47</f>
        <v>0</v>
      </c>
    </row>
    <row r="48" spans="1:13" x14ac:dyDescent="0.2">
      <c r="A48" s="33">
        <f t="shared" si="3"/>
        <v>10</v>
      </c>
      <c r="B48" s="61" t="s">
        <v>12</v>
      </c>
      <c r="C48" s="90">
        <f t="shared" si="2"/>
        <v>-192.60000000000031</v>
      </c>
      <c r="D48" s="90">
        <f>'II-H-1.4'!D48-'II-H-1.3'!D48</f>
        <v>-110</v>
      </c>
      <c r="E48" s="90">
        <f>'II-H-1.4'!E48-'II-H-1.3'!E48</f>
        <v>-1.7199999999999704</v>
      </c>
      <c r="F48" s="90">
        <f>'II-H-1.4'!F48-'II-H-1.3'!F48</f>
        <v>0</v>
      </c>
      <c r="G48" s="90">
        <f>'II-H-1.4'!G48-'II-H-1.3'!G48</f>
        <v>-36.510000000000218</v>
      </c>
      <c r="H48" s="90">
        <f>'II-H-1.4'!H48-'II-H-1.3'!H48</f>
        <v>-36.420000000000073</v>
      </c>
      <c r="I48" s="90">
        <f>'II-H-1.4'!I48-'II-H-1.3'!I48</f>
        <v>-1.0100000000000051</v>
      </c>
      <c r="J48" s="90">
        <f>'II-H-1.4'!J48-'II-H-1.3'!J48</f>
        <v>-6.9400000000000546</v>
      </c>
      <c r="K48" s="90">
        <f>'II-H-1.4'!K48-'II-H-1.3'!K48</f>
        <v>0</v>
      </c>
      <c r="L48" s="90">
        <f>'II-H-1.4'!L48-'II-H-1.3'!L48</f>
        <v>0</v>
      </c>
      <c r="M48" s="90">
        <f>'II-H-1.4'!M48-'II-H-1.3'!M48</f>
        <v>0</v>
      </c>
    </row>
    <row r="49" spans="1:13" x14ac:dyDescent="0.2">
      <c r="A49" s="33">
        <f>A48+1</f>
        <v>11</v>
      </c>
      <c r="B49" s="61" t="s">
        <v>13</v>
      </c>
      <c r="C49" s="90">
        <f t="shared" si="2"/>
        <v>-1803.6800000000026</v>
      </c>
      <c r="D49" s="90">
        <f>'II-H-1.4'!D49-'II-H-1.3'!D49</f>
        <v>-1087.2400000000016</v>
      </c>
      <c r="E49" s="90">
        <f>'II-H-1.4'!E49-'II-H-1.3'!E49</f>
        <v>-18.379999999999995</v>
      </c>
      <c r="F49" s="90">
        <f>'II-H-1.4'!F49-'II-H-1.3'!F49</f>
        <v>0</v>
      </c>
      <c r="G49" s="90">
        <f>'II-H-1.4'!G49-'II-H-1.3'!G49</f>
        <v>-500.86000000000058</v>
      </c>
      <c r="H49" s="90">
        <f>'II-H-1.4'!H49-'II-H-1.3'!H49</f>
        <v>-159.93000000000029</v>
      </c>
      <c r="I49" s="90">
        <f>'II-H-1.4'!I49-'II-H-1.3'!I49</f>
        <v>-10.530000000000001</v>
      </c>
      <c r="J49" s="90">
        <f>'II-H-1.4'!J49-'II-H-1.3'!J49</f>
        <v>-26.740000000000009</v>
      </c>
      <c r="K49" s="90">
        <f>'II-H-1.4'!K49-'II-H-1.3'!K49</f>
        <v>0</v>
      </c>
      <c r="L49" s="90">
        <f>'II-H-1.4'!L49-'II-H-1.3'!L49</f>
        <v>0</v>
      </c>
      <c r="M49" s="90">
        <f>'II-H-1.4'!M49-'II-H-1.3'!M49</f>
        <v>0</v>
      </c>
    </row>
    <row r="50" spans="1:13" x14ac:dyDescent="0.2">
      <c r="A50" s="33">
        <f t="shared" ref="A50" si="4">A49+1</f>
        <v>12</v>
      </c>
      <c r="B50" s="61" t="s">
        <v>14</v>
      </c>
      <c r="C50" s="90">
        <f t="shared" si="2"/>
        <v>1288.3299999999974</v>
      </c>
      <c r="D50" s="90">
        <f>'II-H-1.4'!D50-'II-H-1.3'!D50</f>
        <v>782.32999999999811</v>
      </c>
      <c r="E50" s="90">
        <f>'II-H-1.4'!E50-'II-H-1.3'!E50</f>
        <v>13.359999999999957</v>
      </c>
      <c r="F50" s="90">
        <f>'II-H-1.4'!F50-'II-H-1.3'!F50</f>
        <v>0</v>
      </c>
      <c r="G50" s="90">
        <f>'II-H-1.4'!G50-'II-H-1.3'!G50</f>
        <v>373.72999999999956</v>
      </c>
      <c r="H50" s="90">
        <f>'II-H-1.4'!H50-'II-H-1.3'!H50</f>
        <v>96.019999999999982</v>
      </c>
      <c r="I50" s="90">
        <f>'II-H-1.4'!I50-'II-H-1.3'!I50</f>
        <v>7.6299999999999955</v>
      </c>
      <c r="J50" s="90">
        <f>'II-H-1.4'!J50-'II-H-1.3'!J50</f>
        <v>15.259999999999991</v>
      </c>
      <c r="K50" s="90">
        <f>'II-H-1.4'!K50-'II-H-1.3'!K50</f>
        <v>0</v>
      </c>
      <c r="L50" s="90">
        <f>'II-H-1.4'!L50-'II-H-1.3'!L50</f>
        <v>0</v>
      </c>
      <c r="M50" s="90">
        <f>'II-H-1.4'!M50-'II-H-1.3'!M50</f>
        <v>0</v>
      </c>
    </row>
    <row r="51" spans="1:13" x14ac:dyDescent="0.2">
      <c r="B51" s="62"/>
      <c r="C51" s="90"/>
    </row>
    <row r="55" spans="1:13" x14ac:dyDescent="0.2">
      <c r="B55" s="206" t="s">
        <v>0</v>
      </c>
      <c r="C55" s="203"/>
      <c r="D55" s="203"/>
      <c r="E55" s="8"/>
      <c r="F55" s="8"/>
      <c r="G55" s="8"/>
      <c r="H55" s="8"/>
      <c r="I55" s="22"/>
      <c r="J55" s="22"/>
      <c r="M55" s="12" t="s">
        <v>594</v>
      </c>
    </row>
    <row r="56" spans="1:13" x14ac:dyDescent="0.2">
      <c r="B56" s="207" t="s">
        <v>586</v>
      </c>
      <c r="C56" s="203"/>
      <c r="D56" s="203"/>
      <c r="E56" s="8"/>
      <c r="F56" s="8"/>
      <c r="G56" s="8"/>
      <c r="H56" s="8"/>
      <c r="M56" s="12" t="s">
        <v>602</v>
      </c>
    </row>
    <row r="57" spans="1:13" x14ac:dyDescent="0.2">
      <c r="B57" s="199" t="s">
        <v>593</v>
      </c>
      <c r="C57" s="204"/>
      <c r="D57" s="204"/>
      <c r="E57" s="8"/>
      <c r="F57" s="8"/>
      <c r="G57" s="8"/>
      <c r="H57" s="8"/>
    </row>
    <row r="58" spans="1:13" x14ac:dyDescent="0.2">
      <c r="B58" s="207" t="str">
        <f>+$B$6</f>
        <v>TEST YEAR ENDED 12/31/2018</v>
      </c>
      <c r="C58" s="203"/>
      <c r="D58" s="203"/>
      <c r="E58" s="8"/>
      <c r="F58" s="8"/>
      <c r="G58" s="8"/>
      <c r="H58" s="8"/>
    </row>
    <row r="59" spans="1:13" x14ac:dyDescent="0.2">
      <c r="B59" s="207" t="str">
        <f>+$B$7</f>
        <v xml:space="preserve">OPUC 1-20 </v>
      </c>
      <c r="C59" s="203"/>
      <c r="D59" s="203"/>
      <c r="G59" s="8"/>
      <c r="H59" s="8"/>
    </row>
    <row r="60" spans="1:13" x14ac:dyDescent="0.2">
      <c r="A60" s="8"/>
      <c r="B60" s="201" t="str">
        <f>+B8</f>
        <v>S. MCMENAMIN</v>
      </c>
      <c r="C60" s="8"/>
      <c r="D60" s="8"/>
      <c r="E60" s="8"/>
      <c r="F60" s="8"/>
      <c r="G60" s="8"/>
      <c r="H60" s="8"/>
      <c r="I60" s="8"/>
      <c r="J60" s="8"/>
      <c r="K60" s="8"/>
      <c r="L60" s="8"/>
      <c r="M60" s="8"/>
    </row>
    <row r="61" spans="1:13" x14ac:dyDescent="0.2">
      <c r="B61" s="11" t="s">
        <v>337</v>
      </c>
    </row>
    <row r="63" spans="1:13" ht="45" x14ac:dyDescent="0.2">
      <c r="A63" s="14" t="s">
        <v>15</v>
      </c>
      <c r="B63" s="14" t="s">
        <v>16</v>
      </c>
      <c r="C63" s="14" t="s">
        <v>1</v>
      </c>
      <c r="D63" s="14" t="s">
        <v>40</v>
      </c>
      <c r="E63" s="14" t="s">
        <v>358</v>
      </c>
      <c r="F63" s="14" t="s">
        <v>359</v>
      </c>
      <c r="G63" s="14" t="s">
        <v>360</v>
      </c>
      <c r="H63" s="14" t="s">
        <v>361</v>
      </c>
      <c r="I63" s="14" t="s">
        <v>362</v>
      </c>
      <c r="J63" s="14" t="s">
        <v>363</v>
      </c>
      <c r="K63" s="14" t="s">
        <v>41</v>
      </c>
      <c r="L63" s="14" t="s">
        <v>42</v>
      </c>
      <c r="M63" s="14" t="s">
        <v>43</v>
      </c>
    </row>
    <row r="65" spans="1:13" x14ac:dyDescent="0.2">
      <c r="A65" s="33">
        <v>1</v>
      </c>
      <c r="B65" s="61" t="s">
        <v>3</v>
      </c>
      <c r="C65" s="90">
        <f>SUM(D65:M65)</f>
        <v>-1687.2057081384592</v>
      </c>
      <c r="D65" s="90">
        <f>'II-H-1.4'!D65-'II-H-1.3'!D65</f>
        <v>-1204.7841464429002</v>
      </c>
      <c r="E65" s="90">
        <f>'II-H-1.4'!E65-'II-H-1.3'!E65</f>
        <v>-10.241117603406025</v>
      </c>
      <c r="F65" s="90">
        <f>'II-H-1.4'!F65-'II-H-1.3'!F65</f>
        <v>0</v>
      </c>
      <c r="G65" s="90">
        <f>'II-H-1.4'!G65-'II-H-1.3'!G65</f>
        <v>-449.63545490141996</v>
      </c>
      <c r="H65" s="90">
        <f>'II-H-1.4'!H65-'II-H-1.3'!H65</f>
        <v>-11.492459931529993</v>
      </c>
      <c r="I65" s="90">
        <f>'II-H-1.4'!I65-'II-H-1.3'!I65</f>
        <v>-9.0664624190848997</v>
      </c>
      <c r="J65" s="90">
        <f>'II-H-1.4'!J65-'II-H-1.3'!J65</f>
        <v>-1.9860668401180419</v>
      </c>
      <c r="K65" s="90">
        <f>'II-H-1.4'!K65-'II-H-1.3'!K65</f>
        <v>0</v>
      </c>
      <c r="L65" s="90">
        <f>'II-H-1.4'!L65-'II-H-1.3'!L65</f>
        <v>0</v>
      </c>
      <c r="M65" s="90">
        <f>'II-H-1.4'!M65-'II-H-1.3'!M65</f>
        <v>0</v>
      </c>
    </row>
    <row r="66" spans="1:13" x14ac:dyDescent="0.2">
      <c r="A66" s="33">
        <f>A65+1</f>
        <v>2</v>
      </c>
      <c r="B66" s="61" t="s">
        <v>4</v>
      </c>
      <c r="C66" s="90">
        <f t="shared" ref="C66:C76" si="5">SUM(D66:M66)</f>
        <v>-315.18373635893045</v>
      </c>
      <c r="D66" s="90">
        <f>'II-H-1.4'!D66-'II-H-1.3'!D66</f>
        <v>-73.555340596969472</v>
      </c>
      <c r="E66" s="90">
        <f>'II-H-1.4'!E66-'II-H-1.3'!E66</f>
        <v>-0.93088140571600775</v>
      </c>
      <c r="F66" s="90">
        <f>'II-H-1.4'!F66-'II-H-1.3'!F66</f>
        <v>0</v>
      </c>
      <c r="G66" s="90">
        <f>'II-H-1.4'!G66-'II-H-1.3'!G66</f>
        <v>-86.045667484829664</v>
      </c>
      <c r="H66" s="90">
        <f>'II-H-1.4'!H66-'II-H-1.3'!H66</f>
        <v>-131.56523577312009</v>
      </c>
      <c r="I66" s="90">
        <f>'II-H-1.4'!I66-'II-H-1.3'!I66</f>
        <v>-1.7003520678262021</v>
      </c>
      <c r="J66" s="90">
        <f>'II-H-1.4'!J66-'II-H-1.3'!J66</f>
        <v>-21.386259030468977</v>
      </c>
      <c r="K66" s="90">
        <f>'II-H-1.4'!K66-'II-H-1.3'!K66</f>
        <v>0</v>
      </c>
      <c r="L66" s="90">
        <f>'II-H-1.4'!L66-'II-H-1.3'!L66</f>
        <v>0</v>
      </c>
      <c r="M66" s="90">
        <f>'II-H-1.4'!M66-'II-H-1.3'!M66</f>
        <v>0</v>
      </c>
    </row>
    <row r="67" spans="1:13" x14ac:dyDescent="0.2">
      <c r="A67" s="33">
        <f t="shared" ref="A67:A74" si="6">A66+1</f>
        <v>3</v>
      </c>
      <c r="B67" s="61" t="s">
        <v>5</v>
      </c>
      <c r="C67" s="90">
        <f t="shared" si="5"/>
        <v>-540.97935462900057</v>
      </c>
      <c r="D67" s="90">
        <f>'II-H-1.4'!D67-'II-H-1.3'!D67</f>
        <v>-302.88776724785021</v>
      </c>
      <c r="E67" s="90">
        <f>'II-H-1.4'!E67-'II-H-1.3'!E67</f>
        <v>-1.0059780324380085</v>
      </c>
      <c r="F67" s="90">
        <f>'II-H-1.4'!F67-'II-H-1.3'!F67</f>
        <v>0</v>
      </c>
      <c r="G67" s="90">
        <f>'II-H-1.4'!G67-'II-H-1.3'!G67</f>
        <v>-142.46373458016978</v>
      </c>
      <c r="H67" s="90">
        <f>'II-H-1.4'!H67-'II-H-1.3'!H67</f>
        <v>-77.446992784789927</v>
      </c>
      <c r="I67" s="90">
        <f>'II-H-1.4'!I67-'II-H-1.3'!I67</f>
        <v>-1.0270692393716985</v>
      </c>
      <c r="J67" s="90">
        <f>'II-H-1.4'!J67-'II-H-1.3'!J67</f>
        <v>-16.147812744380985</v>
      </c>
      <c r="K67" s="90">
        <f>'II-H-1.4'!K67-'II-H-1.3'!K67</f>
        <v>0</v>
      </c>
      <c r="L67" s="90">
        <f>'II-H-1.4'!L67-'II-H-1.3'!L67</f>
        <v>0</v>
      </c>
      <c r="M67" s="90">
        <f>'II-H-1.4'!M67-'II-H-1.3'!M67</f>
        <v>0</v>
      </c>
    </row>
    <row r="68" spans="1:13" x14ac:dyDescent="0.2">
      <c r="A68" s="33">
        <f t="shared" si="6"/>
        <v>4</v>
      </c>
      <c r="B68" s="61" t="s">
        <v>6</v>
      </c>
      <c r="C68" s="90">
        <f t="shared" si="5"/>
        <v>718.29408910883853</v>
      </c>
      <c r="D68" s="90">
        <f>'II-H-1.4'!D68-'II-H-1.3'!D68</f>
        <v>532.00260639146018</v>
      </c>
      <c r="E68" s="90">
        <f>'II-H-1.4'!E68-'II-H-1.3'!E68</f>
        <v>2.6684668960600106</v>
      </c>
      <c r="F68" s="90">
        <f>'II-H-1.4'!F68-'II-H-1.3'!F68</f>
        <v>0</v>
      </c>
      <c r="G68" s="90">
        <f>'II-H-1.4'!G68-'II-H-1.3'!G68</f>
        <v>130.19090735707005</v>
      </c>
      <c r="H68" s="90">
        <f>'II-H-1.4'!H68-'II-H-1.3'!H68</f>
        <v>39.078350036179927</v>
      </c>
      <c r="I68" s="90">
        <f>'II-H-1.4'!I68-'II-H-1.3'!I68</f>
        <v>1.7660662943274019</v>
      </c>
      <c r="J68" s="90">
        <f>'II-H-1.4'!J68-'II-H-1.3'!J68</f>
        <v>12.587692133741029</v>
      </c>
      <c r="K68" s="90">
        <f>'II-H-1.4'!K68-'II-H-1.3'!K68</f>
        <v>0</v>
      </c>
      <c r="L68" s="90">
        <f>'II-H-1.4'!L68-'II-H-1.3'!L68</f>
        <v>0</v>
      </c>
      <c r="M68" s="90">
        <f>'II-H-1.4'!M68-'II-H-1.3'!M68</f>
        <v>0</v>
      </c>
    </row>
    <row r="69" spans="1:13" x14ac:dyDescent="0.2">
      <c r="A69" s="33">
        <f t="shared" si="6"/>
        <v>5</v>
      </c>
      <c r="B69" s="61" t="s">
        <v>7</v>
      </c>
      <c r="C69" s="90">
        <f t="shared" si="5"/>
        <v>-763.27545674415921</v>
      </c>
      <c r="D69" s="90">
        <f>'II-H-1.4'!D69-'II-H-1.3'!D69</f>
        <v>-582.26240974386019</v>
      </c>
      <c r="E69" s="90">
        <f>'II-H-1.4'!E69-'II-H-1.3'!E69</f>
        <v>-4.6238076867360007</v>
      </c>
      <c r="F69" s="90">
        <f>'II-H-1.4'!F69-'II-H-1.3'!F69</f>
        <v>0</v>
      </c>
      <c r="G69" s="90">
        <f>'II-H-1.4'!G69-'II-H-1.3'!G69</f>
        <v>-129.14632231786027</v>
      </c>
      <c r="H69" s="90">
        <f>'II-H-1.4'!H69-'II-H-1.3'!H69</f>
        <v>-35.864407530949848</v>
      </c>
      <c r="I69" s="90">
        <f>'II-H-1.4'!I69-'II-H-1.3'!I69</f>
        <v>-2.1850562041990003</v>
      </c>
      <c r="J69" s="90">
        <f>'II-H-1.4'!J69-'II-H-1.3'!J69</f>
        <v>-9.1934532605539516</v>
      </c>
      <c r="K69" s="90">
        <f>'II-H-1.4'!K69-'II-H-1.3'!K69</f>
        <v>0</v>
      </c>
      <c r="L69" s="90">
        <f>'II-H-1.4'!L69-'II-H-1.3'!L69</f>
        <v>0</v>
      </c>
      <c r="M69" s="90">
        <f>'II-H-1.4'!M69-'II-H-1.3'!M69</f>
        <v>0</v>
      </c>
    </row>
    <row r="70" spans="1:13" x14ac:dyDescent="0.2">
      <c r="A70" s="33">
        <f t="shared" si="6"/>
        <v>6</v>
      </c>
      <c r="B70" s="61" t="s">
        <v>8</v>
      </c>
      <c r="C70" s="90">
        <f t="shared" si="5"/>
        <v>-556.53698084422433</v>
      </c>
      <c r="D70" s="90">
        <f>'II-H-1.4'!D70-'II-H-1.3'!D70</f>
        <v>-489.24667432456044</v>
      </c>
      <c r="E70" s="90">
        <f>'II-H-1.4'!E70-'II-H-1.3'!E70</f>
        <v>-1.6803543528699834</v>
      </c>
      <c r="F70" s="90">
        <f>'II-H-1.4'!F70-'II-H-1.3'!F70</f>
        <v>0</v>
      </c>
      <c r="G70" s="90">
        <f>'II-H-1.4'!G70-'II-H-1.3'!G70</f>
        <v>-23.170996554049907</v>
      </c>
      <c r="H70" s="90">
        <f>'II-H-1.4'!H70-'II-H-1.3'!H70</f>
        <v>-36.601729391919889</v>
      </c>
      <c r="I70" s="90">
        <f>'II-H-1.4'!I70-'II-H-1.3'!I70</f>
        <v>-0.10232667515519722</v>
      </c>
      <c r="J70" s="90">
        <f>'II-H-1.4'!J70-'II-H-1.3'!J70</f>
        <v>-5.7348995456690091</v>
      </c>
      <c r="K70" s="90">
        <f>'II-H-1.4'!K70-'II-H-1.3'!K70</f>
        <v>0</v>
      </c>
      <c r="L70" s="90">
        <f>'II-H-1.4'!L70-'II-H-1.3'!L70</f>
        <v>0</v>
      </c>
      <c r="M70" s="90">
        <f>'II-H-1.4'!M70-'II-H-1.3'!M70</f>
        <v>0</v>
      </c>
    </row>
    <row r="71" spans="1:13" x14ac:dyDescent="0.2">
      <c r="A71" s="33">
        <f t="shared" si="6"/>
        <v>7</v>
      </c>
      <c r="B71" s="61" t="s">
        <v>9</v>
      </c>
      <c r="C71" s="90">
        <f t="shared" si="5"/>
        <v>-959.94066512522181</v>
      </c>
      <c r="D71" s="90">
        <f>'II-H-1.4'!D71-'II-H-1.3'!D71</f>
        <v>-782.66230064635056</v>
      </c>
      <c r="E71" s="90">
        <f>'II-H-1.4'!E71-'II-H-1.3'!E71</f>
        <v>-3.7938550440510141</v>
      </c>
      <c r="F71" s="90">
        <f>'II-H-1.4'!F71-'II-H-1.3'!F71</f>
        <v>0</v>
      </c>
      <c r="G71" s="90">
        <f>'II-H-1.4'!G71-'II-H-1.3'!G71</f>
        <v>-129.17232940823988</v>
      </c>
      <c r="H71" s="90">
        <f>'II-H-1.4'!H71-'II-H-1.3'!H71</f>
        <v>-33.34570104354998</v>
      </c>
      <c r="I71" s="90">
        <f>'II-H-1.4'!I71-'II-H-1.3'!I71</f>
        <v>-2.0655829843793967</v>
      </c>
      <c r="J71" s="90">
        <f>'II-H-1.4'!J71-'II-H-1.3'!J71</f>
        <v>-8.9008959986509808</v>
      </c>
      <c r="K71" s="90">
        <f>'II-H-1.4'!K71-'II-H-1.3'!K71</f>
        <v>0</v>
      </c>
      <c r="L71" s="90">
        <f>'II-H-1.4'!L71-'II-H-1.3'!L71</f>
        <v>0</v>
      </c>
      <c r="M71" s="90">
        <f>'II-H-1.4'!M71-'II-H-1.3'!M71</f>
        <v>0</v>
      </c>
    </row>
    <row r="72" spans="1:13" x14ac:dyDescent="0.2">
      <c r="A72" s="33">
        <f t="shared" si="6"/>
        <v>8</v>
      </c>
      <c r="B72" s="61" t="s">
        <v>10</v>
      </c>
      <c r="C72" s="90">
        <f t="shared" si="5"/>
        <v>-245.33871443588598</v>
      </c>
      <c r="D72" s="90">
        <f>'II-H-1.4'!D72-'II-H-1.3'!D72</f>
        <v>-199.97521174236135</v>
      </c>
      <c r="E72" s="90">
        <f>'II-H-1.4'!E72-'II-H-1.3'!E72</f>
        <v>-1.0700223098789934</v>
      </c>
      <c r="F72" s="90">
        <f>'II-H-1.4'!F72-'II-H-1.3'!F72</f>
        <v>0</v>
      </c>
      <c r="G72" s="90">
        <f>'II-H-1.4'!G72-'II-H-1.3'!G72</f>
        <v>-34.042133632910009</v>
      </c>
      <c r="H72" s="90">
        <f>'II-H-1.4'!H72-'II-H-1.3'!H72</f>
        <v>-8.3963436868998542</v>
      </c>
      <c r="I72" s="90">
        <f>'II-H-1.4'!I72-'II-H-1.3'!I72</f>
        <v>-0.44877225917380059</v>
      </c>
      <c r="J72" s="90">
        <f>'II-H-1.4'!J72-'II-H-1.3'!J72</f>
        <v>-1.4062308046619592</v>
      </c>
      <c r="K72" s="90">
        <f>'II-H-1.4'!K72-'II-H-1.3'!K72</f>
        <v>0</v>
      </c>
      <c r="L72" s="90">
        <f>'II-H-1.4'!L72-'II-H-1.3'!L72</f>
        <v>0</v>
      </c>
      <c r="M72" s="90">
        <f>'II-H-1.4'!M72-'II-H-1.3'!M72</f>
        <v>0</v>
      </c>
    </row>
    <row r="73" spans="1:13" x14ac:dyDescent="0.2">
      <c r="A73" s="33">
        <f t="shared" si="6"/>
        <v>9</v>
      </c>
      <c r="B73" s="61" t="s">
        <v>11</v>
      </c>
      <c r="C73" s="90">
        <f t="shared" si="5"/>
        <v>42.455718294384681</v>
      </c>
      <c r="D73" s="90">
        <f>'II-H-1.4'!D73-'II-H-1.3'!D73</f>
        <v>43.000983083820756</v>
      </c>
      <c r="E73" s="90">
        <f>'II-H-1.4'!E73-'II-H-1.3'!E73</f>
        <v>-1.1739472088920024</v>
      </c>
      <c r="F73" s="90">
        <f>'II-H-1.4'!F73-'II-H-1.3'!F73</f>
        <v>0</v>
      </c>
      <c r="G73" s="90">
        <f>'II-H-1.4'!G73-'II-H-1.3'!G73</f>
        <v>0.3380552807998356</v>
      </c>
      <c r="H73" s="90">
        <f>'II-H-1.4'!H73-'II-H-1.3'!H73</f>
        <v>2.6268388051903457</v>
      </c>
      <c r="I73" s="90">
        <f>'II-H-1.4'!I73-'II-H-1.3'!I73</f>
        <v>0.26874540045879769</v>
      </c>
      <c r="J73" s="90">
        <f>'II-H-1.4'!J73-'II-H-1.3'!J73</f>
        <v>-2.6049570669930517</v>
      </c>
      <c r="K73" s="90">
        <f>'II-H-1.4'!K73-'II-H-1.3'!K73</f>
        <v>0</v>
      </c>
      <c r="L73" s="90">
        <f>'II-H-1.4'!L73-'II-H-1.3'!L73</f>
        <v>0</v>
      </c>
      <c r="M73" s="90">
        <f>'II-H-1.4'!M73-'II-H-1.3'!M73</f>
        <v>0</v>
      </c>
    </row>
    <row r="74" spans="1:13" x14ac:dyDescent="0.2">
      <c r="A74" s="33">
        <f t="shared" si="6"/>
        <v>10</v>
      </c>
      <c r="B74" s="61" t="s">
        <v>12</v>
      </c>
      <c r="C74" s="90">
        <f t="shared" si="5"/>
        <v>-830.66355623937693</v>
      </c>
      <c r="D74" s="90">
        <f>'II-H-1.4'!D74-'II-H-1.3'!D74</f>
        <v>-509.16938266231045</v>
      </c>
      <c r="E74" s="90">
        <f>'II-H-1.4'!E74-'II-H-1.3'!E74</f>
        <v>-4.9489233702429942</v>
      </c>
      <c r="F74" s="90">
        <f>'II-H-1.4'!F74-'II-H-1.3'!F74</f>
        <v>0</v>
      </c>
      <c r="G74" s="90">
        <f>'II-H-1.4'!G74-'II-H-1.3'!G74</f>
        <v>-224.71389015811019</v>
      </c>
      <c r="H74" s="90">
        <f>'II-H-1.4'!H74-'II-H-1.3'!H74</f>
        <v>-76.633435737040145</v>
      </c>
      <c r="I74" s="90">
        <f>'II-H-1.4'!I74-'II-H-1.3'!I74</f>
        <v>-3.3094104818632033</v>
      </c>
      <c r="J74" s="90">
        <f>'II-H-1.4'!J74-'II-H-1.3'!J74</f>
        <v>-11.888513829809995</v>
      </c>
      <c r="K74" s="90">
        <f>'II-H-1.4'!K74-'II-H-1.3'!K74</f>
        <v>0</v>
      </c>
      <c r="L74" s="90">
        <f>'II-H-1.4'!L74-'II-H-1.3'!L74</f>
        <v>0</v>
      </c>
      <c r="M74" s="90">
        <f>'II-H-1.4'!M74-'II-H-1.3'!M74</f>
        <v>0</v>
      </c>
    </row>
    <row r="75" spans="1:13" x14ac:dyDescent="0.2">
      <c r="A75" s="33">
        <f>A74+1</f>
        <v>11</v>
      </c>
      <c r="B75" s="61" t="s">
        <v>13</v>
      </c>
      <c r="C75" s="90">
        <f t="shared" si="5"/>
        <v>-1370.4932228632524</v>
      </c>
      <c r="D75" s="90">
        <f>'II-H-1.4'!D75-'II-H-1.3'!D75</f>
        <v>-829.59916649345996</v>
      </c>
      <c r="E75" s="90">
        <f>'II-H-1.4'!E75-'II-H-1.3'!E75</f>
        <v>-8.3605230127400034</v>
      </c>
      <c r="F75" s="90">
        <f>'II-H-1.4'!F75-'II-H-1.3'!F75</f>
        <v>0</v>
      </c>
      <c r="G75" s="90">
        <f>'II-H-1.4'!G75-'II-H-1.3'!G75</f>
        <v>-336.34547025703023</v>
      </c>
      <c r="H75" s="90">
        <f>'II-H-1.4'!H75-'II-H-1.3'!H75</f>
        <v>-160.94178835079992</v>
      </c>
      <c r="I75" s="90">
        <f>'II-H-1.4'!I75-'II-H-1.3'!I75</f>
        <v>-4.8329138523260013</v>
      </c>
      <c r="J75" s="90">
        <f>'II-H-1.4'!J75-'II-H-1.3'!J75</f>
        <v>-30.413360896896052</v>
      </c>
      <c r="K75" s="90">
        <f>'II-H-1.4'!K75-'II-H-1.3'!K75</f>
        <v>0</v>
      </c>
      <c r="L75" s="90">
        <f>'II-H-1.4'!L75-'II-H-1.3'!L75</f>
        <v>0</v>
      </c>
      <c r="M75" s="90">
        <f>'II-H-1.4'!M75-'II-H-1.3'!M75</f>
        <v>0</v>
      </c>
    </row>
    <row r="76" spans="1:13" x14ac:dyDescent="0.2">
      <c r="A76" s="33">
        <f t="shared" ref="A76" si="7">A75+1</f>
        <v>12</v>
      </c>
      <c r="B76" s="61" t="s">
        <v>14</v>
      </c>
      <c r="C76" s="90">
        <f t="shared" si="5"/>
        <v>965.29521085043393</v>
      </c>
      <c r="D76" s="90">
        <f>'II-H-1.4'!D76-'II-H-1.3'!D76</f>
        <v>683.02132892665031</v>
      </c>
      <c r="E76" s="90">
        <f>'II-H-1.4'!E76-'II-H-1.3'!E76</f>
        <v>4.1217491635150054</v>
      </c>
      <c r="F76" s="90">
        <f>'II-H-1.4'!F76-'II-H-1.3'!F76</f>
        <v>0</v>
      </c>
      <c r="G76" s="90">
        <f>'II-H-1.4'!G76-'II-H-1.3'!G76</f>
        <v>194.99515701056998</v>
      </c>
      <c r="H76" s="90">
        <f>'II-H-1.4'!H76-'II-H-1.3'!H76</f>
        <v>66.772062163880037</v>
      </c>
      <c r="I76" s="90">
        <f>'II-H-1.4'!I76-'II-H-1.3'!I76</f>
        <v>4.9330183159415952</v>
      </c>
      <c r="J76" s="90">
        <f>'II-H-1.4'!J76-'II-H-1.3'!J76</f>
        <v>11.451895269877014</v>
      </c>
      <c r="K76" s="90">
        <f>'II-H-1.4'!K76-'II-H-1.3'!K76</f>
        <v>0</v>
      </c>
      <c r="L76" s="90">
        <f>'II-H-1.4'!L76-'II-H-1.3'!L76</f>
        <v>0</v>
      </c>
      <c r="M76" s="90">
        <f>'II-H-1.4'!M76-'II-H-1.3'!M76</f>
        <v>0</v>
      </c>
    </row>
    <row r="77" spans="1:13" x14ac:dyDescent="0.2">
      <c r="B77" s="62"/>
      <c r="C77" s="90"/>
      <c r="D77" s="90"/>
      <c r="E77" s="90"/>
      <c r="F77" s="90"/>
      <c r="G77" s="90"/>
      <c r="H77" s="90"/>
      <c r="I77" s="90"/>
      <c r="J77" s="90"/>
      <c r="K77" s="90"/>
      <c r="L77" s="90"/>
      <c r="M77" s="90"/>
    </row>
    <row r="81" spans="1:13" x14ac:dyDescent="0.2">
      <c r="B81" s="206" t="s">
        <v>0</v>
      </c>
      <c r="C81" s="203"/>
      <c r="D81" s="203"/>
      <c r="E81" s="8"/>
      <c r="F81" s="8"/>
      <c r="G81" s="8"/>
      <c r="H81" s="8"/>
      <c r="I81" s="22"/>
      <c r="J81" s="22"/>
      <c r="M81" s="12" t="s">
        <v>594</v>
      </c>
    </row>
    <row r="82" spans="1:13" x14ac:dyDescent="0.2">
      <c r="B82" s="207" t="s">
        <v>586</v>
      </c>
      <c r="C82" s="203"/>
      <c r="D82" s="203"/>
      <c r="E82" s="8"/>
      <c r="F82" s="8"/>
      <c r="G82" s="8"/>
      <c r="H82" s="8"/>
      <c r="M82" s="12" t="s">
        <v>601</v>
      </c>
    </row>
    <row r="83" spans="1:13" x14ac:dyDescent="0.2">
      <c r="B83" s="199" t="s">
        <v>593</v>
      </c>
      <c r="C83" s="204"/>
      <c r="D83" s="204"/>
      <c r="E83" s="8"/>
      <c r="F83" s="8"/>
      <c r="G83" s="8"/>
      <c r="H83" s="8"/>
    </row>
    <row r="84" spans="1:13" x14ac:dyDescent="0.2">
      <c r="B84" s="207" t="str">
        <f>+$B$6</f>
        <v>TEST YEAR ENDED 12/31/2018</v>
      </c>
      <c r="C84" s="203"/>
      <c r="D84" s="203"/>
      <c r="E84" s="8"/>
      <c r="F84" s="8"/>
      <c r="G84" s="8"/>
      <c r="H84" s="8"/>
    </row>
    <row r="85" spans="1:13" x14ac:dyDescent="0.2">
      <c r="B85" s="207" t="str">
        <f>+$B$7</f>
        <v xml:space="preserve">OPUC 1-20 </v>
      </c>
      <c r="C85" s="203"/>
      <c r="D85" s="203"/>
      <c r="G85" s="8"/>
      <c r="H85" s="8"/>
    </row>
    <row r="86" spans="1:13" x14ac:dyDescent="0.2">
      <c r="A86" s="8"/>
      <c r="B86" s="201" t="str">
        <f>+B34</f>
        <v>S. MCMENAMIN</v>
      </c>
      <c r="C86" s="8"/>
      <c r="D86" s="8"/>
      <c r="E86" s="8"/>
      <c r="F86" s="8"/>
      <c r="G86" s="8"/>
      <c r="H86" s="8"/>
      <c r="I86" s="8"/>
      <c r="J86" s="8"/>
      <c r="K86" s="8"/>
      <c r="L86" s="8"/>
      <c r="M86" s="8"/>
    </row>
    <row r="87" spans="1:13" x14ac:dyDescent="0.2">
      <c r="B87" s="11" t="s">
        <v>338</v>
      </c>
    </row>
    <row r="89" spans="1:13" ht="45" x14ac:dyDescent="0.2">
      <c r="A89" s="14" t="s">
        <v>15</v>
      </c>
      <c r="B89" s="14" t="s">
        <v>16</v>
      </c>
      <c r="C89" s="14" t="s">
        <v>1</v>
      </c>
      <c r="D89" s="14" t="s">
        <v>40</v>
      </c>
      <c r="E89" s="14" t="s">
        <v>358</v>
      </c>
      <c r="F89" s="14" t="s">
        <v>359</v>
      </c>
      <c r="G89" s="14" t="s">
        <v>360</v>
      </c>
      <c r="H89" s="14" t="s">
        <v>361</v>
      </c>
      <c r="I89" s="14" t="s">
        <v>362</v>
      </c>
      <c r="J89" s="14" t="s">
        <v>363</v>
      </c>
      <c r="K89" s="14" t="s">
        <v>41</v>
      </c>
      <c r="L89" s="14" t="s">
        <v>42</v>
      </c>
      <c r="M89" s="14" t="s">
        <v>43</v>
      </c>
    </row>
    <row r="91" spans="1:13" x14ac:dyDescent="0.2">
      <c r="A91" s="33">
        <v>1</v>
      </c>
      <c r="B91" s="61" t="s">
        <v>3</v>
      </c>
      <c r="C91" s="90">
        <f>SUM(D91:M91)</f>
        <v>-1421.0151000000003</v>
      </c>
      <c r="D91" s="90">
        <f>'II-H-1.4'!D91-'II-H-1.3'!D91</f>
        <v>-1002.3428000000004</v>
      </c>
      <c r="E91" s="90">
        <f>'II-H-1.4'!E91-'II-H-1.3'!E91</f>
        <v>-8.7779999999999916</v>
      </c>
      <c r="F91" s="90">
        <f>'II-H-1.4'!F91-'II-H-1.3'!F91</f>
        <v>0</v>
      </c>
      <c r="G91" s="90">
        <f>'II-H-1.4'!G91-'II-H-1.3'!G91</f>
        <v>-387.62519999999995</v>
      </c>
      <c r="H91" s="90">
        <f>'II-H-1.4'!H91-'II-H-1.3'!H91</f>
        <v>-13.432199999999966</v>
      </c>
      <c r="I91" s="90">
        <f>'II-H-1.4'!I91-'II-H-1.3'!I91</f>
        <v>-7.972999999999999</v>
      </c>
      <c r="J91" s="90">
        <f>'II-H-1.4'!J91-'II-H-1.3'!J91</f>
        <v>-0.863900000000001</v>
      </c>
      <c r="K91" s="90">
        <f>'II-H-1.4'!K91-'II-H-1.3'!K91</f>
        <v>0</v>
      </c>
      <c r="L91" s="90">
        <f>'II-H-1.4'!L91-'II-H-1.3'!L91</f>
        <v>0</v>
      </c>
      <c r="M91" s="90">
        <f>'II-H-1.4'!M91-'II-H-1.3'!M91</f>
        <v>0</v>
      </c>
    </row>
    <row r="92" spans="1:13" x14ac:dyDescent="0.2">
      <c r="A92" s="33">
        <f>A91+1</f>
        <v>2</v>
      </c>
      <c r="B92" s="61" t="s">
        <v>4</v>
      </c>
      <c r="C92" s="90">
        <f t="shared" ref="C92:C102" si="8">SUM(D92:M92)</f>
        <v>-304.23680000000007</v>
      </c>
      <c r="D92" s="90">
        <f>'II-H-1.4'!D92-'II-H-1.3'!D92</f>
        <v>-87.948300000000017</v>
      </c>
      <c r="E92" s="90">
        <f>'II-H-1.4'!E92-'II-H-1.3'!E92</f>
        <v>-0.72289999999998145</v>
      </c>
      <c r="F92" s="90">
        <f>'II-H-1.4'!F92-'II-H-1.3'!F92</f>
        <v>0</v>
      </c>
      <c r="G92" s="90">
        <f>'II-H-1.4'!G92-'II-H-1.3'!G92</f>
        <v>-81.481900000000223</v>
      </c>
      <c r="H92" s="90">
        <f>'II-H-1.4'!H92-'II-H-1.3'!H92</f>
        <v>-114.12919999999986</v>
      </c>
      <c r="I92" s="90">
        <f>'II-H-1.4'!I92-'II-H-1.3'!I92</f>
        <v>-1.6649999999999991</v>
      </c>
      <c r="J92" s="90">
        <f>'II-H-1.4'!J92-'II-H-1.3'!J92</f>
        <v>-18.289499999999975</v>
      </c>
      <c r="K92" s="90">
        <f>'II-H-1.4'!K92-'II-H-1.3'!K92</f>
        <v>0</v>
      </c>
      <c r="L92" s="90">
        <f>'II-H-1.4'!L92-'II-H-1.3'!L92</f>
        <v>0</v>
      </c>
      <c r="M92" s="90">
        <f>'II-H-1.4'!M92-'II-H-1.3'!M92</f>
        <v>0</v>
      </c>
    </row>
    <row r="93" spans="1:13" x14ac:dyDescent="0.2">
      <c r="A93" s="33">
        <f t="shared" ref="A93:A100" si="9">A92+1</f>
        <v>3</v>
      </c>
      <c r="B93" s="61" t="s">
        <v>5</v>
      </c>
      <c r="C93" s="90">
        <f t="shared" si="8"/>
        <v>-439.84910000000042</v>
      </c>
      <c r="D93" s="90">
        <f>'II-H-1.4'!D93-'II-H-1.3'!D93</f>
        <v>-226.22440000000006</v>
      </c>
      <c r="E93" s="90">
        <f>'II-H-1.4'!E93-'II-H-1.3'!E93</f>
        <v>-0.27379999999999427</v>
      </c>
      <c r="F93" s="90">
        <f>'II-H-1.4'!F93-'II-H-1.3'!F93</f>
        <v>0</v>
      </c>
      <c r="G93" s="90">
        <f>'II-H-1.4'!G93-'II-H-1.3'!G93</f>
        <v>-127.83699999999999</v>
      </c>
      <c r="H93" s="90">
        <f>'II-H-1.4'!H93-'II-H-1.3'!H93</f>
        <v>-69.821900000000369</v>
      </c>
      <c r="I93" s="90">
        <f>'II-H-1.4'!I93-'II-H-1.3'!I93</f>
        <v>-0.67390000000000327</v>
      </c>
      <c r="J93" s="90">
        <f>'II-H-1.4'!J93-'II-H-1.3'!J93</f>
        <v>-15.018100000000004</v>
      </c>
      <c r="K93" s="90">
        <f>'II-H-1.4'!K93-'II-H-1.3'!K93</f>
        <v>0</v>
      </c>
      <c r="L93" s="90">
        <f>'II-H-1.4'!L93-'II-H-1.3'!L93</f>
        <v>0</v>
      </c>
      <c r="M93" s="90">
        <f>'II-H-1.4'!M93-'II-H-1.3'!M93</f>
        <v>0</v>
      </c>
    </row>
    <row r="94" spans="1:13" x14ac:dyDescent="0.2">
      <c r="A94" s="33">
        <f t="shared" si="9"/>
        <v>4</v>
      </c>
      <c r="B94" s="61" t="s">
        <v>6</v>
      </c>
      <c r="C94" s="90">
        <f t="shared" si="8"/>
        <v>767.90309999999965</v>
      </c>
      <c r="D94" s="90">
        <f>'II-H-1.4'!D94-'II-H-1.3'!D94</f>
        <v>552.9416999999994</v>
      </c>
      <c r="E94" s="90">
        <f>'II-H-1.4'!E94-'II-H-1.3'!E94</f>
        <v>2.7646000000000015</v>
      </c>
      <c r="F94" s="90">
        <f>'II-H-1.4'!F94-'II-H-1.3'!F94</f>
        <v>0</v>
      </c>
      <c r="G94" s="90">
        <f>'II-H-1.4'!G94-'II-H-1.3'!G94</f>
        <v>143.53470000000016</v>
      </c>
      <c r="H94" s="90">
        <f>'II-H-1.4'!H94-'II-H-1.3'!H94</f>
        <v>52.177500000000236</v>
      </c>
      <c r="I94" s="90">
        <f>'II-H-1.4'!I94-'II-H-1.3'!I94</f>
        <v>2.0137999999999963</v>
      </c>
      <c r="J94" s="90">
        <f>'II-H-1.4'!J94-'II-H-1.3'!J94</f>
        <v>14.47079999999994</v>
      </c>
      <c r="K94" s="90">
        <f>'II-H-1.4'!K94-'II-H-1.3'!K94</f>
        <v>0</v>
      </c>
      <c r="L94" s="90">
        <f>'II-H-1.4'!L94-'II-H-1.3'!L94</f>
        <v>0</v>
      </c>
      <c r="M94" s="90">
        <f>'II-H-1.4'!M94-'II-H-1.3'!M94</f>
        <v>0</v>
      </c>
    </row>
    <row r="95" spans="1:13" x14ac:dyDescent="0.2">
      <c r="A95" s="33">
        <f t="shared" si="9"/>
        <v>5</v>
      </c>
      <c r="B95" s="61" t="s">
        <v>7</v>
      </c>
      <c r="C95" s="90">
        <f t="shared" si="8"/>
        <v>-740.4424000000007</v>
      </c>
      <c r="D95" s="90">
        <f>'II-H-1.4'!D95-'II-H-1.3'!D95</f>
        <v>-565.81760000000031</v>
      </c>
      <c r="E95" s="90">
        <f>'II-H-1.4'!E95-'II-H-1.3'!E95</f>
        <v>-4.0516000000000076</v>
      </c>
      <c r="F95" s="90">
        <f>'II-H-1.4'!F95-'II-H-1.3'!F95</f>
        <v>0</v>
      </c>
      <c r="G95" s="90">
        <f>'II-H-1.4'!G95-'II-H-1.3'!G95</f>
        <v>-124.44080000000031</v>
      </c>
      <c r="H95" s="90">
        <f>'II-H-1.4'!H95-'II-H-1.3'!H95</f>
        <v>-34.478900000000067</v>
      </c>
      <c r="I95" s="90">
        <f>'II-H-1.4'!I95-'II-H-1.3'!I95</f>
        <v>-2.1514999999999986</v>
      </c>
      <c r="J95" s="90">
        <f>'II-H-1.4'!J95-'II-H-1.3'!J95</f>
        <v>-9.5020000000000664</v>
      </c>
      <c r="K95" s="90">
        <f>'II-H-1.4'!K95-'II-H-1.3'!K95</f>
        <v>0</v>
      </c>
      <c r="L95" s="90">
        <f>'II-H-1.4'!L95-'II-H-1.3'!L95</f>
        <v>0</v>
      </c>
      <c r="M95" s="90">
        <f>'II-H-1.4'!M95-'II-H-1.3'!M95</f>
        <v>0</v>
      </c>
    </row>
    <row r="96" spans="1:13" x14ac:dyDescent="0.2">
      <c r="A96" s="33">
        <f t="shared" si="9"/>
        <v>6</v>
      </c>
      <c r="B96" s="61" t="s">
        <v>8</v>
      </c>
      <c r="C96" s="90">
        <f t="shared" si="8"/>
        <v>-94.898999999999774</v>
      </c>
      <c r="D96" s="90">
        <f>'II-H-1.4'!D96-'II-H-1.3'!D96</f>
        <v>-115.33789999999954</v>
      </c>
      <c r="E96" s="90">
        <f>'II-H-1.4'!E96-'II-H-1.3'!E96</f>
        <v>0.32640000000000668</v>
      </c>
      <c r="F96" s="90">
        <f>'II-H-1.4'!F96-'II-H-1.3'!F96</f>
        <v>0</v>
      </c>
      <c r="G96" s="90">
        <f>'II-H-1.4'!G96-'II-H-1.3'!G96</f>
        <v>39.406799999999748</v>
      </c>
      <c r="H96" s="90">
        <f>'II-H-1.4'!H96-'II-H-1.3'!H96</f>
        <v>-18.74389999999994</v>
      </c>
      <c r="I96" s="90">
        <f>'II-H-1.4'!I96-'II-H-1.3'!I96</f>
        <v>1.0127999999999986</v>
      </c>
      <c r="J96" s="90">
        <f>'II-H-1.4'!J96-'II-H-1.3'!J96</f>
        <v>-1.5632000000000517</v>
      </c>
      <c r="K96" s="90">
        <f>'II-H-1.4'!K96-'II-H-1.3'!K96</f>
        <v>0</v>
      </c>
      <c r="L96" s="90">
        <f>'II-H-1.4'!L96-'II-H-1.3'!L96</f>
        <v>0</v>
      </c>
      <c r="M96" s="90">
        <f>'II-H-1.4'!M96-'II-H-1.3'!M96</f>
        <v>0</v>
      </c>
    </row>
    <row r="97" spans="1:13" x14ac:dyDescent="0.2">
      <c r="A97" s="33">
        <f t="shared" si="9"/>
        <v>7</v>
      </c>
      <c r="B97" s="61" t="s">
        <v>9</v>
      </c>
      <c r="C97" s="90">
        <f t="shared" si="8"/>
        <v>-696.00269999999944</v>
      </c>
      <c r="D97" s="90">
        <f>'II-H-1.4'!D97-'II-H-1.3'!D97</f>
        <v>-570.8791999999994</v>
      </c>
      <c r="E97" s="90">
        <f>'II-H-1.4'!E97-'II-H-1.3'!E97</f>
        <v>-2.6338000000000079</v>
      </c>
      <c r="F97" s="90">
        <f>'II-H-1.4'!F97-'II-H-1.3'!F97</f>
        <v>0</v>
      </c>
      <c r="G97" s="90">
        <f>'II-H-1.4'!G97-'II-H-1.3'!G97</f>
        <v>-95.806300000000192</v>
      </c>
      <c r="H97" s="90">
        <f>'II-H-1.4'!H97-'II-H-1.3'!H97</f>
        <v>-20.248299999999745</v>
      </c>
      <c r="I97" s="90">
        <f>'II-H-1.4'!I97-'II-H-1.3'!I97</f>
        <v>-1.4242999999999952</v>
      </c>
      <c r="J97" s="90">
        <f>'II-H-1.4'!J97-'II-H-1.3'!J97</f>
        <v>-5.0108000000000175</v>
      </c>
      <c r="K97" s="90">
        <f>'II-H-1.4'!K97-'II-H-1.3'!K97</f>
        <v>0</v>
      </c>
      <c r="L97" s="90">
        <f>'II-H-1.4'!L97-'II-H-1.3'!L97</f>
        <v>0</v>
      </c>
      <c r="M97" s="90">
        <f>'II-H-1.4'!M97-'II-H-1.3'!M97</f>
        <v>0</v>
      </c>
    </row>
    <row r="98" spans="1:13" x14ac:dyDescent="0.2">
      <c r="A98" s="33">
        <f t="shared" si="9"/>
        <v>8</v>
      </c>
      <c r="B98" s="61" t="s">
        <v>10</v>
      </c>
      <c r="C98" s="90">
        <f t="shared" si="8"/>
        <v>-5.4105000000001056</v>
      </c>
      <c r="D98" s="90">
        <f>'II-H-1.4'!D98-'II-H-1.3'!D98</f>
        <v>-1.5105000000003201</v>
      </c>
      <c r="E98" s="90">
        <f>'II-H-1.4'!E98-'II-H-1.3'!E98</f>
        <v>-0.35559999999998126</v>
      </c>
      <c r="F98" s="90">
        <f>'II-H-1.4'!F98-'II-H-1.3'!F98</f>
        <v>0</v>
      </c>
      <c r="G98" s="90">
        <f>'II-H-1.4'!G98-'II-H-1.3'!G98</f>
        <v>-10.730399999999918</v>
      </c>
      <c r="H98" s="90">
        <f>'II-H-1.4'!H98-'II-H-1.3'!H98</f>
        <v>4.947400000000016</v>
      </c>
      <c r="I98" s="90">
        <f>'II-H-1.4'!I98-'II-H-1.3'!I98</f>
        <v>0.44730000000000558</v>
      </c>
      <c r="J98" s="90">
        <f>'II-H-1.4'!J98-'II-H-1.3'!J98</f>
        <v>1.791300000000092</v>
      </c>
      <c r="K98" s="90">
        <f>'II-H-1.4'!K98-'II-H-1.3'!K98</f>
        <v>0</v>
      </c>
      <c r="L98" s="90">
        <f>'II-H-1.4'!L98-'II-H-1.3'!L98</f>
        <v>0</v>
      </c>
      <c r="M98" s="90">
        <f>'II-H-1.4'!M98-'II-H-1.3'!M98</f>
        <v>0</v>
      </c>
    </row>
    <row r="99" spans="1:13" x14ac:dyDescent="0.2">
      <c r="A99" s="33">
        <f t="shared" si="9"/>
        <v>9</v>
      </c>
      <c r="B99" s="61" t="s">
        <v>11</v>
      </c>
      <c r="C99" s="90">
        <f t="shared" si="8"/>
        <v>84.27849999999961</v>
      </c>
      <c r="D99" s="90">
        <f>'II-H-1.4'!D99-'II-H-1.3'!D99</f>
        <v>69.583999999999833</v>
      </c>
      <c r="E99" s="90">
        <f>'II-H-1.4'!E99-'II-H-1.3'!E99</f>
        <v>-0.72470000000001278</v>
      </c>
      <c r="F99" s="90">
        <f>'II-H-1.4'!F99-'II-H-1.3'!F99</f>
        <v>0</v>
      </c>
      <c r="G99" s="90">
        <f>'II-H-1.4'!G99-'II-H-1.3'!G99</f>
        <v>10.65769999999975</v>
      </c>
      <c r="H99" s="90">
        <f>'II-H-1.4'!H99-'II-H-1.3'!H99</f>
        <v>5.8937000000000808</v>
      </c>
      <c r="I99" s="90">
        <f>'II-H-1.4'!I99-'II-H-1.3'!I99</f>
        <v>0.42739999999999867</v>
      </c>
      <c r="J99" s="90">
        <f>'II-H-1.4'!J99-'II-H-1.3'!J99</f>
        <v>-1.5596000000000458</v>
      </c>
      <c r="K99" s="90">
        <f>'II-H-1.4'!K99-'II-H-1.3'!K99</f>
        <v>0</v>
      </c>
      <c r="L99" s="90">
        <f>'II-H-1.4'!L99-'II-H-1.3'!L99</f>
        <v>0</v>
      </c>
      <c r="M99" s="90">
        <f>'II-H-1.4'!M99-'II-H-1.3'!M99</f>
        <v>0</v>
      </c>
    </row>
    <row r="100" spans="1:13" x14ac:dyDescent="0.2">
      <c r="A100" s="33">
        <f t="shared" si="9"/>
        <v>10</v>
      </c>
      <c r="B100" s="61" t="s">
        <v>12</v>
      </c>
      <c r="C100" s="90">
        <f t="shared" si="8"/>
        <v>-790.34320000000048</v>
      </c>
      <c r="D100" s="90">
        <f>'II-H-1.4'!D100-'II-H-1.3'!D100</f>
        <v>-489.14379999999983</v>
      </c>
      <c r="E100" s="90">
        <f>'II-H-1.4'!E100-'II-H-1.3'!E100</f>
        <v>-4.6825000000000045</v>
      </c>
      <c r="F100" s="90">
        <f>'II-H-1.4'!F100-'II-H-1.3'!F100</f>
        <v>0</v>
      </c>
      <c r="G100" s="90">
        <f>'II-H-1.4'!G100-'II-H-1.3'!G100</f>
        <v>-211.03250000000025</v>
      </c>
      <c r="H100" s="90">
        <f>'II-H-1.4'!H100-'II-H-1.3'!H100</f>
        <v>-70.914500000000317</v>
      </c>
      <c r="I100" s="90">
        <f>'II-H-1.4'!I100-'II-H-1.3'!I100</f>
        <v>-3.2813000000000017</v>
      </c>
      <c r="J100" s="90">
        <f>'II-H-1.4'!J100-'II-H-1.3'!J100</f>
        <v>-11.288600000000088</v>
      </c>
      <c r="K100" s="90">
        <f>'II-H-1.4'!K100-'II-H-1.3'!K100</f>
        <v>0</v>
      </c>
      <c r="L100" s="90">
        <f>'II-H-1.4'!L100-'II-H-1.3'!L100</f>
        <v>0</v>
      </c>
      <c r="M100" s="90">
        <f>'II-H-1.4'!M100-'II-H-1.3'!M100</f>
        <v>0</v>
      </c>
    </row>
    <row r="101" spans="1:13" x14ac:dyDescent="0.2">
      <c r="A101" s="33">
        <f>A100+1</f>
        <v>11</v>
      </c>
      <c r="B101" s="61" t="s">
        <v>13</v>
      </c>
      <c r="C101" s="90">
        <f t="shared" si="8"/>
        <v>-1280.4781999999996</v>
      </c>
      <c r="D101" s="90">
        <f>'II-H-1.4'!D101-'II-H-1.3'!D101</f>
        <v>-802.7568999999994</v>
      </c>
      <c r="E101" s="90">
        <f>'II-H-1.4'!E101-'II-H-1.3'!E101</f>
        <v>-8.0047000000000139</v>
      </c>
      <c r="F101" s="90">
        <f>'II-H-1.4'!F101-'II-H-1.3'!F101</f>
        <v>0</v>
      </c>
      <c r="G101" s="90">
        <f>'II-H-1.4'!G101-'II-H-1.3'!G101</f>
        <v>-296.1232</v>
      </c>
      <c r="H101" s="90">
        <f>'II-H-1.4'!H101-'II-H-1.3'!H101</f>
        <v>-141.65000000000009</v>
      </c>
      <c r="I101" s="90">
        <f>'II-H-1.4'!I101-'II-H-1.3'!I101</f>
        <v>-4.0874999999999986</v>
      </c>
      <c r="J101" s="90">
        <f>'II-H-1.4'!J101-'II-H-1.3'!J101</f>
        <v>-27.85590000000002</v>
      </c>
      <c r="K101" s="90">
        <f>'II-H-1.4'!K101-'II-H-1.3'!K101</f>
        <v>0</v>
      </c>
      <c r="L101" s="90">
        <f>'II-H-1.4'!L101-'II-H-1.3'!L101</f>
        <v>0</v>
      </c>
      <c r="M101" s="90">
        <f>'II-H-1.4'!M101-'II-H-1.3'!M101</f>
        <v>0</v>
      </c>
    </row>
    <row r="102" spans="1:13" x14ac:dyDescent="0.2">
      <c r="A102" s="33">
        <f t="shared" ref="A102" si="10">A101+1</f>
        <v>12</v>
      </c>
      <c r="B102" s="61" t="s">
        <v>14</v>
      </c>
      <c r="C102" s="90">
        <f t="shared" si="8"/>
        <v>977.70600000000024</v>
      </c>
      <c r="D102" s="90">
        <f>'II-H-1.4'!D102-'II-H-1.3'!D102</f>
        <v>688.84760000000006</v>
      </c>
      <c r="E102" s="90">
        <f>'II-H-1.4'!E102-'II-H-1.3'!E102</f>
        <v>3.4555000000000007</v>
      </c>
      <c r="F102" s="90">
        <f>'II-H-1.4'!F102-'II-H-1.3'!F102</f>
        <v>0</v>
      </c>
      <c r="G102" s="90">
        <f>'II-H-1.4'!G102-'II-H-1.3'!G102</f>
        <v>186.53290000000015</v>
      </c>
      <c r="H102" s="90">
        <f>'II-H-1.4'!H102-'II-H-1.3'!H102</f>
        <v>79.981899999999996</v>
      </c>
      <c r="I102" s="90">
        <f>'II-H-1.4'!I102-'II-H-1.3'!I102</f>
        <v>4.7939000000000007</v>
      </c>
      <c r="J102" s="90">
        <f>'II-H-1.4'!J102-'II-H-1.3'!J102</f>
        <v>14.094200000000001</v>
      </c>
      <c r="K102" s="90">
        <f>'II-H-1.4'!K102-'II-H-1.3'!K102</f>
        <v>0</v>
      </c>
      <c r="L102" s="90">
        <f>'II-H-1.4'!L102-'II-H-1.3'!L102</f>
        <v>0</v>
      </c>
      <c r="M102" s="90">
        <f>'II-H-1.4'!M102-'II-H-1.3'!M102</f>
        <v>0</v>
      </c>
    </row>
    <row r="103" spans="1:13" x14ac:dyDescent="0.2">
      <c r="B103" s="62"/>
      <c r="C103" s="90"/>
      <c r="D103" s="90"/>
      <c r="E103" s="90"/>
      <c r="F103" s="90"/>
      <c r="G103" s="90"/>
      <c r="H103" s="90"/>
      <c r="I103" s="90"/>
      <c r="J103" s="90"/>
      <c r="K103" s="90"/>
      <c r="L103" s="90"/>
      <c r="M103" s="90"/>
    </row>
    <row r="106" spans="1:13" x14ac:dyDescent="0.2">
      <c r="M106" s="12" t="s">
        <v>594</v>
      </c>
    </row>
    <row r="107" spans="1:13" x14ac:dyDescent="0.2">
      <c r="B107" s="206" t="s">
        <v>0</v>
      </c>
      <c r="C107" s="203"/>
      <c r="D107" s="203"/>
      <c r="E107" s="8"/>
      <c r="F107" s="8"/>
      <c r="G107" s="8"/>
      <c r="H107" s="8"/>
      <c r="I107" s="22"/>
      <c r="J107" s="22"/>
      <c r="M107" s="12" t="s">
        <v>600</v>
      </c>
    </row>
    <row r="108" spans="1:13" x14ac:dyDescent="0.2">
      <c r="B108" s="207" t="s">
        <v>586</v>
      </c>
      <c r="C108" s="203"/>
      <c r="D108" s="203"/>
      <c r="E108" s="8"/>
      <c r="F108" s="8"/>
      <c r="G108" s="8"/>
      <c r="H108" s="8"/>
    </row>
    <row r="109" spans="1:13" x14ac:dyDescent="0.2">
      <c r="B109" s="199" t="s">
        <v>593</v>
      </c>
      <c r="C109" s="204"/>
      <c r="D109" s="204"/>
      <c r="E109" s="8"/>
      <c r="F109" s="8"/>
      <c r="G109" s="8"/>
      <c r="H109" s="8"/>
    </row>
    <row r="110" spans="1:13" x14ac:dyDescent="0.2">
      <c r="B110" s="207" t="str">
        <f>+$B$6</f>
        <v>TEST YEAR ENDED 12/31/2018</v>
      </c>
      <c r="C110" s="203"/>
      <c r="D110" s="203"/>
      <c r="E110" s="8"/>
      <c r="F110" s="8"/>
      <c r="G110" s="8"/>
      <c r="H110" s="8"/>
    </row>
    <row r="111" spans="1:13" x14ac:dyDescent="0.2">
      <c r="B111" s="207" t="str">
        <f>+$B$7</f>
        <v xml:space="preserve">OPUC 1-20 </v>
      </c>
      <c r="C111" s="203"/>
      <c r="D111" s="203"/>
      <c r="G111" s="8"/>
      <c r="H111" s="8"/>
    </row>
    <row r="112" spans="1:13" x14ac:dyDescent="0.2">
      <c r="A112" s="8"/>
      <c r="B112" s="211" t="str">
        <f>+B60</f>
        <v>S. MCMENAMIN</v>
      </c>
      <c r="C112" s="8"/>
      <c r="D112" s="8"/>
      <c r="E112" s="8"/>
      <c r="F112" s="8"/>
      <c r="G112" s="8"/>
      <c r="H112" s="8"/>
      <c r="I112" s="8"/>
      <c r="J112" s="8"/>
      <c r="K112" s="8"/>
      <c r="L112" s="8"/>
      <c r="M112" s="8"/>
    </row>
    <row r="113" spans="1:13" x14ac:dyDescent="0.2">
      <c r="B113" s="11" t="s">
        <v>103</v>
      </c>
    </row>
    <row r="115" spans="1:13" ht="45" x14ac:dyDescent="0.2">
      <c r="A115" s="14" t="s">
        <v>15</v>
      </c>
      <c r="B115" s="14" t="s">
        <v>16</v>
      </c>
      <c r="C115" s="14" t="s">
        <v>1</v>
      </c>
      <c r="D115" s="14" t="s">
        <v>40</v>
      </c>
      <c r="E115" s="14" t="s">
        <v>358</v>
      </c>
      <c r="F115" s="14" t="s">
        <v>359</v>
      </c>
      <c r="G115" s="14" t="s">
        <v>360</v>
      </c>
      <c r="H115" s="14" t="s">
        <v>361</v>
      </c>
      <c r="I115" s="14" t="s">
        <v>362</v>
      </c>
      <c r="J115" s="14" t="s">
        <v>363</v>
      </c>
      <c r="K115" s="14" t="s">
        <v>41</v>
      </c>
      <c r="L115" s="14" t="s">
        <v>42</v>
      </c>
      <c r="M115" s="14" t="s">
        <v>43</v>
      </c>
    </row>
    <row r="117" spans="1:13" x14ac:dyDescent="0.2">
      <c r="A117" s="33">
        <v>1</v>
      </c>
      <c r="B117" s="61" t="s">
        <v>3</v>
      </c>
      <c r="C117" s="90">
        <f>SUM(D117:M117)</f>
        <v>-1702.1842130387968</v>
      </c>
      <c r="D117" s="90">
        <f>'II-H-1.4'!D117-'II-H-1.3'!D117</f>
        <v>-1285.7946171686799</v>
      </c>
      <c r="E117" s="90">
        <f>'II-H-1.4'!E117-'II-H-1.3'!E117</f>
        <v>-6.849335012132002</v>
      </c>
      <c r="F117" s="90">
        <f>'II-H-1.4'!F117-'II-H-1.3'!F117</f>
        <v>0</v>
      </c>
      <c r="G117" s="90">
        <f>'II-H-1.4'!G117-'II-H-1.3'!G117</f>
        <v>-326.04960166274986</v>
      </c>
      <c r="H117" s="90">
        <f>'II-H-1.4'!H117-'II-H-1.3'!H117</f>
        <v>-64.902839178760132</v>
      </c>
      <c r="I117" s="90">
        <f>'II-H-1.4'!I117-'II-H-1.3'!I117</f>
        <v>-7.2419828249838005</v>
      </c>
      <c r="J117" s="90">
        <f>'II-H-1.4'!J117-'II-H-1.3'!J117</f>
        <v>-11.345837191491</v>
      </c>
      <c r="K117" s="90">
        <f>'II-H-1.4'!K117-'II-H-1.3'!K117</f>
        <v>0</v>
      </c>
      <c r="L117" s="90">
        <f>'II-H-1.4'!L117-'II-H-1.3'!L117</f>
        <v>0</v>
      </c>
      <c r="M117" s="90">
        <f>'II-H-1.4'!M117-'II-H-1.3'!M117</f>
        <v>0</v>
      </c>
    </row>
    <row r="118" spans="1:13" x14ac:dyDescent="0.2">
      <c r="A118" s="33">
        <f>A117+1</f>
        <v>2</v>
      </c>
      <c r="B118" s="61" t="s">
        <v>4</v>
      </c>
      <c r="C118" s="90">
        <f t="shared" ref="C118:C128" si="11">SUM(D118:M118)</f>
        <v>-427.4421617815924</v>
      </c>
      <c r="D118" s="90">
        <f>'II-H-1.4'!D118-'II-H-1.3'!D118</f>
        <v>-319.73909181989984</v>
      </c>
      <c r="E118" s="90">
        <f>'II-H-1.4'!E118-'II-H-1.3'!E118</f>
        <v>-1.6035668019509899</v>
      </c>
      <c r="F118" s="90">
        <f>'II-H-1.4'!F118-'II-H-1.3'!F118</f>
        <v>0</v>
      </c>
      <c r="G118" s="90">
        <f>'II-H-1.4'!G118-'II-H-1.3'!G118</f>
        <v>-81.818661407680338</v>
      </c>
      <c r="H118" s="90">
        <f>'II-H-1.4'!H118-'II-H-1.3'!H118</f>
        <v>-19.240567604470243</v>
      </c>
      <c r="I118" s="90">
        <f>'II-H-1.4'!I118-'II-H-1.3'!I118</f>
        <v>-1.7315749767649962</v>
      </c>
      <c r="J118" s="90">
        <f>'II-H-1.4'!J118-'II-H-1.3'!J118</f>
        <v>-3.308699170826003</v>
      </c>
      <c r="K118" s="90">
        <f>'II-H-1.4'!K118-'II-H-1.3'!K118</f>
        <v>0</v>
      </c>
      <c r="L118" s="90">
        <f>'II-H-1.4'!L118-'II-H-1.3'!L118</f>
        <v>0</v>
      </c>
      <c r="M118" s="90">
        <f>'II-H-1.4'!M118-'II-H-1.3'!M118</f>
        <v>0</v>
      </c>
    </row>
    <row r="119" spans="1:13" x14ac:dyDescent="0.2">
      <c r="A119" s="33">
        <f t="shared" ref="A119:A126" si="12">A118+1</f>
        <v>3</v>
      </c>
      <c r="B119" s="61" t="s">
        <v>5</v>
      </c>
      <c r="C119" s="90">
        <f t="shared" si="11"/>
        <v>-221.40898507598928</v>
      </c>
      <c r="D119" s="90">
        <f>'II-H-1.4'!D119-'II-H-1.3'!D119</f>
        <v>-116.27985171763021</v>
      </c>
      <c r="E119" s="90">
        <f>'II-H-1.4'!E119-'II-H-1.3'!E119</f>
        <v>-0.57166933229599692</v>
      </c>
      <c r="F119" s="90">
        <f>'II-H-1.4'!F119-'II-H-1.3'!F119</f>
        <v>0</v>
      </c>
      <c r="G119" s="90">
        <f>'II-H-1.4'!G119-'II-H-1.3'!G119</f>
        <v>-58.415300848429979</v>
      </c>
      <c r="H119" s="90">
        <f>'II-H-1.4'!H119-'II-H-1.3'!H119</f>
        <v>-37.531645274870016</v>
      </c>
      <c r="I119" s="90">
        <f>'II-H-1.4'!I119-'II-H-1.3'!I119</f>
        <v>-0.76093813940110522</v>
      </c>
      <c r="J119" s="90">
        <f>'II-H-1.4'!J119-'II-H-1.3'!J119</f>
        <v>-7.8495797633619873</v>
      </c>
      <c r="K119" s="90">
        <f>'II-H-1.4'!K119-'II-H-1.3'!K119</f>
        <v>0</v>
      </c>
      <c r="L119" s="90">
        <f>'II-H-1.4'!L119-'II-H-1.3'!L119</f>
        <v>0</v>
      </c>
      <c r="M119" s="90">
        <f>'II-H-1.4'!M119-'II-H-1.3'!M119</f>
        <v>0</v>
      </c>
    </row>
    <row r="120" spans="1:13" x14ac:dyDescent="0.2">
      <c r="A120" s="33">
        <f t="shared" si="12"/>
        <v>4</v>
      </c>
      <c r="B120" s="61" t="s">
        <v>6</v>
      </c>
      <c r="C120" s="90">
        <f t="shared" si="11"/>
        <v>681.44928056919468</v>
      </c>
      <c r="D120" s="90">
        <f>'II-H-1.4'!D120-'II-H-1.3'!D120</f>
        <v>433.97850361582005</v>
      </c>
      <c r="E120" s="90">
        <f>'II-H-1.4'!E120-'II-H-1.3'!E120</f>
        <v>1.8459298526390029</v>
      </c>
      <c r="F120" s="90">
        <f>'II-H-1.4'!F120-'II-H-1.3'!F120</f>
        <v>0</v>
      </c>
      <c r="G120" s="90">
        <f>'II-H-1.4'!G120-'II-H-1.3'!G120</f>
        <v>148.31650861337994</v>
      </c>
      <c r="H120" s="90">
        <f>'II-H-1.4'!H120-'II-H-1.3'!H120</f>
        <v>81.303075717320098</v>
      </c>
      <c r="I120" s="90">
        <f>'II-H-1.4'!I120-'II-H-1.3'!I120</f>
        <v>1.8019565643434987</v>
      </c>
      <c r="J120" s="90">
        <f>'II-H-1.4'!J120-'II-H-1.3'!J120</f>
        <v>14.203306205692002</v>
      </c>
      <c r="K120" s="90">
        <f>'II-H-1.4'!K120-'II-H-1.3'!K120</f>
        <v>0</v>
      </c>
      <c r="L120" s="90">
        <f>'II-H-1.4'!L120-'II-H-1.3'!L120</f>
        <v>0</v>
      </c>
      <c r="M120" s="90">
        <f>'II-H-1.4'!M120-'II-H-1.3'!M120</f>
        <v>0</v>
      </c>
    </row>
    <row r="121" spans="1:13" x14ac:dyDescent="0.2">
      <c r="A121" s="33">
        <f t="shared" si="12"/>
        <v>5</v>
      </c>
      <c r="B121" s="61" t="s">
        <v>7</v>
      </c>
      <c r="C121" s="90">
        <f t="shared" si="11"/>
        <v>-756.30635634433474</v>
      </c>
      <c r="D121" s="90">
        <f>'II-H-1.4'!D121-'II-H-1.3'!D121</f>
        <v>-588.82631971270985</v>
      </c>
      <c r="E121" s="90">
        <f>'II-H-1.4'!E121-'II-H-1.3'!E121</f>
        <v>-2.6363614825989998</v>
      </c>
      <c r="F121" s="90">
        <f>'II-H-1.4'!F121-'II-H-1.3'!F121</f>
        <v>0</v>
      </c>
      <c r="G121" s="90">
        <f>'II-H-1.4'!G121-'II-H-1.3'!G121</f>
        <v>-118.39468325322014</v>
      </c>
      <c r="H121" s="90">
        <f>'II-H-1.4'!H121-'II-H-1.3'!H121</f>
        <v>-36.885942602219984</v>
      </c>
      <c r="I121" s="90">
        <f>'II-H-1.4'!I121-'II-H-1.3'!I121</f>
        <v>-1.8889238926928016</v>
      </c>
      <c r="J121" s="90">
        <f>'II-H-1.4'!J121-'II-H-1.3'!J121</f>
        <v>-7.67412540089299</v>
      </c>
      <c r="K121" s="90">
        <f>'II-H-1.4'!K121-'II-H-1.3'!K121</f>
        <v>0</v>
      </c>
      <c r="L121" s="90">
        <f>'II-H-1.4'!L121-'II-H-1.3'!L121</f>
        <v>0</v>
      </c>
      <c r="M121" s="90">
        <f>'II-H-1.4'!M121-'II-H-1.3'!M121</f>
        <v>0</v>
      </c>
    </row>
    <row r="122" spans="1:13" x14ac:dyDescent="0.2">
      <c r="A122" s="33">
        <f t="shared" si="12"/>
        <v>6</v>
      </c>
      <c r="B122" s="61" t="s">
        <v>8</v>
      </c>
      <c r="C122" s="90">
        <f t="shared" si="11"/>
        <v>-605.50479429480481</v>
      </c>
      <c r="D122" s="90">
        <f>'II-H-1.4'!D122-'II-H-1.3'!D122</f>
        <v>-489.87711063631014</v>
      </c>
      <c r="E122" s="90">
        <f>'II-H-1.4'!E122-'II-H-1.3'!E122</f>
        <v>-2.1992245723459973</v>
      </c>
      <c r="F122" s="90">
        <f>'II-H-1.4'!F122-'II-H-1.3'!F122</f>
        <v>0</v>
      </c>
      <c r="G122" s="90">
        <f>'II-H-1.4'!G122-'II-H-1.3'!G122</f>
        <v>-84.007763306790366</v>
      </c>
      <c r="H122" s="90">
        <f>'II-H-1.4'!H122-'II-H-1.3'!H122</f>
        <v>-23.060658186710043</v>
      </c>
      <c r="I122" s="90">
        <f>'II-H-1.4'!I122-'II-H-1.3'!I122</f>
        <v>-1.4539004980102987</v>
      </c>
      <c r="J122" s="90">
        <f>'II-H-1.4'!J122-'II-H-1.3'!J122</f>
        <v>-4.9061370946379839</v>
      </c>
      <c r="K122" s="90">
        <f>'II-H-1.4'!K122-'II-H-1.3'!K122</f>
        <v>0</v>
      </c>
      <c r="L122" s="90">
        <f>'II-H-1.4'!L122-'II-H-1.3'!L122</f>
        <v>0</v>
      </c>
      <c r="M122" s="90">
        <f>'II-H-1.4'!M122-'II-H-1.3'!M122</f>
        <v>0</v>
      </c>
    </row>
    <row r="123" spans="1:13" x14ac:dyDescent="0.2">
      <c r="A123" s="33">
        <f t="shared" si="12"/>
        <v>7</v>
      </c>
      <c r="B123" s="61" t="s">
        <v>9</v>
      </c>
      <c r="C123" s="90">
        <f t="shared" si="11"/>
        <v>-1013.4598908166407</v>
      </c>
      <c r="D123" s="90">
        <f>'II-H-1.4'!D123-'II-H-1.3'!D123</f>
        <v>-797.41646976578977</v>
      </c>
      <c r="E123" s="90">
        <f>'II-H-1.4'!E123-'II-H-1.3'!E123</f>
        <v>-3.5912638249259885</v>
      </c>
      <c r="F123" s="90">
        <f>'II-H-1.4'!F123-'II-H-1.3'!F123</f>
        <v>0</v>
      </c>
      <c r="G123" s="90">
        <f>'II-H-1.4'!G123-'II-H-1.3'!G123</f>
        <v>-154.66568360278006</v>
      </c>
      <c r="H123" s="90">
        <f>'II-H-1.4'!H123-'II-H-1.3'!H123</f>
        <v>-45.528582590499809</v>
      </c>
      <c r="I123" s="90">
        <f>'II-H-1.4'!I123-'II-H-1.3'!I123</f>
        <v>-2.5095832389869983</v>
      </c>
      <c r="J123" s="90">
        <f>'II-H-1.4'!J123-'II-H-1.3'!J123</f>
        <v>-9.7483077936580003</v>
      </c>
      <c r="K123" s="90">
        <f>'II-H-1.4'!K123-'II-H-1.3'!K123</f>
        <v>0</v>
      </c>
      <c r="L123" s="90">
        <f>'II-H-1.4'!L123-'II-H-1.3'!L123</f>
        <v>0</v>
      </c>
      <c r="M123" s="90">
        <f>'II-H-1.4'!M123-'II-H-1.3'!M123</f>
        <v>0</v>
      </c>
    </row>
    <row r="124" spans="1:13" x14ac:dyDescent="0.2">
      <c r="A124" s="33">
        <f t="shared" si="12"/>
        <v>8</v>
      </c>
      <c r="B124" s="61" t="s">
        <v>10</v>
      </c>
      <c r="C124" s="90">
        <f t="shared" si="11"/>
        <v>-255.1155631354834</v>
      </c>
      <c r="D124" s="90">
        <f>'II-H-1.4'!D124-'II-H-1.3'!D124</f>
        <v>-202.22304276291834</v>
      </c>
      <c r="E124" s="90">
        <f>'II-H-1.4'!E124-'II-H-1.3'!E124</f>
        <v>-0.91457334297300008</v>
      </c>
      <c r="F124" s="90">
        <f>'II-H-1.4'!F124-'II-H-1.3'!F124</f>
        <v>0</v>
      </c>
      <c r="G124" s="90">
        <f>'II-H-1.4'!G124-'II-H-1.3'!G124</f>
        <v>-37.986429135539765</v>
      </c>
      <c r="H124" s="90">
        <f>'II-H-1.4'!H124-'II-H-1.3'!H124</f>
        <v>-11.015451824970114</v>
      </c>
      <c r="I124" s="90">
        <f>'II-H-1.4'!I124-'II-H-1.3'!I124</f>
        <v>-0.62983622459920241</v>
      </c>
      <c r="J124" s="90">
        <f>'II-H-1.4'!J124-'II-H-1.3'!J124</f>
        <v>-2.3462298444829912</v>
      </c>
      <c r="K124" s="90">
        <f>'II-H-1.4'!K124-'II-H-1.3'!K124</f>
        <v>0</v>
      </c>
      <c r="L124" s="90">
        <f>'II-H-1.4'!L124-'II-H-1.3'!L124</f>
        <v>0</v>
      </c>
      <c r="M124" s="90">
        <f>'II-H-1.4'!M124-'II-H-1.3'!M124</f>
        <v>0</v>
      </c>
    </row>
    <row r="125" spans="1:13" x14ac:dyDescent="0.2">
      <c r="A125" s="33">
        <f t="shared" si="12"/>
        <v>9</v>
      </c>
      <c r="B125" s="61" t="s">
        <v>11</v>
      </c>
      <c r="C125" s="90">
        <f t="shared" si="11"/>
        <v>-167.57960042383863</v>
      </c>
      <c r="D125" s="90">
        <f>'II-H-1.4'!D125-'II-H-1.3'!D125</f>
        <v>-136.77995447414014</v>
      </c>
      <c r="E125" s="90">
        <f>'II-H-1.4'!E125-'II-H-1.3'!E125</f>
        <v>-0.61987361596698065</v>
      </c>
      <c r="F125" s="90">
        <f>'II-H-1.4'!F125-'II-H-1.3'!F125</f>
        <v>0</v>
      </c>
      <c r="G125" s="90">
        <f>'II-H-1.4'!G125-'II-H-1.3'!G125</f>
        <v>-22.274554444180012</v>
      </c>
      <c r="H125" s="90">
        <f>'II-H-1.4'!H125-'II-H-1.3'!H125</f>
        <v>-6.2570669128399459</v>
      </c>
      <c r="I125" s="90">
        <f>'II-H-1.4'!I125-'II-H-1.3'!I125</f>
        <v>-0.39229182890559855</v>
      </c>
      <c r="J125" s="90">
        <f>'II-H-1.4'!J125-'II-H-1.3'!J125</f>
        <v>-1.2558591478059498</v>
      </c>
      <c r="K125" s="90">
        <f>'II-H-1.4'!K125-'II-H-1.3'!K125</f>
        <v>0</v>
      </c>
      <c r="L125" s="90">
        <f>'II-H-1.4'!L125-'II-H-1.3'!L125</f>
        <v>0</v>
      </c>
      <c r="M125" s="90">
        <f>'II-H-1.4'!M125-'II-H-1.3'!M125</f>
        <v>0</v>
      </c>
    </row>
    <row r="126" spans="1:13" x14ac:dyDescent="0.2">
      <c r="A126" s="33">
        <f t="shared" si="12"/>
        <v>10</v>
      </c>
      <c r="B126" s="61" t="s">
        <v>12</v>
      </c>
      <c r="C126" s="90">
        <f t="shared" si="11"/>
        <v>-1045.5048859019032</v>
      </c>
      <c r="D126" s="90">
        <f>'II-H-1.4'!D126-'II-H-1.3'!D126</f>
        <v>-757.03965082049945</v>
      </c>
      <c r="E126" s="90">
        <f>'II-H-1.4'!E126-'II-H-1.3'!E126</f>
        <v>-3.5150584691309916</v>
      </c>
      <c r="F126" s="90">
        <f>'II-H-1.4'!F126-'II-H-1.3'!F126</f>
        <v>0</v>
      </c>
      <c r="G126" s="90">
        <f>'II-H-1.4'!G126-'II-H-1.3'!G126</f>
        <v>-190.51266214831003</v>
      </c>
      <c r="H126" s="90">
        <f>'II-H-1.4'!H126-'II-H-1.3'!H126</f>
        <v>-78.27003198859029</v>
      </c>
      <c r="I126" s="90">
        <f>'II-H-1.4'!I126-'II-H-1.3'!I126</f>
        <v>-2.6619008901854997</v>
      </c>
      <c r="J126" s="90">
        <f>'II-H-1.4'!J126-'II-H-1.3'!J126</f>
        <v>-13.505581585186974</v>
      </c>
      <c r="K126" s="90">
        <f>'II-H-1.4'!K126-'II-H-1.3'!K126</f>
        <v>0</v>
      </c>
      <c r="L126" s="90">
        <f>'II-H-1.4'!L126-'II-H-1.3'!L126</f>
        <v>0</v>
      </c>
      <c r="M126" s="90">
        <f>'II-H-1.4'!M126-'II-H-1.3'!M126</f>
        <v>0</v>
      </c>
    </row>
    <row r="127" spans="1:13" x14ac:dyDescent="0.2">
      <c r="A127" s="33">
        <f>A126+1</f>
        <v>11</v>
      </c>
      <c r="B127" s="61" t="s">
        <v>13</v>
      </c>
      <c r="C127" s="90">
        <f t="shared" si="11"/>
        <v>-1635.5763851654037</v>
      </c>
      <c r="D127" s="90">
        <f>'II-H-1.4'!D127-'II-H-1.3'!D127</f>
        <v>-1015.2635416051903</v>
      </c>
      <c r="E127" s="90">
        <f>'II-H-1.4'!E127-'II-H-1.3'!E127</f>
        <v>-5.7515075105290094</v>
      </c>
      <c r="F127" s="90">
        <f>'II-H-1.4'!F127-'II-H-1.3'!F127</f>
        <v>0</v>
      </c>
      <c r="G127" s="90">
        <f>'II-H-1.4'!G127-'II-H-1.3'!G127</f>
        <v>-380.6358492968202</v>
      </c>
      <c r="H127" s="90">
        <f>'II-H-1.4'!H127-'II-H-1.3'!H127</f>
        <v>-197.69651831075998</v>
      </c>
      <c r="I127" s="90">
        <f>'II-H-1.4'!I127-'II-H-1.3'!I127</f>
        <v>-4.8062361217955001</v>
      </c>
      <c r="J127" s="90">
        <f>'II-H-1.4'!J127-'II-H-1.3'!J127</f>
        <v>-31.42273232030891</v>
      </c>
      <c r="K127" s="90">
        <f>'II-H-1.4'!K127-'II-H-1.3'!K127</f>
        <v>0</v>
      </c>
      <c r="L127" s="90">
        <f>'II-H-1.4'!L127-'II-H-1.3'!L127</f>
        <v>0</v>
      </c>
      <c r="M127" s="90">
        <f>'II-H-1.4'!M127-'II-H-1.3'!M127</f>
        <v>0</v>
      </c>
    </row>
    <row r="128" spans="1:13" x14ac:dyDescent="0.2">
      <c r="A128" s="33">
        <f t="shared" ref="A128" si="13">A127+1</f>
        <v>12</v>
      </c>
      <c r="B128" s="61" t="s">
        <v>14</v>
      </c>
      <c r="C128" s="90">
        <f t="shared" si="11"/>
        <v>470.67610250800283</v>
      </c>
      <c r="D128" s="90">
        <f>'II-H-1.4'!D128-'II-H-1.3'!D128</f>
        <v>283.62129588994048</v>
      </c>
      <c r="E128" s="90">
        <f>'II-H-1.4'!E128-'II-H-1.3'!E128</f>
        <v>1.6507274292110026</v>
      </c>
      <c r="F128" s="90">
        <f>'II-H-1.4'!F128-'II-H-1.3'!F128</f>
        <v>0</v>
      </c>
      <c r="G128" s="90">
        <f>'II-H-1.4'!G128-'II-H-1.3'!G128</f>
        <v>163.36776183386019</v>
      </c>
      <c r="H128" s="90">
        <f>'II-H-1.4'!H128-'II-H-1.3'!H128</f>
        <v>16.678303790820109</v>
      </c>
      <c r="I128" s="90">
        <f>'II-H-1.4'!I128-'II-H-1.3'!I128</f>
        <v>2.4692908757001035</v>
      </c>
      <c r="J128" s="90">
        <f>'II-H-1.4'!J128-'II-H-1.3'!J128</f>
        <v>2.8887226884709776</v>
      </c>
      <c r="K128" s="90">
        <f>'II-H-1.4'!K128-'II-H-1.3'!K128</f>
        <v>0</v>
      </c>
      <c r="L128" s="90">
        <f>'II-H-1.4'!L128-'II-H-1.3'!L128</f>
        <v>0</v>
      </c>
      <c r="M128" s="90">
        <f>'II-H-1.4'!M128-'II-H-1.3'!M128</f>
        <v>0</v>
      </c>
    </row>
    <row r="129" spans="1:13" ht="12" customHeight="1" x14ac:dyDescent="0.2">
      <c r="B129" s="62"/>
      <c r="C129" s="90"/>
      <c r="D129" s="90"/>
      <c r="E129" s="90"/>
      <c r="F129" s="90"/>
      <c r="G129" s="90"/>
      <c r="H129" s="90"/>
      <c r="I129" s="90"/>
      <c r="J129" s="90"/>
      <c r="K129" s="90"/>
      <c r="L129" s="90"/>
      <c r="M129" s="90"/>
    </row>
    <row r="133" spans="1:13" x14ac:dyDescent="0.2">
      <c r="B133" s="206" t="s">
        <v>0</v>
      </c>
      <c r="C133" s="203"/>
      <c r="D133" s="203"/>
      <c r="E133" s="8"/>
      <c r="F133" s="8"/>
      <c r="G133" s="8"/>
      <c r="H133" s="8"/>
      <c r="I133" s="22"/>
      <c r="J133" s="22"/>
      <c r="M133" s="12" t="s">
        <v>594</v>
      </c>
    </row>
    <row r="134" spans="1:13" x14ac:dyDescent="0.2">
      <c r="B134" s="207" t="s">
        <v>586</v>
      </c>
      <c r="C134" s="203"/>
      <c r="D134" s="203"/>
      <c r="E134" s="8"/>
      <c r="F134" s="8"/>
      <c r="G134" s="8"/>
      <c r="H134" s="8"/>
      <c r="M134" s="12" t="s">
        <v>599</v>
      </c>
    </row>
    <row r="135" spans="1:13" x14ac:dyDescent="0.2">
      <c r="B135" s="199" t="s">
        <v>593</v>
      </c>
      <c r="C135" s="204"/>
      <c r="D135" s="204"/>
      <c r="E135" s="8"/>
      <c r="F135" s="8"/>
      <c r="G135" s="8"/>
      <c r="H135" s="8"/>
    </row>
    <row r="136" spans="1:13" x14ac:dyDescent="0.2">
      <c r="B136" s="207" t="str">
        <f>+$B$6</f>
        <v>TEST YEAR ENDED 12/31/2018</v>
      </c>
      <c r="C136" s="203"/>
      <c r="D136" s="203"/>
      <c r="E136" s="8"/>
      <c r="F136" s="8"/>
      <c r="G136" s="8"/>
      <c r="H136" s="8"/>
    </row>
    <row r="137" spans="1:13" x14ac:dyDescent="0.2">
      <c r="B137" s="207" t="str">
        <f>+$B$7</f>
        <v xml:space="preserve">OPUC 1-20 </v>
      </c>
      <c r="C137" s="203"/>
      <c r="D137" s="203"/>
      <c r="G137" s="8"/>
      <c r="H137" s="8"/>
    </row>
    <row r="138" spans="1:13" x14ac:dyDescent="0.2">
      <c r="A138" s="8"/>
      <c r="B138" s="211" t="str">
        <f>+B86</f>
        <v>S. MCMENAMIN</v>
      </c>
      <c r="C138" s="8"/>
      <c r="D138" s="8"/>
      <c r="E138" s="8"/>
      <c r="F138" s="8"/>
      <c r="G138" s="8"/>
      <c r="H138" s="8"/>
      <c r="I138" s="8"/>
      <c r="J138" s="8"/>
      <c r="K138" s="8"/>
      <c r="L138" s="8"/>
      <c r="M138" s="8"/>
    </row>
    <row r="139" spans="1:13" x14ac:dyDescent="0.2">
      <c r="B139" s="11" t="s">
        <v>104</v>
      </c>
    </row>
    <row r="141" spans="1:13" ht="45" x14ac:dyDescent="0.2">
      <c r="A141" s="14" t="s">
        <v>15</v>
      </c>
      <c r="B141" s="14" t="s">
        <v>16</v>
      </c>
      <c r="C141" s="14" t="s">
        <v>1</v>
      </c>
      <c r="D141" s="14" t="s">
        <v>40</v>
      </c>
      <c r="E141" s="14" t="s">
        <v>358</v>
      </c>
      <c r="F141" s="14" t="s">
        <v>359</v>
      </c>
      <c r="G141" s="14" t="s">
        <v>360</v>
      </c>
      <c r="H141" s="14" t="s">
        <v>361</v>
      </c>
      <c r="I141" s="14" t="s">
        <v>362</v>
      </c>
      <c r="J141" s="14" t="s">
        <v>363</v>
      </c>
      <c r="K141" s="14" t="s">
        <v>41</v>
      </c>
      <c r="L141" s="14" t="s">
        <v>42</v>
      </c>
      <c r="M141" s="14" t="s">
        <v>43</v>
      </c>
    </row>
    <row r="143" spans="1:13" x14ac:dyDescent="0.2">
      <c r="A143" s="33">
        <v>1</v>
      </c>
      <c r="B143" s="61" t="s">
        <v>3</v>
      </c>
      <c r="C143" s="90">
        <f>SUM(D143:M143)</f>
        <v>-1414.3878999999997</v>
      </c>
      <c r="D143" s="90">
        <f>'II-H-1.4'!D143-'II-H-1.3'!D143</f>
        <v>-1069.7088999999996</v>
      </c>
      <c r="E143" s="90">
        <f>'II-H-1.4'!E143-'II-H-1.3'!E143</f>
        <v>-5.724899999999991</v>
      </c>
      <c r="F143" s="90">
        <f>'II-H-1.4'!F143-'II-H-1.3'!F143</f>
        <v>0</v>
      </c>
      <c r="G143" s="90">
        <f>'II-H-1.4'!G143-'II-H-1.3'!G143</f>
        <v>-269.75160000000005</v>
      </c>
      <c r="H143" s="90">
        <f>'II-H-1.4'!H143-'II-H-1.3'!H143</f>
        <v>-53.513200000000097</v>
      </c>
      <c r="I143" s="90">
        <f>'II-H-1.4'!I143-'II-H-1.3'!I143</f>
        <v>-6.1308000000000007</v>
      </c>
      <c r="J143" s="90">
        <f>'II-H-1.4'!J143-'II-H-1.3'!J143</f>
        <v>-9.5585000000000377</v>
      </c>
      <c r="K143" s="90">
        <f>'II-H-1.4'!K143-'II-H-1.3'!K143</f>
        <v>0</v>
      </c>
      <c r="L143" s="90">
        <f>'II-H-1.4'!L143-'II-H-1.3'!L143</f>
        <v>0</v>
      </c>
      <c r="M143" s="90">
        <f>'II-H-1.4'!M143-'II-H-1.3'!M143</f>
        <v>0</v>
      </c>
    </row>
    <row r="144" spans="1:13" x14ac:dyDescent="0.2">
      <c r="A144" s="33">
        <f>A143+1</f>
        <v>2</v>
      </c>
      <c r="B144" s="61" t="s">
        <v>4</v>
      </c>
      <c r="C144" s="90">
        <f t="shared" ref="C144:C154" si="14">SUM(D144:M144)</f>
        <v>-406.0428</v>
      </c>
      <c r="D144" s="90">
        <f>'II-H-1.4'!D144-'II-H-1.3'!D144</f>
        <v>-302.92529999999988</v>
      </c>
      <c r="E144" s="90">
        <f>'II-H-1.4'!E144-'II-H-1.3'!E144</f>
        <v>-1.468199999999996</v>
      </c>
      <c r="F144" s="90">
        <f>'II-H-1.4'!F144-'II-H-1.3'!F144</f>
        <v>0</v>
      </c>
      <c r="G144" s="90">
        <f>'II-H-1.4'!G144-'II-H-1.3'!G144</f>
        <v>-78.334100000000035</v>
      </c>
      <c r="H144" s="90">
        <f>'II-H-1.4'!H144-'II-H-1.3'!H144</f>
        <v>-18.388400000000047</v>
      </c>
      <c r="I144" s="90">
        <f>'II-H-1.4'!I144-'II-H-1.3'!I144</f>
        <v>-1.6910999999999987</v>
      </c>
      <c r="J144" s="90">
        <f>'II-H-1.4'!J144-'II-H-1.3'!J144</f>
        <v>-3.2357000000000085</v>
      </c>
      <c r="K144" s="90">
        <f>'II-H-1.4'!K144-'II-H-1.3'!K144</f>
        <v>0</v>
      </c>
      <c r="L144" s="90">
        <f>'II-H-1.4'!L144-'II-H-1.3'!L144</f>
        <v>0</v>
      </c>
      <c r="M144" s="90">
        <f>'II-H-1.4'!M144-'II-H-1.3'!M144</f>
        <v>0</v>
      </c>
    </row>
    <row r="145" spans="1:13" x14ac:dyDescent="0.2">
      <c r="A145" s="33">
        <f t="shared" ref="A145:A152" si="15">A144+1</f>
        <v>3</v>
      </c>
      <c r="B145" s="61" t="s">
        <v>5</v>
      </c>
      <c r="C145" s="90">
        <f t="shared" si="14"/>
        <v>-105.99030000000033</v>
      </c>
      <c r="D145" s="90">
        <f>'II-H-1.4'!D145-'II-H-1.3'!D145</f>
        <v>-48.872600000000148</v>
      </c>
      <c r="E145" s="90">
        <f>'II-H-1.4'!E145-'II-H-1.3'!E145</f>
        <v>-0.21939999999999316</v>
      </c>
      <c r="F145" s="90">
        <f>'II-H-1.4'!F145-'II-H-1.3'!F145</f>
        <v>0</v>
      </c>
      <c r="G145" s="90">
        <f>'II-H-1.4'!G145-'II-H-1.3'!G145</f>
        <v>-29.858000000000175</v>
      </c>
      <c r="H145" s="90">
        <f>'II-H-1.4'!H145-'II-H-1.3'!H145</f>
        <v>-21.611499999999978</v>
      </c>
      <c r="I145" s="90">
        <f>'II-H-1.4'!I145-'II-H-1.3'!I145</f>
        <v>-0.41310000000000002</v>
      </c>
      <c r="J145" s="90">
        <f>'II-H-1.4'!J145-'II-H-1.3'!J145</f>
        <v>-5.015700000000038</v>
      </c>
      <c r="K145" s="90">
        <f>'II-H-1.4'!K145-'II-H-1.3'!K145</f>
        <v>0</v>
      </c>
      <c r="L145" s="90">
        <f>'II-H-1.4'!L145-'II-H-1.3'!L145</f>
        <v>0</v>
      </c>
      <c r="M145" s="90">
        <f>'II-H-1.4'!M145-'II-H-1.3'!M145</f>
        <v>0</v>
      </c>
    </row>
    <row r="146" spans="1:13" x14ac:dyDescent="0.2">
      <c r="A146" s="33">
        <f t="shared" si="15"/>
        <v>4</v>
      </c>
      <c r="B146" s="61" t="s">
        <v>6</v>
      </c>
      <c r="C146" s="90">
        <f t="shared" si="14"/>
        <v>751.86250000000018</v>
      </c>
      <c r="D146" s="90">
        <f>'II-H-1.4'!D146-'II-H-1.3'!D146</f>
        <v>479.88330000000042</v>
      </c>
      <c r="E146" s="90">
        <f>'II-H-1.4'!E146-'II-H-1.3'!E146</f>
        <v>2.0330000000000013</v>
      </c>
      <c r="F146" s="90">
        <f>'II-H-1.4'!F146-'II-H-1.3'!F146</f>
        <v>0</v>
      </c>
      <c r="G146" s="90">
        <f>'II-H-1.4'!G146-'II-H-1.3'!G146</f>
        <v>162.46069999999963</v>
      </c>
      <c r="H146" s="90">
        <f>'II-H-1.4'!H146-'II-H-1.3'!H146</f>
        <v>89.24350000000004</v>
      </c>
      <c r="I146" s="90">
        <f>'II-H-1.4'!I146-'II-H-1.3'!I146</f>
        <v>2.052899999999994</v>
      </c>
      <c r="J146" s="90">
        <f>'II-H-1.4'!J146-'II-H-1.3'!J146</f>
        <v>16.189100000000053</v>
      </c>
      <c r="K146" s="90">
        <f>'II-H-1.4'!K146-'II-H-1.3'!K146</f>
        <v>0</v>
      </c>
      <c r="L146" s="90">
        <f>'II-H-1.4'!L146-'II-H-1.3'!L146</f>
        <v>0</v>
      </c>
      <c r="M146" s="90">
        <f>'II-H-1.4'!M146-'II-H-1.3'!M146</f>
        <v>0</v>
      </c>
    </row>
    <row r="147" spans="1:13" x14ac:dyDescent="0.2">
      <c r="A147" s="33">
        <f t="shared" si="15"/>
        <v>5</v>
      </c>
      <c r="B147" s="61" t="s">
        <v>7</v>
      </c>
      <c r="C147" s="90">
        <f t="shared" si="14"/>
        <v>-733.91619999999955</v>
      </c>
      <c r="D147" s="90">
        <f>'II-H-1.4'!D147-'II-H-1.3'!D147</f>
        <v>-572.09729999999945</v>
      </c>
      <c r="E147" s="90">
        <f>'II-H-1.4'!E147-'II-H-1.3'!E147</f>
        <v>-2.5620999999999867</v>
      </c>
      <c r="F147" s="90">
        <f>'II-H-1.4'!F147-'II-H-1.3'!F147</f>
        <v>0</v>
      </c>
      <c r="G147" s="90">
        <f>'II-H-1.4'!G147-'II-H-1.3'!G147</f>
        <v>-114.30240000000003</v>
      </c>
      <c r="H147" s="90">
        <f>'II-H-1.4'!H147-'II-H-1.3'!H147</f>
        <v>-35.541400000000067</v>
      </c>
      <c r="I147" s="90">
        <f>'II-H-1.4'!I147-'II-H-1.3'!I147</f>
        <v>-1.866899999999994</v>
      </c>
      <c r="J147" s="90">
        <f>'II-H-1.4'!J147-'II-H-1.3'!J147</f>
        <v>-7.546100000000024</v>
      </c>
      <c r="K147" s="90">
        <f>'II-H-1.4'!K147-'II-H-1.3'!K147</f>
        <v>0</v>
      </c>
      <c r="L147" s="90">
        <f>'II-H-1.4'!L147-'II-H-1.3'!L147</f>
        <v>0</v>
      </c>
      <c r="M147" s="90">
        <f>'II-H-1.4'!M147-'II-H-1.3'!M147</f>
        <v>0</v>
      </c>
    </row>
    <row r="148" spans="1:13" x14ac:dyDescent="0.2">
      <c r="A148" s="33">
        <f t="shared" si="15"/>
        <v>6</v>
      </c>
      <c r="B148" s="61" t="s">
        <v>8</v>
      </c>
      <c r="C148" s="90">
        <f t="shared" si="14"/>
        <v>-192.69679999999966</v>
      </c>
      <c r="D148" s="90">
        <f>'II-H-1.4'!D148-'II-H-1.3'!D148</f>
        <v>-165.55069999999978</v>
      </c>
      <c r="E148" s="90">
        <f>'II-H-1.4'!E148-'II-H-1.3'!E148</f>
        <v>-0.74320000000000164</v>
      </c>
      <c r="F148" s="90">
        <f>'II-H-1.4'!F148-'II-H-1.3'!F148</f>
        <v>0</v>
      </c>
      <c r="G148" s="90">
        <f>'II-H-1.4'!G148-'II-H-1.3'!G148</f>
        <v>-20.6875</v>
      </c>
      <c r="H148" s="90">
        <f>'II-H-1.4'!H148-'II-H-1.3'!H148</f>
        <v>-4.3737999999998465</v>
      </c>
      <c r="I148" s="90">
        <f>'II-H-1.4'!I148-'II-H-1.3'!I148</f>
        <v>-0.43139999999999645</v>
      </c>
      <c r="J148" s="90">
        <f>'II-H-1.4'!J148-'II-H-1.3'!J148</f>
        <v>-0.91020000000003165</v>
      </c>
      <c r="K148" s="90">
        <f>'II-H-1.4'!K148-'II-H-1.3'!K148</f>
        <v>0</v>
      </c>
      <c r="L148" s="90">
        <f>'II-H-1.4'!L148-'II-H-1.3'!L148</f>
        <v>0</v>
      </c>
      <c r="M148" s="90">
        <f>'II-H-1.4'!M148-'II-H-1.3'!M148</f>
        <v>0</v>
      </c>
    </row>
    <row r="149" spans="1:13" x14ac:dyDescent="0.2">
      <c r="A149" s="33">
        <f t="shared" si="15"/>
        <v>7</v>
      </c>
      <c r="B149" s="61" t="s">
        <v>9</v>
      </c>
      <c r="C149" s="90">
        <f t="shared" si="14"/>
        <v>-640.43459999999982</v>
      </c>
      <c r="D149" s="90">
        <f>'II-H-1.4'!D149-'II-H-1.3'!D149</f>
        <v>-504.43469999999979</v>
      </c>
      <c r="E149" s="90">
        <f>'II-H-1.4'!E149-'II-H-1.3'!E149</f>
        <v>-2.2717999999999847</v>
      </c>
      <c r="F149" s="90">
        <f>'II-H-1.4'!F149-'II-H-1.3'!F149</f>
        <v>0</v>
      </c>
      <c r="G149" s="90">
        <f>'II-H-1.4'!G149-'II-H-1.3'!G149</f>
        <v>-97.308100000000195</v>
      </c>
      <c r="H149" s="90">
        <f>'II-H-1.4'!H149-'II-H-1.3'!H149</f>
        <v>-28.564699999999903</v>
      </c>
      <c r="I149" s="90">
        <f>'II-H-1.4'!I149-'II-H-1.3'!I149</f>
        <v>-1.6154999999999973</v>
      </c>
      <c r="J149" s="90">
        <f>'II-H-1.4'!J149-'II-H-1.3'!J149</f>
        <v>-6.2397999999999456</v>
      </c>
      <c r="K149" s="90">
        <f>'II-H-1.4'!K149-'II-H-1.3'!K149</f>
        <v>0</v>
      </c>
      <c r="L149" s="90">
        <f>'II-H-1.4'!L149-'II-H-1.3'!L149</f>
        <v>0</v>
      </c>
      <c r="M149" s="90">
        <f>'II-H-1.4'!M149-'II-H-1.3'!M149</f>
        <v>0</v>
      </c>
    </row>
    <row r="150" spans="1:13" x14ac:dyDescent="0.2">
      <c r="A150" s="33">
        <f t="shared" si="15"/>
        <v>8</v>
      </c>
      <c r="B150" s="61" t="s">
        <v>10</v>
      </c>
      <c r="C150" s="90">
        <f t="shared" si="14"/>
        <v>2.4886000000007158</v>
      </c>
      <c r="D150" s="90">
        <f>'II-H-1.4'!D150-'II-H-1.3'!D150</f>
        <v>-1.527299999999741</v>
      </c>
      <c r="E150" s="90">
        <f>'II-H-1.4'!E150-'II-H-1.3'!E150</f>
        <v>-6.9000000000016826E-3</v>
      </c>
      <c r="F150" s="90">
        <f>'II-H-1.4'!F150-'II-H-1.3'!F150</f>
        <v>0</v>
      </c>
      <c r="G150" s="90">
        <f>'II-H-1.4'!G150-'II-H-1.3'!G150</f>
        <v>2.5525000000002365</v>
      </c>
      <c r="H150" s="90">
        <f>'II-H-1.4'!H150-'II-H-1.3'!H150</f>
        <v>1.1802000000002408</v>
      </c>
      <c r="I150" s="90">
        <f>'II-H-1.4'!I150-'II-H-1.3'!I150</f>
        <v>2.1000000000000796E-2</v>
      </c>
      <c r="J150" s="90">
        <f>'II-H-1.4'!J150-'II-H-1.3'!J150</f>
        <v>0.26909999999998035</v>
      </c>
      <c r="K150" s="90">
        <f>'II-H-1.4'!K150-'II-H-1.3'!K150</f>
        <v>0</v>
      </c>
      <c r="L150" s="90">
        <f>'II-H-1.4'!L150-'II-H-1.3'!L150</f>
        <v>0</v>
      </c>
      <c r="M150" s="90">
        <f>'II-H-1.4'!M150-'II-H-1.3'!M150</f>
        <v>0</v>
      </c>
    </row>
    <row r="151" spans="1:13" x14ac:dyDescent="0.2">
      <c r="A151" s="33">
        <f t="shared" si="15"/>
        <v>9</v>
      </c>
      <c r="B151" s="61" t="s">
        <v>11</v>
      </c>
      <c r="C151" s="90">
        <f t="shared" si="14"/>
        <v>-92.241399999999544</v>
      </c>
      <c r="D151" s="90">
        <f>'II-H-1.4'!D151-'II-H-1.3'!D151</f>
        <v>-77.507499999999709</v>
      </c>
      <c r="E151" s="90">
        <f>'II-H-1.4'!E151-'II-H-1.3'!E151</f>
        <v>-0.35190000000000055</v>
      </c>
      <c r="F151" s="90">
        <f>'II-H-1.4'!F151-'II-H-1.3'!F151</f>
        <v>0</v>
      </c>
      <c r="G151" s="90">
        <f>'II-H-1.4'!G151-'II-H-1.3'!G151</f>
        <v>-10.945200000000114</v>
      </c>
      <c r="H151" s="90">
        <f>'II-H-1.4'!H151-'II-H-1.3'!H151</f>
        <v>-2.6664999999998145</v>
      </c>
      <c r="I151" s="90">
        <f>'II-H-1.4'!I151-'II-H-1.3'!I151</f>
        <v>-0.21329999999999671</v>
      </c>
      <c r="J151" s="90">
        <f>'II-H-1.4'!J151-'II-H-1.3'!J151</f>
        <v>-0.55699999999990268</v>
      </c>
      <c r="K151" s="90">
        <f>'II-H-1.4'!K151-'II-H-1.3'!K151</f>
        <v>0</v>
      </c>
      <c r="L151" s="90">
        <f>'II-H-1.4'!L151-'II-H-1.3'!L151</f>
        <v>0</v>
      </c>
      <c r="M151" s="90">
        <f>'II-H-1.4'!M151-'II-H-1.3'!M151</f>
        <v>0</v>
      </c>
    </row>
    <row r="152" spans="1:13" x14ac:dyDescent="0.2">
      <c r="A152" s="33">
        <f t="shared" si="15"/>
        <v>10</v>
      </c>
      <c r="B152" s="61" t="s">
        <v>12</v>
      </c>
      <c r="C152" s="90">
        <f t="shared" si="14"/>
        <v>-984.52219999999954</v>
      </c>
      <c r="D152" s="90">
        <f>'II-H-1.4'!D152-'II-H-1.3'!D152</f>
        <v>-714.82119999999941</v>
      </c>
      <c r="E152" s="90">
        <f>'II-H-1.4'!E152-'II-H-1.3'!E152</f>
        <v>-3.3257999999999868</v>
      </c>
      <c r="F152" s="90">
        <f>'II-H-1.4'!F152-'II-H-1.3'!F152</f>
        <v>0</v>
      </c>
      <c r="G152" s="90">
        <f>'II-H-1.4'!G152-'II-H-1.3'!G152</f>
        <v>-178.21070000000009</v>
      </c>
      <c r="H152" s="90">
        <f>'II-H-1.4'!H152-'II-H-1.3'!H152</f>
        <v>-72.692500000000109</v>
      </c>
      <c r="I152" s="90">
        <f>'II-H-1.4'!I152-'II-H-1.3'!I152</f>
        <v>-2.5612999999999957</v>
      </c>
      <c r="J152" s="90">
        <f>'II-H-1.4'!J152-'II-H-1.3'!J152</f>
        <v>-12.91070000000002</v>
      </c>
      <c r="K152" s="90">
        <f>'II-H-1.4'!K152-'II-H-1.3'!K152</f>
        <v>0</v>
      </c>
      <c r="L152" s="90">
        <f>'II-H-1.4'!L152-'II-H-1.3'!L152</f>
        <v>0</v>
      </c>
      <c r="M152" s="90">
        <f>'II-H-1.4'!M152-'II-H-1.3'!M152</f>
        <v>0</v>
      </c>
    </row>
    <row r="153" spans="1:13" x14ac:dyDescent="0.2">
      <c r="A153" s="33">
        <f>A152+1</f>
        <v>11</v>
      </c>
      <c r="B153" s="61" t="s">
        <v>13</v>
      </c>
      <c r="C153" s="90">
        <f t="shared" si="14"/>
        <v>-1444.1306999999999</v>
      </c>
      <c r="D153" s="90">
        <f>'II-H-1.4'!D153-'II-H-1.3'!D153</f>
        <v>-898.12429999999995</v>
      </c>
      <c r="E153" s="90">
        <f>'II-H-1.4'!E153-'II-H-1.3'!E153</f>
        <v>-5.0816000000000088</v>
      </c>
      <c r="F153" s="90">
        <f>'II-H-1.4'!F153-'II-H-1.3'!F153</f>
        <v>0</v>
      </c>
      <c r="G153" s="90">
        <f>'II-H-1.4'!G153-'II-H-1.3'!G153</f>
        <v>-334.38400000000001</v>
      </c>
      <c r="H153" s="90">
        <f>'II-H-1.4'!H153-'II-H-1.3'!H153</f>
        <v>-173.62620000000015</v>
      </c>
      <c r="I153" s="90">
        <f>'II-H-1.4'!I153-'II-H-1.3'!I153</f>
        <v>-4.3644000000000034</v>
      </c>
      <c r="J153" s="90">
        <f>'II-H-1.4'!J153-'II-H-1.3'!J153</f>
        <v>-28.550199999999961</v>
      </c>
      <c r="K153" s="90">
        <f>'II-H-1.4'!K153-'II-H-1.3'!K153</f>
        <v>0</v>
      </c>
      <c r="L153" s="90">
        <f>'II-H-1.4'!L153-'II-H-1.3'!L153</f>
        <v>0</v>
      </c>
      <c r="M153" s="90">
        <f>'II-H-1.4'!M153-'II-H-1.3'!M153</f>
        <v>0</v>
      </c>
    </row>
    <row r="154" spans="1:13" x14ac:dyDescent="0.2">
      <c r="A154" s="33">
        <f t="shared" ref="A154" si="16">A153+1</f>
        <v>12</v>
      </c>
      <c r="B154" s="61" t="s">
        <v>14</v>
      </c>
      <c r="C154" s="90">
        <f t="shared" si="14"/>
        <v>405.1434000000001</v>
      </c>
      <c r="D154" s="90">
        <f>'II-H-1.4'!D154-'II-H-1.3'!D154</f>
        <v>235.50729999999976</v>
      </c>
      <c r="E154" s="90">
        <f>'II-H-1.4'!E154-'II-H-1.3'!E154</f>
        <v>1.4547000000000025</v>
      </c>
      <c r="F154" s="90">
        <f>'II-H-1.4'!F154-'II-H-1.3'!F154</f>
        <v>0</v>
      </c>
      <c r="G154" s="90">
        <f>'II-H-1.4'!G154-'II-H-1.3'!G154</f>
        <v>150.22520000000031</v>
      </c>
      <c r="H154" s="90">
        <f>'II-H-1.4'!H154-'II-H-1.3'!H154</f>
        <v>13.355800000000045</v>
      </c>
      <c r="I154" s="90">
        <f>'II-H-1.4'!I154-'II-H-1.3'!I154</f>
        <v>2.2359000000000009</v>
      </c>
      <c r="J154" s="90">
        <f>'II-H-1.4'!J154-'II-H-1.3'!J154</f>
        <v>2.3644999999999641</v>
      </c>
      <c r="K154" s="90">
        <f>'II-H-1.4'!K154-'II-H-1.3'!K154</f>
        <v>0</v>
      </c>
      <c r="L154" s="90">
        <f>'II-H-1.4'!L154-'II-H-1.3'!L154</f>
        <v>0</v>
      </c>
      <c r="M154" s="90">
        <f>'II-H-1.4'!M154-'II-H-1.3'!M154</f>
        <v>0</v>
      </c>
    </row>
    <row r="155" spans="1:13" x14ac:dyDescent="0.2">
      <c r="B155" s="62"/>
      <c r="C155" s="90"/>
      <c r="D155" s="90"/>
      <c r="E155" s="90"/>
      <c r="F155" s="90"/>
      <c r="G155" s="90"/>
      <c r="H155" s="90"/>
      <c r="I155" s="90"/>
      <c r="J155" s="90"/>
      <c r="K155" s="90"/>
      <c r="L155" s="90"/>
      <c r="M155" s="90"/>
    </row>
    <row r="159" spans="1:13" x14ac:dyDescent="0.2">
      <c r="B159" s="206" t="s">
        <v>0</v>
      </c>
      <c r="C159" s="203"/>
      <c r="D159" s="203"/>
      <c r="E159" s="8"/>
      <c r="F159" s="8"/>
      <c r="G159" s="8"/>
      <c r="H159" s="8"/>
      <c r="I159" s="22"/>
      <c r="J159" s="22"/>
      <c r="M159" s="12" t="s">
        <v>594</v>
      </c>
    </row>
    <row r="160" spans="1:13" x14ac:dyDescent="0.2">
      <c r="B160" s="207" t="s">
        <v>586</v>
      </c>
      <c r="C160" s="203"/>
      <c r="D160" s="203"/>
      <c r="E160" s="8"/>
      <c r="F160" s="8"/>
      <c r="G160" s="8"/>
      <c r="H160" s="8"/>
      <c r="M160" s="12" t="s">
        <v>598</v>
      </c>
    </row>
    <row r="161" spans="1:13" x14ac:dyDescent="0.2">
      <c r="B161" s="199" t="s">
        <v>593</v>
      </c>
      <c r="C161" s="204"/>
      <c r="D161" s="204"/>
      <c r="E161" s="8"/>
      <c r="F161" s="8"/>
      <c r="G161" s="8"/>
      <c r="H161" s="8"/>
    </row>
    <row r="162" spans="1:13" x14ac:dyDescent="0.2">
      <c r="B162" s="207" t="str">
        <f>+$B$6</f>
        <v>TEST YEAR ENDED 12/31/2018</v>
      </c>
      <c r="C162" s="203"/>
      <c r="D162" s="203"/>
      <c r="E162" s="8"/>
      <c r="F162" s="8"/>
      <c r="G162" s="8"/>
      <c r="H162" s="8"/>
    </row>
    <row r="163" spans="1:13" x14ac:dyDescent="0.2">
      <c r="B163" s="207" t="str">
        <f>+$B$7</f>
        <v xml:space="preserve">OPUC 1-20 </v>
      </c>
      <c r="C163" s="203"/>
      <c r="D163" s="203"/>
      <c r="G163" s="8"/>
      <c r="H163" s="8"/>
    </row>
    <row r="164" spans="1:13" x14ac:dyDescent="0.2">
      <c r="A164" s="8"/>
      <c r="B164" s="211" t="str">
        <f>+B112</f>
        <v>S. MCMENAMIN</v>
      </c>
      <c r="C164" s="8"/>
      <c r="D164" s="8"/>
      <c r="E164" s="8"/>
      <c r="F164" s="8"/>
      <c r="G164" s="8"/>
      <c r="H164" s="8"/>
      <c r="I164" s="8"/>
      <c r="J164" s="8"/>
      <c r="K164" s="8"/>
      <c r="L164" s="8"/>
      <c r="M164" s="8"/>
    </row>
    <row r="165" spans="1:13" x14ac:dyDescent="0.2">
      <c r="B165" s="11" t="s">
        <v>105</v>
      </c>
    </row>
    <row r="167" spans="1:13" ht="45" x14ac:dyDescent="0.2">
      <c r="A167" s="14" t="s">
        <v>15</v>
      </c>
      <c r="B167" s="14" t="s">
        <v>16</v>
      </c>
      <c r="C167" s="14" t="s">
        <v>1</v>
      </c>
      <c r="D167" s="14" t="s">
        <v>40</v>
      </c>
      <c r="E167" s="14" t="s">
        <v>358</v>
      </c>
      <c r="F167" s="14" t="s">
        <v>359</v>
      </c>
      <c r="G167" s="14" t="s">
        <v>360</v>
      </c>
      <c r="H167" s="14" t="s">
        <v>361</v>
      </c>
      <c r="I167" s="14" t="s">
        <v>362</v>
      </c>
      <c r="J167" s="14" t="s">
        <v>363</v>
      </c>
      <c r="K167" s="14" t="s">
        <v>41</v>
      </c>
      <c r="L167" s="14" t="s">
        <v>42</v>
      </c>
      <c r="M167" s="14" t="s">
        <v>43</v>
      </c>
    </row>
    <row r="169" spans="1:13" x14ac:dyDescent="0.2">
      <c r="A169" s="33">
        <v>1</v>
      </c>
      <c r="B169" s="61" t="s">
        <v>3</v>
      </c>
      <c r="C169" s="90">
        <f>SUM(D169:M169)</f>
        <v>-1966.2246651967998</v>
      </c>
      <c r="D169" s="90">
        <f>'II-H-1.4'!D169-'II-H-1.3'!D169</f>
        <v>-1314.8563394618395</v>
      </c>
      <c r="E169" s="90">
        <f>'II-H-1.4'!E169-'II-H-1.3'!E169</f>
        <v>-2.8223277479019941</v>
      </c>
      <c r="F169" s="90">
        <f>'II-H-1.4'!F169-'II-H-1.3'!F169</f>
        <v>0</v>
      </c>
      <c r="G169" s="90">
        <f>'II-H-1.4'!G169-'II-H-1.3'!G169</f>
        <v>-509.66226082787989</v>
      </c>
      <c r="H169" s="90">
        <f>'II-H-1.4'!H169-'II-H-1.3'!H169</f>
        <v>-111.88441976954005</v>
      </c>
      <c r="I169" s="90">
        <f>'II-H-1.4'!I169-'II-H-1.3'!I169</f>
        <v>-9.3511434080294009</v>
      </c>
      <c r="J169" s="90">
        <f>'II-H-1.4'!J169-'II-H-1.3'!J169</f>
        <v>-17.648173981608977</v>
      </c>
      <c r="K169" s="90">
        <f>'II-H-1.4'!K169-'II-H-1.3'!K169</f>
        <v>0</v>
      </c>
      <c r="L169" s="90">
        <f>'II-H-1.4'!L169-'II-H-1.3'!L169</f>
        <v>0</v>
      </c>
      <c r="M169" s="90">
        <f>'II-H-1.4'!M169-'II-H-1.3'!M169</f>
        <v>0</v>
      </c>
    </row>
    <row r="170" spans="1:13" x14ac:dyDescent="0.2">
      <c r="A170" s="33">
        <f>A169+1</f>
        <v>2</v>
      </c>
      <c r="B170" s="61" t="s">
        <v>4</v>
      </c>
      <c r="C170" s="90">
        <f t="shared" ref="C170:C180" si="17">SUM(D170:M170)</f>
        <v>-418.09314601593957</v>
      </c>
      <c r="D170" s="90">
        <f>'II-H-1.4'!D170-'II-H-1.3'!D170</f>
        <v>-297.88542635801969</v>
      </c>
      <c r="E170" s="90">
        <f>'II-H-1.4'!E170-'II-H-1.3'!E170</f>
        <v>-0.60013614291500517</v>
      </c>
      <c r="F170" s="90">
        <f>'II-H-1.4'!F170-'II-H-1.3'!F170</f>
        <v>0</v>
      </c>
      <c r="G170" s="90">
        <f>'II-H-1.4'!G170-'II-H-1.3'!G170</f>
        <v>-87.109881680150011</v>
      </c>
      <c r="H170" s="90">
        <f>'II-H-1.4'!H170-'II-H-1.3'!H170</f>
        <v>-26.61744114615999</v>
      </c>
      <c r="I170" s="90">
        <f>'II-H-1.4'!I170-'II-H-1.3'!I170</f>
        <v>-1.7837866970569038</v>
      </c>
      <c r="J170" s="90">
        <f>'II-H-1.4'!J170-'II-H-1.3'!J170</f>
        <v>-4.0964739916379926</v>
      </c>
      <c r="K170" s="90">
        <f>'II-H-1.4'!K170-'II-H-1.3'!K170</f>
        <v>0</v>
      </c>
      <c r="L170" s="90">
        <f>'II-H-1.4'!L170-'II-H-1.3'!L170</f>
        <v>0</v>
      </c>
      <c r="M170" s="90">
        <f>'II-H-1.4'!M170-'II-H-1.3'!M170</f>
        <v>0</v>
      </c>
    </row>
    <row r="171" spans="1:13" x14ac:dyDescent="0.2">
      <c r="A171" s="33">
        <f t="shared" ref="A171:A178" si="18">A170+1</f>
        <v>3</v>
      </c>
      <c r="B171" s="61" t="s">
        <v>5</v>
      </c>
      <c r="C171" s="90">
        <f t="shared" si="17"/>
        <v>-622.07824097507591</v>
      </c>
      <c r="D171" s="90">
        <f>'II-H-1.4'!D171-'II-H-1.3'!D171</f>
        <v>-399.25034639957039</v>
      </c>
      <c r="E171" s="90">
        <f>'II-H-1.4'!E171-'II-H-1.3'!E171</f>
        <v>-2.2627890086500031</v>
      </c>
      <c r="F171" s="90">
        <f>'II-H-1.4'!F171-'II-H-1.3'!F171</f>
        <v>0</v>
      </c>
      <c r="G171" s="90">
        <f>'II-H-1.4'!G171-'II-H-1.3'!G171</f>
        <v>-128.63492705264025</v>
      </c>
      <c r="H171" s="90">
        <f>'II-H-1.4'!H171-'II-H-1.3'!H171</f>
        <v>-75.9991020311802</v>
      </c>
      <c r="I171" s="90">
        <f>'II-H-1.4'!I171-'II-H-1.3'!I171</f>
        <v>-1.8272656224609989</v>
      </c>
      <c r="J171" s="90">
        <f>'II-H-1.4'!J171-'II-H-1.3'!J171</f>
        <v>-14.103810860574015</v>
      </c>
      <c r="K171" s="90">
        <f>'II-H-1.4'!K171-'II-H-1.3'!K171</f>
        <v>0</v>
      </c>
      <c r="L171" s="90">
        <f>'II-H-1.4'!L171-'II-H-1.3'!L171</f>
        <v>0</v>
      </c>
      <c r="M171" s="90">
        <f>'II-H-1.4'!M171-'II-H-1.3'!M171</f>
        <v>0</v>
      </c>
    </row>
    <row r="172" spans="1:13" x14ac:dyDescent="0.2">
      <c r="A172" s="33">
        <f t="shared" si="18"/>
        <v>4</v>
      </c>
      <c r="B172" s="61" t="s">
        <v>6</v>
      </c>
      <c r="C172" s="90">
        <f t="shared" si="17"/>
        <v>859.24518037866596</v>
      </c>
      <c r="D172" s="90">
        <f>'II-H-1.4'!D172-'II-H-1.3'!D172</f>
        <v>569.20429536889969</v>
      </c>
      <c r="E172" s="90">
        <f>'II-H-1.4'!E172-'II-H-1.3'!E172</f>
        <v>2.7441329523370115</v>
      </c>
      <c r="F172" s="90">
        <f>'II-H-1.4'!F172-'II-H-1.3'!F172</f>
        <v>0</v>
      </c>
      <c r="G172" s="90">
        <f>'II-H-1.4'!G172-'II-H-1.3'!G172</f>
        <v>180.06793295144007</v>
      </c>
      <c r="H172" s="90">
        <f>'II-H-1.4'!H172-'II-H-1.3'!H172</f>
        <v>88.236245916030157</v>
      </c>
      <c r="I172" s="90">
        <f>'II-H-1.4'!I172-'II-H-1.3'!I172</f>
        <v>2.2694332454190018</v>
      </c>
      <c r="J172" s="90">
        <f>'II-H-1.4'!J172-'II-H-1.3'!J172</f>
        <v>16.72313994453998</v>
      </c>
      <c r="K172" s="90">
        <f>'II-H-1.4'!K172-'II-H-1.3'!K172</f>
        <v>0</v>
      </c>
      <c r="L172" s="90">
        <f>'II-H-1.4'!L172-'II-H-1.3'!L172</f>
        <v>0</v>
      </c>
      <c r="M172" s="90">
        <f>'II-H-1.4'!M172-'II-H-1.3'!M172</f>
        <v>0</v>
      </c>
    </row>
    <row r="173" spans="1:13" x14ac:dyDescent="0.2">
      <c r="A173" s="33">
        <f t="shared" si="18"/>
        <v>5</v>
      </c>
      <c r="B173" s="61" t="s">
        <v>7</v>
      </c>
      <c r="C173" s="90">
        <f t="shared" si="17"/>
        <v>-773.72504846270488</v>
      </c>
      <c r="D173" s="90">
        <f>'II-H-1.4'!D173-'II-H-1.3'!D173</f>
        <v>-613.09829939260999</v>
      </c>
      <c r="E173" s="90">
        <f>'II-H-1.4'!E173-'II-H-1.3'!E173</f>
        <v>-3.154287579211001</v>
      </c>
      <c r="F173" s="90">
        <f>'II-H-1.4'!F173-'II-H-1.3'!F173</f>
        <v>0</v>
      </c>
      <c r="G173" s="90">
        <f>'II-H-1.4'!G173-'II-H-1.3'!G173</f>
        <v>-117.98688651373004</v>
      </c>
      <c r="H173" s="90">
        <f>'II-H-1.4'!H173-'II-H-1.3'!H173</f>
        <v>-31.052034103009646</v>
      </c>
      <c r="I173" s="90">
        <f>'II-H-1.4'!I173-'II-H-1.3'!I173</f>
        <v>-1.8139475279082973</v>
      </c>
      <c r="J173" s="90">
        <f>'II-H-1.4'!J173-'II-H-1.3'!J173</f>
        <v>-6.619593346235888</v>
      </c>
      <c r="K173" s="90">
        <f>'II-H-1.4'!K173-'II-H-1.3'!K173</f>
        <v>0</v>
      </c>
      <c r="L173" s="90">
        <f>'II-H-1.4'!L173-'II-H-1.3'!L173</f>
        <v>0</v>
      </c>
      <c r="M173" s="90">
        <f>'II-H-1.4'!M173-'II-H-1.3'!M173</f>
        <v>0</v>
      </c>
    </row>
    <row r="174" spans="1:13" x14ac:dyDescent="0.2">
      <c r="A174" s="33">
        <f t="shared" si="18"/>
        <v>6</v>
      </c>
      <c r="B174" s="61" t="s">
        <v>8</v>
      </c>
      <c r="C174" s="90">
        <f t="shared" si="17"/>
        <v>-726.68931243941142</v>
      </c>
      <c r="D174" s="90">
        <f>'II-H-1.4'!D174-'II-H-1.3'!D174</f>
        <v>-577.75353482093033</v>
      </c>
      <c r="E174" s="90">
        <f>'II-H-1.4'!E174-'II-H-1.3'!E174</f>
        <v>-2.9829896101749966</v>
      </c>
      <c r="F174" s="90">
        <f>'II-H-1.4'!F174-'II-H-1.3'!F174</f>
        <v>0</v>
      </c>
      <c r="G174" s="90">
        <f>'II-H-1.4'!G174-'II-H-1.3'!G174</f>
        <v>-109.83910877157041</v>
      </c>
      <c r="H174" s="90">
        <f>'II-H-1.4'!H174-'II-H-1.3'!H174</f>
        <v>-28.378197634659955</v>
      </c>
      <c r="I174" s="90">
        <f>'II-H-1.4'!I174-'II-H-1.3'!I174</f>
        <v>-1.679646871287801</v>
      </c>
      <c r="J174" s="90">
        <f>'II-H-1.4'!J174-'II-H-1.3'!J174</f>
        <v>-6.0558347307879785</v>
      </c>
      <c r="K174" s="90">
        <f>'II-H-1.4'!K174-'II-H-1.3'!K174</f>
        <v>0</v>
      </c>
      <c r="L174" s="90">
        <f>'II-H-1.4'!L174-'II-H-1.3'!L174</f>
        <v>0</v>
      </c>
      <c r="M174" s="90">
        <f>'II-H-1.4'!M174-'II-H-1.3'!M174</f>
        <v>0</v>
      </c>
    </row>
    <row r="175" spans="1:13" x14ac:dyDescent="0.2">
      <c r="A175" s="33">
        <f t="shared" si="18"/>
        <v>7</v>
      </c>
      <c r="B175" s="61" t="s">
        <v>9</v>
      </c>
      <c r="C175" s="90">
        <f t="shared" si="17"/>
        <v>-863.0002539197385</v>
      </c>
      <c r="D175" s="90">
        <f>'II-H-1.4'!D175-'II-H-1.3'!D175</f>
        <v>-686.5982954222809</v>
      </c>
      <c r="E175" s="90">
        <f>'II-H-1.4'!E175-'II-H-1.3'!E175</f>
        <v>-3.549784842972997</v>
      </c>
      <c r="F175" s="90">
        <f>'II-H-1.4'!F175-'II-H-1.3'!F175</f>
        <v>0</v>
      </c>
      <c r="G175" s="90">
        <f>'II-H-1.4'!G175-'II-H-1.3'!G175</f>
        <v>-130.33405589473978</v>
      </c>
      <c r="H175" s="90">
        <f>'II-H-1.4'!H175-'II-H-1.3'!H175</f>
        <v>-33.282969034699818</v>
      </c>
      <c r="I175" s="90">
        <f>'II-H-1.4'!I175-'II-H-1.3'!I175</f>
        <v>-2.0044299683790996</v>
      </c>
      <c r="J175" s="90">
        <f>'II-H-1.4'!J175-'II-H-1.3'!J175</f>
        <v>-7.230718756665965</v>
      </c>
      <c r="K175" s="90">
        <f>'II-H-1.4'!K175-'II-H-1.3'!K175</f>
        <v>0</v>
      </c>
      <c r="L175" s="90">
        <f>'II-H-1.4'!L175-'II-H-1.3'!L175</f>
        <v>0</v>
      </c>
      <c r="M175" s="90">
        <f>'II-H-1.4'!M175-'II-H-1.3'!M175</f>
        <v>0</v>
      </c>
    </row>
    <row r="176" spans="1:13" x14ac:dyDescent="0.2">
      <c r="A176" s="33">
        <f t="shared" si="18"/>
        <v>8</v>
      </c>
      <c r="B176" s="61" t="s">
        <v>10</v>
      </c>
      <c r="C176" s="90">
        <f t="shared" si="17"/>
        <v>-242.56745762665815</v>
      </c>
      <c r="D176" s="90">
        <f>'II-H-1.4'!D176-'II-H-1.3'!D176</f>
        <v>-193.0739327634692</v>
      </c>
      <c r="E176" s="90">
        <f>'II-H-1.4'!E176-'II-H-1.3'!E176</f>
        <v>-1.0033778709029946</v>
      </c>
      <c r="F176" s="90">
        <f>'II-H-1.4'!F176-'II-H-1.3'!F176</f>
        <v>0</v>
      </c>
      <c r="G176" s="90">
        <f>'II-H-1.4'!G176-'II-H-1.3'!G176</f>
        <v>-36.575092875439623</v>
      </c>
      <c r="H176" s="90">
        <f>'II-H-1.4'!H176-'II-H-1.3'!H176</f>
        <v>-9.3051062933900539</v>
      </c>
      <c r="I176" s="90">
        <f>'II-H-1.4'!I176-'II-H-1.3'!I176</f>
        <v>-0.57064129901730354</v>
      </c>
      <c r="J176" s="90">
        <f>'II-H-1.4'!J176-'II-H-1.3'!J176</f>
        <v>-2.0393065244389845</v>
      </c>
      <c r="K176" s="90">
        <f>'II-H-1.4'!K176-'II-H-1.3'!K176</f>
        <v>0</v>
      </c>
      <c r="L176" s="90">
        <f>'II-H-1.4'!L176-'II-H-1.3'!L176</f>
        <v>0</v>
      </c>
      <c r="M176" s="90">
        <f>'II-H-1.4'!M176-'II-H-1.3'!M176</f>
        <v>0</v>
      </c>
    </row>
    <row r="177" spans="1:13" x14ac:dyDescent="0.2">
      <c r="A177" s="33">
        <f t="shared" si="18"/>
        <v>9</v>
      </c>
      <c r="B177" s="61" t="s">
        <v>11</v>
      </c>
      <c r="C177" s="90">
        <f t="shared" si="17"/>
        <v>125.08453634151866</v>
      </c>
      <c r="D177" s="90">
        <f>'II-H-1.4'!D177-'II-H-1.3'!D177</f>
        <v>102.31208320990936</v>
      </c>
      <c r="E177" s="90">
        <f>'II-H-1.4'!E177-'II-H-1.3'!E177</f>
        <v>0.5383154736819904</v>
      </c>
      <c r="F177" s="90">
        <f>'II-H-1.4'!F177-'II-H-1.3'!F177</f>
        <v>0</v>
      </c>
      <c r="G177" s="90">
        <f>'II-H-1.4'!G177-'II-H-1.3'!G177</f>
        <v>17.555035475139903</v>
      </c>
      <c r="H177" s="90">
        <f>'II-H-1.4'!H177-'II-H-1.3'!H177</f>
        <v>3.361819527159696</v>
      </c>
      <c r="I177" s="90">
        <f>'II-H-1.4'!I177-'II-H-1.3'!I177</f>
        <v>0.31513720631080133</v>
      </c>
      <c r="J177" s="90">
        <f>'II-H-1.4'!J177-'II-H-1.3'!J177</f>
        <v>1.0021454493169131</v>
      </c>
      <c r="K177" s="90">
        <f>'II-H-1.4'!K177-'II-H-1.3'!K177</f>
        <v>0</v>
      </c>
      <c r="L177" s="90">
        <f>'II-H-1.4'!L177-'II-H-1.3'!L177</f>
        <v>0</v>
      </c>
      <c r="M177" s="90">
        <f>'II-H-1.4'!M177-'II-H-1.3'!M177</f>
        <v>0</v>
      </c>
    </row>
    <row r="178" spans="1:13" x14ac:dyDescent="0.2">
      <c r="A178" s="33">
        <f t="shared" si="18"/>
        <v>10</v>
      </c>
      <c r="B178" s="61" t="s">
        <v>12</v>
      </c>
      <c r="C178" s="90">
        <f t="shared" si="17"/>
        <v>-1359.0491593792422</v>
      </c>
      <c r="D178" s="90">
        <f>'II-H-1.4'!D178-'II-H-1.3'!D178</f>
        <v>-990.91055882473029</v>
      </c>
      <c r="E178" s="90">
        <f>'II-H-1.4'!E178-'II-H-1.3'!E178</f>
        <v>-5.2338820662099863</v>
      </c>
      <c r="F178" s="90">
        <f>'II-H-1.4'!F178-'II-H-1.3'!F178</f>
        <v>0</v>
      </c>
      <c r="G178" s="90">
        <f>'II-H-1.4'!G178-'II-H-1.3'!G178</f>
        <v>-250.10180180619</v>
      </c>
      <c r="H178" s="90">
        <f>'II-H-1.4'!H178-'II-H-1.3'!H178</f>
        <v>-93.747114087729642</v>
      </c>
      <c r="I178" s="90">
        <f>'II-H-1.4'!I178-'II-H-1.3'!I178</f>
        <v>-3.2535417260612007</v>
      </c>
      <c r="J178" s="90">
        <f>'II-H-1.4'!J178-'II-H-1.3'!J178</f>
        <v>-15.802260868321014</v>
      </c>
      <c r="K178" s="90">
        <f>'II-H-1.4'!K178-'II-H-1.3'!K178</f>
        <v>0</v>
      </c>
      <c r="L178" s="90">
        <f>'II-H-1.4'!L178-'II-H-1.3'!L178</f>
        <v>0</v>
      </c>
      <c r="M178" s="90">
        <f>'II-H-1.4'!M178-'II-H-1.3'!M178</f>
        <v>0</v>
      </c>
    </row>
    <row r="179" spans="1:13" x14ac:dyDescent="0.2">
      <c r="A179" s="33">
        <f>A178+1</f>
        <v>11</v>
      </c>
      <c r="B179" s="61" t="s">
        <v>13</v>
      </c>
      <c r="C179" s="90">
        <f t="shared" si="17"/>
        <v>-1263.651993414489</v>
      </c>
      <c r="D179" s="90">
        <f>'II-H-1.4'!D179-'II-H-1.3'!D179</f>
        <v>-822.64479605895986</v>
      </c>
      <c r="E179" s="90">
        <f>'II-H-1.4'!E179-'II-H-1.3'!E179</f>
        <v>-2.2174417971700109</v>
      </c>
      <c r="F179" s="90">
        <f>'II-H-1.4'!F179-'II-H-1.3'!F179</f>
        <v>0</v>
      </c>
      <c r="G179" s="90">
        <f>'II-H-1.4'!G179-'II-H-1.3'!G179</f>
        <v>-322.57397260426978</v>
      </c>
      <c r="H179" s="90">
        <f>'II-H-1.4'!H179-'II-H-1.3'!H179</f>
        <v>-95.149733048589951</v>
      </c>
      <c r="I179" s="90">
        <f>'II-H-1.4'!I179-'II-H-1.3'!I179</f>
        <v>-6.135140886517398</v>
      </c>
      <c r="J179" s="90">
        <f>'II-H-1.4'!J179-'II-H-1.3'!J179</f>
        <v>-14.930909018981993</v>
      </c>
      <c r="K179" s="90">
        <f>'II-H-1.4'!K179-'II-H-1.3'!K179</f>
        <v>0</v>
      </c>
      <c r="L179" s="90">
        <f>'II-H-1.4'!L179-'II-H-1.3'!L179</f>
        <v>0</v>
      </c>
      <c r="M179" s="90">
        <f>'II-H-1.4'!M179-'II-H-1.3'!M179</f>
        <v>0</v>
      </c>
    </row>
    <row r="180" spans="1:13" x14ac:dyDescent="0.2">
      <c r="A180" s="33">
        <f t="shared" ref="A180" si="19">A179+1</f>
        <v>12</v>
      </c>
      <c r="B180" s="61" t="s">
        <v>14</v>
      </c>
      <c r="C180" s="90">
        <f t="shared" si="17"/>
        <v>1030.4087009317445</v>
      </c>
      <c r="D180" s="90">
        <f>'II-H-1.4'!D180-'II-H-1.3'!D180</f>
        <v>654.12127480901017</v>
      </c>
      <c r="E180" s="90">
        <f>'II-H-1.4'!E180-'II-H-1.3'!E180</f>
        <v>1.6956820774669978</v>
      </c>
      <c r="F180" s="90">
        <f>'II-H-1.4'!F180-'II-H-1.3'!F180</f>
        <v>0</v>
      </c>
      <c r="G180" s="90">
        <f>'II-H-1.4'!G180-'II-H-1.3'!G180</f>
        <v>292.46132592775029</v>
      </c>
      <c r="H180" s="90">
        <f>'II-H-1.4'!H180-'II-H-1.3'!H180</f>
        <v>66.512122990970056</v>
      </c>
      <c r="I180" s="90">
        <f>'II-H-1.4'!I180-'II-H-1.3'!I180</f>
        <v>5.1841075838520041</v>
      </c>
      <c r="J180" s="90">
        <f>'II-H-1.4'!J180-'II-H-1.3'!J180</f>
        <v>10.434187542694985</v>
      </c>
      <c r="K180" s="90">
        <f>'II-H-1.4'!K180-'II-H-1.3'!K180</f>
        <v>0</v>
      </c>
      <c r="L180" s="90">
        <f>'II-H-1.4'!L180-'II-H-1.3'!L180</f>
        <v>0</v>
      </c>
      <c r="M180" s="90">
        <f>'II-H-1.4'!M180-'II-H-1.3'!M180</f>
        <v>0</v>
      </c>
    </row>
    <row r="181" spans="1:13" x14ac:dyDescent="0.2">
      <c r="B181" s="62"/>
      <c r="C181" s="90"/>
      <c r="D181" s="90"/>
      <c r="E181" s="90"/>
      <c r="F181" s="90"/>
      <c r="G181" s="90"/>
      <c r="H181" s="90"/>
      <c r="I181" s="90"/>
      <c r="J181" s="90"/>
      <c r="K181" s="90"/>
      <c r="L181" s="90"/>
      <c r="M181" s="90"/>
    </row>
    <row r="184" spans="1:13" x14ac:dyDescent="0.2">
      <c r="M184" s="12" t="s">
        <v>594</v>
      </c>
    </row>
    <row r="185" spans="1:13" x14ac:dyDescent="0.2">
      <c r="B185" s="206" t="s">
        <v>0</v>
      </c>
      <c r="C185" s="203"/>
      <c r="D185" s="203"/>
      <c r="E185" s="8"/>
      <c r="F185" s="8"/>
      <c r="G185" s="8"/>
      <c r="H185" s="8"/>
      <c r="I185" s="22"/>
      <c r="J185" s="22"/>
      <c r="M185" s="12" t="s">
        <v>597</v>
      </c>
    </row>
    <row r="186" spans="1:13" x14ac:dyDescent="0.2">
      <c r="B186" s="207" t="s">
        <v>586</v>
      </c>
      <c r="C186" s="203"/>
      <c r="D186" s="203"/>
      <c r="E186" s="8"/>
      <c r="F186" s="8"/>
      <c r="G186" s="8"/>
      <c r="H186" s="8"/>
    </row>
    <row r="187" spans="1:13" x14ac:dyDescent="0.2">
      <c r="B187" s="199" t="s">
        <v>593</v>
      </c>
      <c r="C187" s="204"/>
      <c r="D187" s="204"/>
      <c r="E187" s="8"/>
      <c r="F187" s="8"/>
      <c r="G187" s="8"/>
      <c r="H187" s="8"/>
    </row>
    <row r="188" spans="1:13" x14ac:dyDescent="0.2">
      <c r="B188" s="207" t="str">
        <f>+$B$6</f>
        <v>TEST YEAR ENDED 12/31/2018</v>
      </c>
      <c r="C188" s="203"/>
      <c r="D188" s="203"/>
      <c r="E188" s="8"/>
      <c r="F188" s="8"/>
      <c r="G188" s="8"/>
      <c r="H188" s="8"/>
    </row>
    <row r="189" spans="1:13" x14ac:dyDescent="0.2">
      <c r="B189" s="207" t="str">
        <f>+$B$7</f>
        <v xml:space="preserve">OPUC 1-20 </v>
      </c>
      <c r="C189" s="203"/>
      <c r="D189" s="203"/>
      <c r="G189" s="8"/>
      <c r="H189" s="8"/>
    </row>
    <row r="190" spans="1:13" x14ac:dyDescent="0.2">
      <c r="A190" s="8"/>
      <c r="B190" s="211" t="str">
        <f>+B138</f>
        <v>S. MCMENAMIN</v>
      </c>
      <c r="C190" s="8"/>
      <c r="D190" s="8"/>
      <c r="E190" s="8"/>
      <c r="F190" s="8"/>
      <c r="G190" s="8"/>
      <c r="H190" s="8"/>
      <c r="I190" s="8"/>
      <c r="J190" s="8"/>
      <c r="K190" s="8"/>
      <c r="L190" s="8"/>
      <c r="M190" s="8"/>
    </row>
    <row r="191" spans="1:13" x14ac:dyDescent="0.2">
      <c r="B191" s="11" t="s">
        <v>106</v>
      </c>
    </row>
    <row r="193" spans="1:13" ht="45" x14ac:dyDescent="0.2">
      <c r="A193" s="14" t="s">
        <v>15</v>
      </c>
      <c r="B193" s="14" t="s">
        <v>16</v>
      </c>
      <c r="C193" s="14" t="s">
        <v>1</v>
      </c>
      <c r="D193" s="14" t="s">
        <v>40</v>
      </c>
      <c r="E193" s="14" t="s">
        <v>358</v>
      </c>
      <c r="F193" s="14" t="s">
        <v>359</v>
      </c>
      <c r="G193" s="14" t="s">
        <v>360</v>
      </c>
      <c r="H193" s="14" t="s">
        <v>361</v>
      </c>
      <c r="I193" s="14" t="s">
        <v>362</v>
      </c>
      <c r="J193" s="14" t="s">
        <v>363</v>
      </c>
      <c r="K193" s="14" t="s">
        <v>41</v>
      </c>
      <c r="L193" s="14" t="s">
        <v>42</v>
      </c>
      <c r="M193" s="14" t="s">
        <v>43</v>
      </c>
    </row>
    <row r="195" spans="1:13" x14ac:dyDescent="0.2">
      <c r="A195" s="33">
        <v>1</v>
      </c>
      <c r="B195" s="61" t="s">
        <v>3</v>
      </c>
      <c r="C195" s="90">
        <f>SUM(D195:M195)</f>
        <v>-1656.6038999999998</v>
      </c>
      <c r="D195" s="90">
        <f>'II-H-1.4'!D195-'II-H-1.3'!D195</f>
        <v>-1108.7249000000002</v>
      </c>
      <c r="E195" s="90">
        <f>'II-H-1.4'!E195-'II-H-1.3'!E195</f>
        <v>-2.3832999999999913</v>
      </c>
      <c r="F195" s="90">
        <f>'II-H-1.4'!F195-'II-H-1.3'!F195</f>
        <v>0</v>
      </c>
      <c r="G195" s="90">
        <f>'II-H-1.4'!G195-'II-H-1.3'!G195</f>
        <v>-428.03749999999991</v>
      </c>
      <c r="H195" s="90">
        <f>'II-H-1.4'!H195-'II-H-1.3'!H195</f>
        <v>-94.251699999999801</v>
      </c>
      <c r="I195" s="90">
        <f>'II-H-1.4'!I195-'II-H-1.3'!I195</f>
        <v>-8.0278999999999954</v>
      </c>
      <c r="J195" s="90">
        <f>'II-H-1.4'!J195-'II-H-1.3'!J195</f>
        <v>-15.178600000000017</v>
      </c>
      <c r="K195" s="90">
        <f>'II-H-1.4'!K195-'II-H-1.3'!K195</f>
        <v>0</v>
      </c>
      <c r="L195" s="90">
        <f>'II-H-1.4'!L195-'II-H-1.3'!L195</f>
        <v>0</v>
      </c>
      <c r="M195" s="90">
        <f>'II-H-1.4'!M195-'II-H-1.3'!M195</f>
        <v>0</v>
      </c>
    </row>
    <row r="196" spans="1:13" x14ac:dyDescent="0.2">
      <c r="A196" s="33">
        <f>A195+1</f>
        <v>2</v>
      </c>
      <c r="B196" s="61" t="s">
        <v>4</v>
      </c>
      <c r="C196" s="90">
        <f t="shared" ref="C196:C206" si="20">SUM(D196:M196)</f>
        <v>-397.59250000000009</v>
      </c>
      <c r="D196" s="90">
        <f>'II-H-1.4'!D196-'II-H-1.3'!D196</f>
        <v>-282.1215000000002</v>
      </c>
      <c r="E196" s="90">
        <f>'II-H-1.4'!E196-'II-H-1.3'!E196</f>
        <v>-0.54930000000000234</v>
      </c>
      <c r="F196" s="90">
        <f>'II-H-1.4'!F196-'II-H-1.3'!F196</f>
        <v>0</v>
      </c>
      <c r="G196" s="90">
        <f>'II-H-1.4'!G196-'II-H-1.3'!G196</f>
        <v>-83.496799999999894</v>
      </c>
      <c r="H196" s="90">
        <f>'II-H-1.4'!H196-'II-H-1.3'!H196</f>
        <v>-25.638599999999997</v>
      </c>
      <c r="I196" s="90">
        <f>'II-H-1.4'!I196-'II-H-1.3'!I196</f>
        <v>-1.7454000000000036</v>
      </c>
      <c r="J196" s="90">
        <f>'II-H-1.4'!J196-'II-H-1.3'!J196</f>
        <v>-4.0408999999999651</v>
      </c>
      <c r="K196" s="90">
        <f>'II-H-1.4'!K196-'II-H-1.3'!K196</f>
        <v>0</v>
      </c>
      <c r="L196" s="90">
        <f>'II-H-1.4'!L196-'II-H-1.3'!L196</f>
        <v>0</v>
      </c>
      <c r="M196" s="90">
        <f>'II-H-1.4'!M196-'II-H-1.3'!M196</f>
        <v>0</v>
      </c>
    </row>
    <row r="197" spans="1:13" x14ac:dyDescent="0.2">
      <c r="A197" s="33">
        <f t="shared" ref="A197:A204" si="21">A196+1</f>
        <v>3</v>
      </c>
      <c r="B197" s="61" t="s">
        <v>5</v>
      </c>
      <c r="C197" s="90">
        <f t="shared" si="20"/>
        <v>-549.00419999999997</v>
      </c>
      <c r="D197" s="90">
        <f>'II-H-1.4'!D197-'II-H-1.3'!D197</f>
        <v>-351.00799999999981</v>
      </c>
      <c r="E197" s="90">
        <f>'II-H-1.4'!E197-'II-H-1.3'!E197</f>
        <v>-1.984800000000007</v>
      </c>
      <c r="F197" s="90">
        <f>'II-H-1.4'!F197-'II-H-1.3'!F197</f>
        <v>0</v>
      </c>
      <c r="G197" s="90">
        <f>'II-H-1.4'!G197-'II-H-1.3'!G197</f>
        <v>-114.0014000000001</v>
      </c>
      <c r="H197" s="90">
        <f>'II-H-1.4'!H197-'II-H-1.3'!H197</f>
        <v>-67.360000000000127</v>
      </c>
      <c r="I197" s="90">
        <f>'II-H-1.4'!I197-'II-H-1.3'!I197</f>
        <v>-1.6735000000000042</v>
      </c>
      <c r="J197" s="90">
        <f>'II-H-1.4'!J197-'II-H-1.3'!J197</f>
        <v>-12.976499999999987</v>
      </c>
      <c r="K197" s="90">
        <f>'II-H-1.4'!K197-'II-H-1.3'!K197</f>
        <v>0</v>
      </c>
      <c r="L197" s="90">
        <f>'II-H-1.4'!L197-'II-H-1.3'!L197</f>
        <v>0</v>
      </c>
      <c r="M197" s="90">
        <f>'II-H-1.4'!M197-'II-H-1.3'!M197</f>
        <v>0</v>
      </c>
    </row>
    <row r="198" spans="1:13" x14ac:dyDescent="0.2">
      <c r="A198" s="33">
        <f t="shared" si="21"/>
        <v>4</v>
      </c>
      <c r="B198" s="61" t="s">
        <v>6</v>
      </c>
      <c r="C198" s="90">
        <f t="shared" si="20"/>
        <v>892.7391000000008</v>
      </c>
      <c r="D198" s="90">
        <f>'II-H-1.4'!D198-'II-H-1.3'!D198</f>
        <v>590.85730000000058</v>
      </c>
      <c r="E198" s="90">
        <f>'II-H-1.4'!E198-'II-H-1.3'!E198</f>
        <v>2.8422000000000054</v>
      </c>
      <c r="F198" s="90">
        <f>'II-H-1.4'!F198-'II-H-1.3'!F198</f>
        <v>0</v>
      </c>
      <c r="G198" s="90">
        <f>'II-H-1.4'!G198-'II-H-1.3'!G198</f>
        <v>186.92460000000028</v>
      </c>
      <c r="H198" s="90">
        <f>'II-H-1.4'!H198-'II-H-1.3'!H198</f>
        <v>91.635199999999941</v>
      </c>
      <c r="I198" s="90">
        <f>'II-H-1.4'!I198-'II-H-1.3'!I198</f>
        <v>2.4329999999999998</v>
      </c>
      <c r="J198" s="90">
        <f>'II-H-1.4'!J198-'II-H-1.3'!J198</f>
        <v>18.046799999999962</v>
      </c>
      <c r="K198" s="90">
        <f>'II-H-1.4'!K198-'II-H-1.3'!K198</f>
        <v>0</v>
      </c>
      <c r="L198" s="90">
        <f>'II-H-1.4'!L198-'II-H-1.3'!L198</f>
        <v>0</v>
      </c>
      <c r="M198" s="90">
        <f>'II-H-1.4'!M198-'II-H-1.3'!M198</f>
        <v>0</v>
      </c>
    </row>
    <row r="199" spans="1:13" x14ac:dyDescent="0.2">
      <c r="A199" s="33">
        <f t="shared" si="21"/>
        <v>5</v>
      </c>
      <c r="B199" s="61" t="s">
        <v>7</v>
      </c>
      <c r="C199" s="90">
        <f t="shared" si="20"/>
        <v>-751.3752000000004</v>
      </c>
      <c r="D199" s="90">
        <f>'II-H-1.4'!D199-'II-H-1.3'!D199</f>
        <v>-595.66620000000057</v>
      </c>
      <c r="E199" s="90">
        <f>'II-H-1.4'!E199-'II-H-1.3'!E199</f>
        <v>-3.0652999999999935</v>
      </c>
      <c r="F199" s="90">
        <f>'II-H-1.4'!F199-'II-H-1.3'!F199</f>
        <v>0</v>
      </c>
      <c r="G199" s="90">
        <f>'II-H-1.4'!G199-'II-H-1.3'!G199</f>
        <v>-114.34249999999975</v>
      </c>
      <c r="H199" s="90">
        <f>'II-H-1.4'!H199-'II-H-1.3'!H199</f>
        <v>-29.954200000000128</v>
      </c>
      <c r="I199" s="90">
        <f>'II-H-1.4'!I199-'II-H-1.3'!I199</f>
        <v>-1.8006000000000029</v>
      </c>
      <c r="J199" s="90">
        <f>'II-H-1.4'!J199-'II-H-1.3'!J199</f>
        <v>-6.5463999999999487</v>
      </c>
      <c r="K199" s="90">
        <f>'II-H-1.4'!K199-'II-H-1.3'!K199</f>
        <v>0</v>
      </c>
      <c r="L199" s="90">
        <f>'II-H-1.4'!L199-'II-H-1.3'!L199</f>
        <v>0</v>
      </c>
      <c r="M199" s="90">
        <f>'II-H-1.4'!M199-'II-H-1.3'!M199</f>
        <v>0</v>
      </c>
    </row>
    <row r="200" spans="1:13" x14ac:dyDescent="0.2">
      <c r="A200" s="33">
        <f t="shared" si="21"/>
        <v>6</v>
      </c>
      <c r="B200" s="61" t="s">
        <v>8</v>
      </c>
      <c r="C200" s="90">
        <f t="shared" si="20"/>
        <v>-321.78610000000037</v>
      </c>
      <c r="D200" s="90">
        <f>'II-H-1.4'!D200-'II-H-1.3'!D200</f>
        <v>-255.71520000000055</v>
      </c>
      <c r="E200" s="90">
        <f>'II-H-1.4'!E200-'II-H-1.3'!E200</f>
        <v>-1.3204000000000065</v>
      </c>
      <c r="F200" s="90">
        <f>'II-H-1.4'!F200-'II-H-1.3'!F200</f>
        <v>0</v>
      </c>
      <c r="G200" s="90">
        <f>'II-H-1.4'!G200-'II-H-1.3'!G200</f>
        <v>-48.598199999999906</v>
      </c>
      <c r="H200" s="90">
        <f>'II-H-1.4'!H200-'II-H-1.3'!H200</f>
        <v>-12.705699999999979</v>
      </c>
      <c r="I200" s="90">
        <f>'II-H-1.4'!I200-'II-H-1.3'!I200</f>
        <v>-0.74899999999999523</v>
      </c>
      <c r="J200" s="90">
        <f>'II-H-1.4'!J200-'II-H-1.3'!J200</f>
        <v>-2.6975999999999658</v>
      </c>
      <c r="K200" s="90">
        <f>'II-H-1.4'!K200-'II-H-1.3'!K200</f>
        <v>0</v>
      </c>
      <c r="L200" s="90">
        <f>'II-H-1.4'!L200-'II-H-1.3'!L200</f>
        <v>0</v>
      </c>
      <c r="M200" s="90">
        <f>'II-H-1.4'!M200-'II-H-1.3'!M200</f>
        <v>0</v>
      </c>
    </row>
    <row r="201" spans="1:13" x14ac:dyDescent="0.2">
      <c r="A201" s="33">
        <f t="shared" si="21"/>
        <v>7</v>
      </c>
      <c r="B201" s="61" t="s">
        <v>9</v>
      </c>
      <c r="C201" s="90">
        <f t="shared" si="20"/>
        <v>-587.07029999999941</v>
      </c>
      <c r="D201" s="90">
        <f>'II-H-1.4'!D201-'II-H-1.3'!D201</f>
        <v>-467.0667999999996</v>
      </c>
      <c r="E201" s="90">
        <f>'II-H-1.4'!E201-'II-H-1.3'!E201</f>
        <v>-2.4147999999999854</v>
      </c>
      <c r="F201" s="90">
        <f>'II-H-1.4'!F201-'II-H-1.3'!F201</f>
        <v>0</v>
      </c>
      <c r="G201" s="90">
        <f>'II-H-1.4'!G201-'II-H-1.3'!G201</f>
        <v>-88.632099999999809</v>
      </c>
      <c r="H201" s="90">
        <f>'II-H-1.4'!H201-'II-H-1.3'!H201</f>
        <v>-22.518900000000031</v>
      </c>
      <c r="I201" s="90">
        <f>'II-H-1.4'!I201-'II-H-1.3'!I201</f>
        <v>-1.3973999999999975</v>
      </c>
      <c r="J201" s="90">
        <f>'II-H-1.4'!J201-'II-H-1.3'!J201</f>
        <v>-5.040300000000002</v>
      </c>
      <c r="K201" s="90">
        <f>'II-H-1.4'!K201-'II-H-1.3'!K201</f>
        <v>0</v>
      </c>
      <c r="L201" s="90">
        <f>'II-H-1.4'!L201-'II-H-1.3'!L201</f>
        <v>0</v>
      </c>
      <c r="M201" s="90">
        <f>'II-H-1.4'!M201-'II-H-1.3'!M201</f>
        <v>0</v>
      </c>
    </row>
    <row r="202" spans="1:13" x14ac:dyDescent="0.2">
      <c r="A202" s="33">
        <f t="shared" si="21"/>
        <v>8</v>
      </c>
      <c r="B202" s="61" t="s">
        <v>10</v>
      </c>
      <c r="C202" s="90">
        <f t="shared" si="20"/>
        <v>142.6814999999996</v>
      </c>
      <c r="D202" s="90">
        <f>'II-H-1.4'!D202-'II-H-1.3'!D202</f>
        <v>113.8130000000001</v>
      </c>
      <c r="E202" s="90">
        <f>'II-H-1.4'!E202-'II-H-1.3'!E202</f>
        <v>0.59149999999999636</v>
      </c>
      <c r="F202" s="90">
        <f>'II-H-1.4'!F202-'II-H-1.3'!F202</f>
        <v>0</v>
      </c>
      <c r="G202" s="90">
        <f>'II-H-1.4'!G202-'II-H-1.3'!G202</f>
        <v>21.480599999999868</v>
      </c>
      <c r="H202" s="90">
        <f>'II-H-1.4'!H202-'II-H-1.3'!H202</f>
        <v>5.1544999999996435</v>
      </c>
      <c r="I202" s="90">
        <f>'II-H-1.4'!I202-'II-H-1.3'!I202</f>
        <v>0.35949999999999704</v>
      </c>
      <c r="J202" s="90">
        <f>'II-H-1.4'!J202-'II-H-1.3'!J202</f>
        <v>1.2823999999999955</v>
      </c>
      <c r="K202" s="90">
        <f>'II-H-1.4'!K202-'II-H-1.3'!K202</f>
        <v>0</v>
      </c>
      <c r="L202" s="90">
        <f>'II-H-1.4'!L202-'II-H-1.3'!L202</f>
        <v>0</v>
      </c>
      <c r="M202" s="90">
        <f>'II-H-1.4'!M202-'II-H-1.3'!M202</f>
        <v>0</v>
      </c>
    </row>
    <row r="203" spans="1:13" x14ac:dyDescent="0.2">
      <c r="A203" s="33">
        <f t="shared" si="21"/>
        <v>9</v>
      </c>
      <c r="B203" s="61" t="s">
        <v>11</v>
      </c>
      <c r="C203" s="90">
        <f t="shared" si="20"/>
        <v>188.45510000000058</v>
      </c>
      <c r="D203" s="90">
        <f>'II-H-1.4'!D203-'II-H-1.3'!D203</f>
        <v>150.34619999999995</v>
      </c>
      <c r="E203" s="90">
        <f>'II-H-1.4'!E203-'II-H-1.3'!E203</f>
        <v>0.78480000000001837</v>
      </c>
      <c r="F203" s="90">
        <f>'II-H-1.4'!F203-'II-H-1.3'!F203</f>
        <v>0</v>
      </c>
      <c r="G203" s="90">
        <f>'II-H-1.4'!G203-'II-H-1.3'!G203</f>
        <v>28.298300000000381</v>
      </c>
      <c r="H203" s="90">
        <f>'II-H-1.4'!H203-'II-H-1.3'!H203</f>
        <v>6.8704000000002452</v>
      </c>
      <c r="I203" s="90">
        <f>'II-H-1.4'!I203-'II-H-1.3'!I203</f>
        <v>0.47190000000000509</v>
      </c>
      <c r="J203" s="90">
        <f>'II-H-1.4'!J203-'II-H-1.3'!J203</f>
        <v>1.6834999999999809</v>
      </c>
      <c r="K203" s="90">
        <f>'II-H-1.4'!K203-'II-H-1.3'!K203</f>
        <v>0</v>
      </c>
      <c r="L203" s="90">
        <f>'II-H-1.4'!L203-'II-H-1.3'!L203</f>
        <v>0</v>
      </c>
      <c r="M203" s="90">
        <f>'II-H-1.4'!M203-'II-H-1.3'!M203</f>
        <v>0</v>
      </c>
    </row>
    <row r="204" spans="1:13" x14ac:dyDescent="0.2">
      <c r="A204" s="33">
        <f t="shared" si="21"/>
        <v>10</v>
      </c>
      <c r="B204" s="61" t="s">
        <v>12</v>
      </c>
      <c r="C204" s="90">
        <f t="shared" si="20"/>
        <v>-1322.7820000000002</v>
      </c>
      <c r="D204" s="90">
        <f>'II-H-1.4'!D204-'II-H-1.3'!D204</f>
        <v>-957.99099999999999</v>
      </c>
      <c r="E204" s="90">
        <f>'II-H-1.4'!E204-'II-H-1.3'!E204</f>
        <v>-5.0481000000000051</v>
      </c>
      <c r="F204" s="90">
        <f>'II-H-1.4'!F204-'II-H-1.3'!F204</f>
        <v>0</v>
      </c>
      <c r="G204" s="90">
        <f>'II-H-1.4'!G204-'II-H-1.3'!G204</f>
        <v>-246.53630000000021</v>
      </c>
      <c r="H204" s="90">
        <f>'II-H-1.4'!H204-'II-H-1.3'!H204</f>
        <v>-93.964500000000044</v>
      </c>
      <c r="I204" s="90">
        <f>'II-H-1.4'!I204-'II-H-1.3'!I204</f>
        <v>-3.2293000000000021</v>
      </c>
      <c r="J204" s="90">
        <f>'II-H-1.4'!J204-'II-H-1.3'!J204</f>
        <v>-16.01279999999997</v>
      </c>
      <c r="K204" s="90">
        <f>'II-H-1.4'!K204-'II-H-1.3'!K204</f>
        <v>0</v>
      </c>
      <c r="L204" s="90">
        <f>'II-H-1.4'!L204-'II-H-1.3'!L204</f>
        <v>0</v>
      </c>
      <c r="M204" s="90">
        <f>'II-H-1.4'!M204-'II-H-1.3'!M204</f>
        <v>0</v>
      </c>
    </row>
    <row r="205" spans="1:13" x14ac:dyDescent="0.2">
      <c r="A205" s="33">
        <f>A204+1</f>
        <v>11</v>
      </c>
      <c r="B205" s="61" t="s">
        <v>13</v>
      </c>
      <c r="C205" s="90">
        <f t="shared" si="20"/>
        <v>-1217.8704999999995</v>
      </c>
      <c r="D205" s="90">
        <f>'II-H-1.4'!D205-'II-H-1.3'!D205</f>
        <v>-793.93299999999954</v>
      </c>
      <c r="E205" s="90">
        <f>'II-H-1.4'!E205-'II-H-1.3'!E205</f>
        <v>-2.0884000000000071</v>
      </c>
      <c r="F205" s="90">
        <f>'II-H-1.4'!F205-'II-H-1.3'!F205</f>
        <v>0</v>
      </c>
      <c r="G205" s="90">
        <f>'II-H-1.4'!G205-'II-H-1.3'!G205</f>
        <v>-307.97209999999995</v>
      </c>
      <c r="H205" s="90">
        <f>'II-H-1.4'!H205-'II-H-1.3'!H205</f>
        <v>-92.905099999999948</v>
      </c>
      <c r="I205" s="90">
        <f>'II-H-1.4'!I205-'II-H-1.3'!I205</f>
        <v>-6.0200999999999993</v>
      </c>
      <c r="J205" s="90">
        <f>'II-H-1.4'!J205-'II-H-1.3'!J205</f>
        <v>-14.951799999999992</v>
      </c>
      <c r="K205" s="90">
        <f>'II-H-1.4'!K205-'II-H-1.3'!K205</f>
        <v>0</v>
      </c>
      <c r="L205" s="90">
        <f>'II-H-1.4'!L205-'II-H-1.3'!L205</f>
        <v>0</v>
      </c>
      <c r="M205" s="90">
        <f>'II-H-1.4'!M205-'II-H-1.3'!M205</f>
        <v>0</v>
      </c>
    </row>
    <row r="206" spans="1:13" x14ac:dyDescent="0.2">
      <c r="A206" s="33">
        <f t="shared" ref="A206" si="22">A205+1</f>
        <v>12</v>
      </c>
      <c r="B206" s="61" t="s">
        <v>14</v>
      </c>
      <c r="C206" s="90">
        <f t="shared" si="20"/>
        <v>972.16160000000036</v>
      </c>
      <c r="D206" s="90">
        <f>'II-H-1.4'!D206-'II-H-1.3'!D206</f>
        <v>612.46920000000046</v>
      </c>
      <c r="E206" s="90">
        <f>'II-H-1.4'!E206-'II-H-1.3'!E206</f>
        <v>1.5876999999999981</v>
      </c>
      <c r="F206" s="90">
        <f>'II-H-1.4'!F206-'II-H-1.3'!F206</f>
        <v>0</v>
      </c>
      <c r="G206" s="90">
        <f>'II-H-1.4'!G206-'II-H-1.3'!G206</f>
        <v>280.8107</v>
      </c>
      <c r="H206" s="90">
        <f>'II-H-1.4'!H206-'II-H-1.3'!H206</f>
        <v>62.276899999999841</v>
      </c>
      <c r="I206" s="90">
        <f>'II-H-1.4'!I206-'II-H-1.3'!I206</f>
        <v>5.0319000000000003</v>
      </c>
      <c r="J206" s="90">
        <f>'II-H-1.4'!J206-'II-H-1.3'!J206</f>
        <v>9.9852000000000203</v>
      </c>
      <c r="K206" s="90">
        <f>'II-H-1.4'!K206-'II-H-1.3'!K206</f>
        <v>0</v>
      </c>
      <c r="L206" s="90">
        <f>'II-H-1.4'!L206-'II-H-1.3'!L206</f>
        <v>0</v>
      </c>
      <c r="M206" s="90">
        <f>'II-H-1.4'!M206-'II-H-1.3'!M206</f>
        <v>0</v>
      </c>
    </row>
    <row r="207" spans="1:13" x14ac:dyDescent="0.2">
      <c r="B207" s="62"/>
      <c r="C207" s="90"/>
      <c r="D207" s="90"/>
      <c r="E207" s="90"/>
      <c r="F207" s="90"/>
      <c r="G207" s="90"/>
      <c r="H207" s="90"/>
      <c r="I207" s="90"/>
      <c r="J207" s="90"/>
      <c r="K207" s="90"/>
      <c r="L207" s="90"/>
      <c r="M207" s="90"/>
    </row>
    <row r="211" spans="1:13" x14ac:dyDescent="0.2">
      <c r="B211" s="206" t="s">
        <v>0</v>
      </c>
      <c r="C211" s="203"/>
      <c r="D211" s="203"/>
      <c r="E211" s="8"/>
      <c r="F211" s="8"/>
      <c r="G211" s="8"/>
      <c r="H211" s="8"/>
      <c r="I211" s="22"/>
      <c r="J211" s="22"/>
      <c r="M211" s="12" t="s">
        <v>594</v>
      </c>
    </row>
    <row r="212" spans="1:13" x14ac:dyDescent="0.2">
      <c r="B212" s="207" t="s">
        <v>586</v>
      </c>
      <c r="C212" s="203"/>
      <c r="D212" s="203"/>
      <c r="E212" s="8"/>
      <c r="F212" s="8"/>
      <c r="G212" s="8"/>
      <c r="H212" s="8"/>
      <c r="M212" s="12" t="s">
        <v>596</v>
      </c>
    </row>
    <row r="213" spans="1:13" x14ac:dyDescent="0.2">
      <c r="B213" s="199" t="s">
        <v>593</v>
      </c>
      <c r="C213" s="204"/>
      <c r="D213" s="204"/>
      <c r="E213" s="8"/>
      <c r="F213" s="8"/>
      <c r="G213" s="8"/>
      <c r="H213" s="8"/>
    </row>
    <row r="214" spans="1:13" x14ac:dyDescent="0.2">
      <c r="B214" s="207" t="str">
        <f>+$B$6</f>
        <v>TEST YEAR ENDED 12/31/2018</v>
      </c>
      <c r="C214" s="203"/>
      <c r="D214" s="203"/>
      <c r="E214" s="8"/>
      <c r="F214" s="8"/>
      <c r="G214" s="8"/>
      <c r="H214" s="8"/>
    </row>
    <row r="215" spans="1:13" x14ac:dyDescent="0.2">
      <c r="B215" s="207" t="str">
        <f>+$B$7</f>
        <v xml:space="preserve">OPUC 1-20 </v>
      </c>
      <c r="C215" s="203"/>
      <c r="D215" s="203"/>
      <c r="G215" s="8"/>
      <c r="H215" s="8"/>
    </row>
    <row r="216" spans="1:13" x14ac:dyDescent="0.2">
      <c r="A216" s="8"/>
      <c r="B216" s="211" t="str">
        <f>+B164</f>
        <v>S. MCMENAMIN</v>
      </c>
      <c r="C216" s="8"/>
      <c r="D216" s="8"/>
      <c r="E216" s="8"/>
      <c r="F216" s="8"/>
      <c r="G216" s="8"/>
      <c r="H216" s="8"/>
      <c r="I216" s="8"/>
      <c r="J216" s="8"/>
      <c r="K216" s="8"/>
      <c r="L216" s="8"/>
      <c r="M216" s="8"/>
    </row>
    <row r="217" spans="1:13" x14ac:dyDescent="0.2">
      <c r="B217" s="11" t="s">
        <v>339</v>
      </c>
    </row>
    <row r="219" spans="1:13" ht="45" x14ac:dyDescent="0.2">
      <c r="A219" s="14" t="s">
        <v>15</v>
      </c>
      <c r="B219" s="14" t="s">
        <v>16</v>
      </c>
      <c r="C219" s="14" t="s">
        <v>1</v>
      </c>
      <c r="D219" s="14" t="s">
        <v>40</v>
      </c>
      <c r="E219" s="14" t="s">
        <v>358</v>
      </c>
      <c r="F219" s="14" t="s">
        <v>359</v>
      </c>
      <c r="G219" s="14" t="s">
        <v>360</v>
      </c>
      <c r="H219" s="14" t="s">
        <v>361</v>
      </c>
      <c r="I219" s="14" t="s">
        <v>362</v>
      </c>
      <c r="J219" s="14" t="s">
        <v>363</v>
      </c>
      <c r="K219" s="14" t="s">
        <v>41</v>
      </c>
      <c r="L219" s="14" t="s">
        <v>42</v>
      </c>
      <c r="M219" s="14" t="s">
        <v>43</v>
      </c>
    </row>
    <row r="221" spans="1:13" x14ac:dyDescent="0.2">
      <c r="A221" s="33">
        <v>1</v>
      </c>
      <c r="B221" s="61" t="s">
        <v>3</v>
      </c>
      <c r="C221" s="90">
        <f t="shared" ref="C221:C232" si="23">SUM(D221:M221)</f>
        <v>-409.28129685360994</v>
      </c>
      <c r="D221" s="90">
        <f>'II-H-1.4'!D221-'II-H-1.3'!D221</f>
        <v>-329.38888882800984</v>
      </c>
      <c r="E221" s="90">
        <f>'II-H-1.4'!E221-'II-H-1.3'!E221</f>
        <v>-2.8479217307088902</v>
      </c>
      <c r="F221" s="90">
        <f>'II-H-1.4'!F221-'II-H-1.3'!F221</f>
        <v>0</v>
      </c>
      <c r="G221" s="90">
        <f>'II-H-1.4'!G221-'II-H-1.3'!G221</f>
        <v>-72.130533162049915</v>
      </c>
      <c r="H221" s="90">
        <f>'II-H-1.4'!H221-'II-H-1.3'!H221</f>
        <v>-2.1684136265701</v>
      </c>
      <c r="I221" s="90">
        <f>'II-H-1.4'!I221-'II-H-1.3'!I221</f>
        <v>-1.6902997715811985</v>
      </c>
      <c r="J221" s="90">
        <f>'II-H-1.4'!J221-'II-H-1.3'!J221</f>
        <v>-1.0552397346900193</v>
      </c>
      <c r="K221" s="90">
        <f>'II-H-1.4'!K221-'II-H-1.3'!K221</f>
        <v>0</v>
      </c>
      <c r="L221" s="90">
        <f>'II-H-1.4'!L221-'II-H-1.3'!L221</f>
        <v>0</v>
      </c>
      <c r="M221" s="90">
        <f>'II-H-1.4'!M221-'II-H-1.3'!M221</f>
        <v>0</v>
      </c>
    </row>
    <row r="222" spans="1:13" x14ac:dyDescent="0.2">
      <c r="A222" s="33">
        <f>A221+1</f>
        <v>2</v>
      </c>
      <c r="B222" s="61" t="s">
        <v>4</v>
      </c>
      <c r="C222" s="90">
        <f t="shared" si="23"/>
        <v>-55.784087622910022</v>
      </c>
      <c r="D222" s="90">
        <f>'II-H-1.4'!D222-'II-H-1.3'!D222</f>
        <v>-6.1618363051200049</v>
      </c>
      <c r="E222" s="90">
        <f>'II-H-1.4'!E222-'II-H-1.3'!E222</f>
        <v>2.6818661206391425E-2</v>
      </c>
      <c r="F222" s="90">
        <f>'II-H-1.4'!F222-'II-H-1.3'!F222</f>
        <v>0</v>
      </c>
      <c r="G222" s="90">
        <f>'II-H-1.4'!G222-'II-H-1.3'!G222</f>
        <v>-20.262941832129854</v>
      </c>
      <c r="H222" s="90">
        <f>'II-H-1.4'!H222-'II-H-1.3'!H222</f>
        <v>-24.847731366849985</v>
      </c>
      <c r="I222" s="90">
        <f>'II-H-1.4'!I222-'II-H-1.3'!I222</f>
        <v>-0.18013756644660006</v>
      </c>
      <c r="J222" s="90">
        <f>'II-H-1.4'!J222-'II-H-1.3'!J222</f>
        <v>-4.3582592135699656</v>
      </c>
      <c r="K222" s="90">
        <f>'II-H-1.4'!K222-'II-H-1.3'!K222</f>
        <v>0</v>
      </c>
      <c r="L222" s="90">
        <f>'II-H-1.4'!L222-'II-H-1.3'!L222</f>
        <v>0</v>
      </c>
      <c r="M222" s="90">
        <f>'II-H-1.4'!M222-'II-H-1.3'!M222</f>
        <v>0</v>
      </c>
    </row>
    <row r="223" spans="1:13" x14ac:dyDescent="0.2">
      <c r="A223" s="33">
        <f t="shared" ref="A223:A230" si="24">A222+1</f>
        <v>3</v>
      </c>
      <c r="B223" s="61" t="s">
        <v>5</v>
      </c>
      <c r="C223" s="90">
        <f t="shared" si="23"/>
        <v>-108.16585135247669</v>
      </c>
      <c r="D223" s="90">
        <f>'II-H-1.4'!D223-'II-H-1.3'!D223</f>
        <v>-54.855536255460038</v>
      </c>
      <c r="E223" s="90">
        <f>'II-H-1.4'!E223-'II-H-1.3'!E223</f>
        <v>-0.32011704173459066</v>
      </c>
      <c r="F223" s="90">
        <f>'II-H-1.4'!F223-'II-H-1.3'!F223</f>
        <v>0</v>
      </c>
      <c r="G223" s="90">
        <f>'II-H-1.4'!G223-'II-H-1.3'!G223</f>
        <v>-25.231165552200082</v>
      </c>
      <c r="H223" s="90">
        <f>'II-H-1.4'!H223-'II-H-1.3'!H223</f>
        <v>-23.158332324040202</v>
      </c>
      <c r="I223" s="90">
        <f>'II-H-1.4'!I223-'II-H-1.3'!I223</f>
        <v>-0.35741750732580257</v>
      </c>
      <c r="J223" s="90">
        <f>'II-H-1.4'!J223-'II-H-1.3'!J223</f>
        <v>-4.2432826717159742</v>
      </c>
      <c r="K223" s="90">
        <f>'II-H-1.4'!K223-'II-H-1.3'!K223</f>
        <v>0</v>
      </c>
      <c r="L223" s="90">
        <f>'II-H-1.4'!L223-'II-H-1.3'!L223</f>
        <v>0</v>
      </c>
      <c r="M223" s="90">
        <f>'II-H-1.4'!M223-'II-H-1.3'!M223</f>
        <v>0</v>
      </c>
    </row>
    <row r="224" spans="1:13" x14ac:dyDescent="0.2">
      <c r="A224" s="33">
        <f t="shared" si="24"/>
        <v>4</v>
      </c>
      <c r="B224" s="61" t="s">
        <v>6</v>
      </c>
      <c r="C224" s="90">
        <f t="shared" si="23"/>
        <v>236.43505694161323</v>
      </c>
      <c r="D224" s="90">
        <f>'II-H-1.4'!D224-'II-H-1.3'!D224</f>
        <v>154.24990487728996</v>
      </c>
      <c r="E224" s="90">
        <f>'II-H-1.4'!E224-'II-H-1.3'!E224</f>
        <v>1.1921971842128016</v>
      </c>
      <c r="F224" s="90">
        <f>'II-H-1.4'!F224-'II-H-1.3'!F224</f>
        <v>0</v>
      </c>
      <c r="G224" s="90">
        <f>'II-H-1.4'!G224-'II-H-1.3'!G224</f>
        <v>47.593971025180053</v>
      </c>
      <c r="H224" s="90">
        <f>'II-H-1.4'!H224-'II-H-1.3'!H224</f>
        <v>27.022136710910218</v>
      </c>
      <c r="I224" s="90">
        <f>'II-H-1.4'!I224-'II-H-1.3'!I224</f>
        <v>0.78826065662019928</v>
      </c>
      <c r="J224" s="90">
        <f>'II-H-1.4'!J224-'II-H-1.3'!J224</f>
        <v>5.5885864873999935</v>
      </c>
      <c r="K224" s="90">
        <f>'II-H-1.4'!K224-'II-H-1.3'!K224</f>
        <v>0</v>
      </c>
      <c r="L224" s="90">
        <f>'II-H-1.4'!L224-'II-H-1.3'!L224</f>
        <v>0</v>
      </c>
      <c r="M224" s="90">
        <f>'II-H-1.4'!M224-'II-H-1.3'!M224</f>
        <v>0</v>
      </c>
    </row>
    <row r="225" spans="1:13" x14ac:dyDescent="0.2">
      <c r="A225" s="33">
        <f t="shared" si="24"/>
        <v>5</v>
      </c>
      <c r="B225" s="61" t="s">
        <v>7</v>
      </c>
      <c r="C225" s="90">
        <f t="shared" si="23"/>
        <v>-491.42831213844192</v>
      </c>
      <c r="D225" s="90">
        <f>'II-H-1.4'!D225-'II-H-1.3'!D225</f>
        <v>-351.47434960373994</v>
      </c>
      <c r="E225" s="90">
        <f>'II-H-1.4'!E225-'II-H-1.3'!E225</f>
        <v>-2.5563856521384025</v>
      </c>
      <c r="F225" s="90">
        <f>'II-H-1.4'!F225-'II-H-1.3'!F225</f>
        <v>0</v>
      </c>
      <c r="G225" s="90">
        <f>'II-H-1.4'!G225-'II-H-1.3'!G225</f>
        <v>-85.412096340020071</v>
      </c>
      <c r="H225" s="90">
        <f>'II-H-1.4'!H225-'II-H-1.3'!H225</f>
        <v>-41.412634044600054</v>
      </c>
      <c r="I225" s="90">
        <f>'II-H-1.4'!I225-'II-H-1.3'!I225</f>
        <v>-1.4582077250824987</v>
      </c>
      <c r="J225" s="90">
        <f>'II-H-1.4'!J225-'II-H-1.3'!J225</f>
        <v>-9.1146387728609852</v>
      </c>
      <c r="K225" s="90">
        <f>'II-H-1.4'!K225-'II-H-1.3'!K225</f>
        <v>0</v>
      </c>
      <c r="L225" s="90">
        <f>'II-H-1.4'!L225-'II-H-1.3'!L225</f>
        <v>0</v>
      </c>
      <c r="M225" s="90">
        <f>'II-H-1.4'!M225-'II-H-1.3'!M225</f>
        <v>0</v>
      </c>
    </row>
    <row r="226" spans="1:13" x14ac:dyDescent="0.2">
      <c r="A226" s="33">
        <f t="shared" si="24"/>
        <v>6</v>
      </c>
      <c r="B226" s="61" t="s">
        <v>8</v>
      </c>
      <c r="C226" s="90">
        <f t="shared" si="23"/>
        <v>-445.31918868427357</v>
      </c>
      <c r="D226" s="90">
        <f>'II-H-1.4'!D226-'II-H-1.3'!D226</f>
        <v>-337.39783614434964</v>
      </c>
      <c r="E226" s="90">
        <f>'II-H-1.4'!E226-'II-H-1.3'!E226</f>
        <v>-2.2993927334836002</v>
      </c>
      <c r="F226" s="90">
        <f>'II-H-1.4'!F226-'II-H-1.3'!F226</f>
        <v>0</v>
      </c>
      <c r="G226" s="90">
        <f>'II-H-1.4'!G226-'II-H-1.3'!G226</f>
        <v>-71.833588489209887</v>
      </c>
      <c r="H226" s="90">
        <f>'II-H-1.4'!H226-'II-H-1.3'!H226</f>
        <v>-26.789868685950069</v>
      </c>
      <c r="I226" s="90">
        <f>'II-H-1.4'!I226-'II-H-1.3'!I226</f>
        <v>-1.2817684041174005</v>
      </c>
      <c r="J226" s="90">
        <f>'II-H-1.4'!J226-'II-H-1.3'!J226</f>
        <v>-5.7167342271629309</v>
      </c>
      <c r="K226" s="90">
        <f>'II-H-1.4'!K226-'II-H-1.3'!K226</f>
        <v>0</v>
      </c>
      <c r="L226" s="90">
        <f>'II-H-1.4'!L226-'II-H-1.3'!L226</f>
        <v>0</v>
      </c>
      <c r="M226" s="90">
        <f>'II-H-1.4'!M226-'II-H-1.3'!M226</f>
        <v>0</v>
      </c>
    </row>
    <row r="227" spans="1:13" x14ac:dyDescent="0.2">
      <c r="A227" s="33">
        <f t="shared" si="24"/>
        <v>7</v>
      </c>
      <c r="B227" s="61" t="s">
        <v>9</v>
      </c>
      <c r="C227" s="90">
        <f t="shared" si="23"/>
        <v>-374.3793344274427</v>
      </c>
      <c r="D227" s="90">
        <f>'II-H-1.4'!D227-'II-H-1.3'!D227</f>
        <v>-286.81489109139966</v>
      </c>
      <c r="E227" s="90">
        <f>'II-H-1.4'!E227-'II-H-1.3'!E227</f>
        <v>-1.9372208561820088</v>
      </c>
      <c r="F227" s="90">
        <f>'II-H-1.4'!F227-'II-H-1.3'!F227</f>
        <v>0</v>
      </c>
      <c r="G227" s="90">
        <f>'II-H-1.4'!G227-'II-H-1.3'!G227</f>
        <v>-59.769770076650047</v>
      </c>
      <c r="H227" s="90">
        <f>'II-H-1.4'!H227-'II-H-1.3'!H227</f>
        <v>-20.574178627879974</v>
      </c>
      <c r="I227" s="90">
        <f>'II-H-1.4'!I227-'II-H-1.3'!I227</f>
        <v>-1.0731812910999992</v>
      </c>
      <c r="J227" s="90">
        <f>'II-H-1.4'!J227-'II-H-1.3'!J227</f>
        <v>-4.2100924842309837</v>
      </c>
      <c r="K227" s="90">
        <f>'II-H-1.4'!K227-'II-H-1.3'!K227</f>
        <v>0</v>
      </c>
      <c r="L227" s="90">
        <f>'II-H-1.4'!L227-'II-H-1.3'!L227</f>
        <v>0</v>
      </c>
      <c r="M227" s="90">
        <f>'II-H-1.4'!M227-'II-H-1.3'!M227</f>
        <v>0</v>
      </c>
    </row>
    <row r="228" spans="1:13" x14ac:dyDescent="0.2">
      <c r="A228" s="33">
        <f t="shared" si="24"/>
        <v>8</v>
      </c>
      <c r="B228" s="61" t="s">
        <v>10</v>
      </c>
      <c r="C228" s="90">
        <f t="shared" si="23"/>
        <v>-222.47323099067287</v>
      </c>
      <c r="D228" s="90">
        <f>'II-H-1.4'!D228-'II-H-1.3'!D228</f>
        <v>-167.46065376910019</v>
      </c>
      <c r="E228" s="90">
        <f>'II-H-1.4'!E228-'II-H-1.3'!E228</f>
        <v>-1.1640895759296228</v>
      </c>
      <c r="F228" s="90">
        <f>'II-H-1.4'!F228-'II-H-1.3'!F228</f>
        <v>0</v>
      </c>
      <c r="G228" s="90">
        <f>'II-H-1.4'!G228-'II-H-1.3'!G228</f>
        <v>-36.305486999199957</v>
      </c>
      <c r="H228" s="90">
        <f>'II-H-1.4'!H228-'II-H-1.3'!H228</f>
        <v>-13.92649572954997</v>
      </c>
      <c r="I228" s="90">
        <f>'II-H-1.4'!I228-'II-H-1.3'!I228</f>
        <v>-0.64151738413109882</v>
      </c>
      <c r="J228" s="90">
        <f>'II-H-1.4'!J228-'II-H-1.3'!J228</f>
        <v>-2.974987532762043</v>
      </c>
      <c r="K228" s="90">
        <f>'II-H-1.4'!K228-'II-H-1.3'!K228</f>
        <v>0</v>
      </c>
      <c r="L228" s="90">
        <f>'II-H-1.4'!L228-'II-H-1.3'!L228</f>
        <v>0</v>
      </c>
      <c r="M228" s="90">
        <f>'II-H-1.4'!M228-'II-H-1.3'!M228</f>
        <v>0</v>
      </c>
    </row>
    <row r="229" spans="1:13" x14ac:dyDescent="0.2">
      <c r="A229" s="33">
        <f t="shared" si="24"/>
        <v>9</v>
      </c>
      <c r="B229" s="61" t="s">
        <v>11</v>
      </c>
      <c r="C229" s="90">
        <f t="shared" si="23"/>
        <v>-56.625675036336908</v>
      </c>
      <c r="D229" s="90">
        <f>'II-H-1.4'!D229-'II-H-1.3'!D229</f>
        <v>-37.448798165579774</v>
      </c>
      <c r="E229" s="90">
        <f>'II-H-1.4'!E229-'II-H-1.3'!E229</f>
        <v>-0.29646085942829359</v>
      </c>
      <c r="F229" s="90">
        <f>'II-H-1.4'!F229-'II-H-1.3'!F229</f>
        <v>0</v>
      </c>
      <c r="G229" s="90">
        <f>'II-H-1.4'!G229-'II-H-1.3'!G229</f>
        <v>-10.687301490640039</v>
      </c>
      <c r="H229" s="90">
        <f>'II-H-1.4'!H229-'II-H-1.3'!H229</f>
        <v>-6.5779003136999563</v>
      </c>
      <c r="I229" s="90">
        <f>'II-H-1.4'!I229-'II-H-1.3'!I229</f>
        <v>-0.18064342258779931</v>
      </c>
      <c r="J229" s="90">
        <f>'II-H-1.4'!J229-'II-H-1.3'!J229</f>
        <v>-1.4345707844010462</v>
      </c>
      <c r="K229" s="90">
        <f>'II-H-1.4'!K229-'II-H-1.3'!K229</f>
        <v>0</v>
      </c>
      <c r="L229" s="90">
        <f>'II-H-1.4'!L229-'II-H-1.3'!L229</f>
        <v>0</v>
      </c>
      <c r="M229" s="90">
        <f>'II-H-1.4'!M229-'II-H-1.3'!M229</f>
        <v>0</v>
      </c>
    </row>
    <row r="230" spans="1:13" x14ac:dyDescent="0.2">
      <c r="A230" s="33">
        <f t="shared" si="24"/>
        <v>10</v>
      </c>
      <c r="B230" s="61" t="s">
        <v>12</v>
      </c>
      <c r="C230" s="90">
        <f t="shared" si="23"/>
        <v>-212.08896953102601</v>
      </c>
      <c r="D230" s="90">
        <f>'II-H-1.4'!D230-'II-H-1.3'!D230</f>
        <v>-154.68484942922032</v>
      </c>
      <c r="E230" s="90">
        <f>'II-H-1.4'!E230-'II-H-1.3'!E230</f>
        <v>-1.1380978560540029</v>
      </c>
      <c r="F230" s="90">
        <f>'II-H-1.4'!F230-'II-H-1.3'!F230</f>
        <v>0</v>
      </c>
      <c r="G230" s="90">
        <f>'II-H-1.4'!G230-'II-H-1.3'!G230</f>
        <v>-35.235319749250039</v>
      </c>
      <c r="H230" s="90">
        <f>'II-H-1.4'!H230-'II-H-1.3'!H230</f>
        <v>-16.761345534010161</v>
      </c>
      <c r="I230" s="90">
        <f>'II-H-1.4'!I230-'II-H-1.3'!I230</f>
        <v>-0.59706584580349897</v>
      </c>
      <c r="J230" s="90">
        <f>'II-H-1.4'!J230-'II-H-1.3'!J230</f>
        <v>-3.6722911166879726</v>
      </c>
      <c r="K230" s="90">
        <f>'II-H-1.4'!K230-'II-H-1.3'!K230</f>
        <v>0</v>
      </c>
      <c r="L230" s="90">
        <f>'II-H-1.4'!L230-'II-H-1.3'!L230</f>
        <v>0</v>
      </c>
      <c r="M230" s="90">
        <f>'II-H-1.4'!M230-'II-H-1.3'!M230</f>
        <v>0</v>
      </c>
    </row>
    <row r="231" spans="1:13" x14ac:dyDescent="0.2">
      <c r="A231" s="33">
        <f>A230+1</f>
        <v>11</v>
      </c>
      <c r="B231" s="61" t="s">
        <v>13</v>
      </c>
      <c r="C231" s="90">
        <f t="shared" si="23"/>
        <v>-178.17956346471288</v>
      </c>
      <c r="D231" s="90">
        <f>'II-H-1.4'!D231-'II-H-1.3'!D231</f>
        <v>-144.54416853147995</v>
      </c>
      <c r="E231" s="90">
        <f>'II-H-1.4'!E231-'II-H-1.3'!E231</f>
        <v>-1.3215746684522856</v>
      </c>
      <c r="F231" s="90">
        <f>'II-H-1.4'!F231-'II-H-1.3'!F231</f>
        <v>0</v>
      </c>
      <c r="G231" s="90">
        <f>'II-H-1.4'!G231-'II-H-1.3'!G231</f>
        <v>-30.457691091389961</v>
      </c>
      <c r="H231" s="90">
        <f>'II-H-1.4'!H231-'II-H-1.3'!H231</f>
        <v>-0.36317079851983181</v>
      </c>
      <c r="I231" s="90">
        <f>'II-H-1.4'!I231-'II-H-1.3'!I231</f>
        <v>-0.57382774613079945</v>
      </c>
      <c r="J231" s="90">
        <f>'II-H-1.4'!J231-'II-H-1.3'!J231</f>
        <v>-0.91913062874004936</v>
      </c>
      <c r="K231" s="90">
        <f>'II-H-1.4'!K231-'II-H-1.3'!K231</f>
        <v>0</v>
      </c>
      <c r="L231" s="90">
        <f>'II-H-1.4'!L231-'II-H-1.3'!L231</f>
        <v>0</v>
      </c>
      <c r="M231" s="90">
        <f>'II-H-1.4'!M231-'II-H-1.3'!M231</f>
        <v>0</v>
      </c>
    </row>
    <row r="232" spans="1:13" x14ac:dyDescent="0.2">
      <c r="A232" s="33">
        <f t="shared" ref="A232" si="25">A231+1</f>
        <v>12</v>
      </c>
      <c r="B232" s="61" t="s">
        <v>14</v>
      </c>
      <c r="C232" s="90">
        <f t="shared" si="23"/>
        <v>252.50103413720456</v>
      </c>
      <c r="D232" s="90">
        <f>'II-H-1.4'!D232-'II-H-1.3'!D232</f>
        <v>177.77865538328024</v>
      </c>
      <c r="E232" s="90">
        <f>'II-H-1.4'!E232-'II-H-1.3'!E232</f>
        <v>1.6008532693088995</v>
      </c>
      <c r="F232" s="90">
        <f>'II-H-1.4'!F232-'II-H-1.3'!F232</f>
        <v>0</v>
      </c>
      <c r="G232" s="90">
        <f>'II-H-1.4'!G232-'II-H-1.3'!G232</f>
        <v>55.691579852099949</v>
      </c>
      <c r="H232" s="90">
        <f>'II-H-1.4'!H232-'II-H-1.3'!H232</f>
        <v>13.352653570690109</v>
      </c>
      <c r="I232" s="90">
        <f>'II-H-1.4'!I232-'II-H-1.3'!I232</f>
        <v>1.0255403884833001</v>
      </c>
      <c r="J232" s="90">
        <f>'II-H-1.4'!J232-'II-H-1.3'!J232</f>
        <v>3.0517516733420393</v>
      </c>
      <c r="K232" s="90">
        <f>'II-H-1.4'!K232-'II-H-1.3'!K232</f>
        <v>0</v>
      </c>
      <c r="L232" s="90">
        <f>'II-H-1.4'!L232-'II-H-1.3'!L232</f>
        <v>0</v>
      </c>
      <c r="M232" s="90">
        <f>'II-H-1.4'!M232-'II-H-1.3'!M232</f>
        <v>0</v>
      </c>
    </row>
    <row r="233" spans="1:13" x14ac:dyDescent="0.2">
      <c r="B233" s="62"/>
      <c r="C233" s="90"/>
      <c r="D233" s="90"/>
      <c r="E233" s="90"/>
      <c r="F233" s="90"/>
      <c r="G233" s="90"/>
      <c r="H233" s="90"/>
      <c r="I233" s="90"/>
      <c r="J233" s="90"/>
      <c r="K233" s="90"/>
      <c r="L233" s="90"/>
      <c r="M233" s="90"/>
    </row>
    <row r="234" spans="1:13" x14ac:dyDescent="0.2">
      <c r="A234" s="33">
        <f>A232+1</f>
        <v>13</v>
      </c>
      <c r="B234" s="61" t="s">
        <v>26</v>
      </c>
      <c r="C234" s="90">
        <f>SUM(D234:M234)</f>
        <v>-2064.7894190230859</v>
      </c>
      <c r="D234" s="90">
        <f>SUM(D221:D232)</f>
        <v>-1538.2032478628892</v>
      </c>
      <c r="E234" s="90">
        <f t="shared" ref="E234:M234" si="26">SUM(E221:E232)</f>
        <v>-11.061391859383605</v>
      </c>
      <c r="F234" s="90">
        <f t="shared" si="26"/>
        <v>0</v>
      </c>
      <c r="G234" s="90">
        <f t="shared" si="26"/>
        <v>-344.04034390545985</v>
      </c>
      <c r="H234" s="90">
        <f t="shared" si="26"/>
        <v>-136.20528077006998</v>
      </c>
      <c r="I234" s="90">
        <f t="shared" si="26"/>
        <v>-6.2202656192031966</v>
      </c>
      <c r="J234" s="90">
        <f t="shared" si="26"/>
        <v>-29.058889006079937</v>
      </c>
      <c r="K234" s="90">
        <f t="shared" si="26"/>
        <v>0</v>
      </c>
      <c r="L234" s="90">
        <f t="shared" si="26"/>
        <v>0</v>
      </c>
      <c r="M234" s="90">
        <f t="shared" si="26"/>
        <v>0</v>
      </c>
    </row>
    <row r="238" spans="1:13" x14ac:dyDescent="0.2">
      <c r="B238" s="206" t="s">
        <v>0</v>
      </c>
      <c r="C238" s="203"/>
      <c r="D238" s="203"/>
      <c r="E238" s="8"/>
      <c r="F238" s="8"/>
      <c r="G238" s="8"/>
      <c r="H238" s="8"/>
      <c r="I238" s="22"/>
      <c r="J238" s="22"/>
      <c r="M238" s="12" t="s">
        <v>594</v>
      </c>
    </row>
    <row r="239" spans="1:13" x14ac:dyDescent="0.2">
      <c r="B239" s="207" t="s">
        <v>586</v>
      </c>
      <c r="C239" s="203"/>
      <c r="D239" s="203"/>
      <c r="E239" s="8"/>
      <c r="F239" s="8"/>
      <c r="G239" s="8"/>
      <c r="H239" s="8"/>
      <c r="M239" s="12" t="s">
        <v>595</v>
      </c>
    </row>
    <row r="240" spans="1:13" x14ac:dyDescent="0.2">
      <c r="B240" s="199" t="s">
        <v>593</v>
      </c>
      <c r="C240" s="204"/>
      <c r="D240" s="204"/>
      <c r="E240" s="8"/>
      <c r="F240" s="8"/>
      <c r="G240" s="8"/>
      <c r="H240" s="8"/>
    </row>
    <row r="241" spans="1:13" x14ac:dyDescent="0.2">
      <c r="B241" s="207" t="str">
        <f>+$B$6</f>
        <v>TEST YEAR ENDED 12/31/2018</v>
      </c>
      <c r="C241" s="203"/>
      <c r="D241" s="203"/>
      <c r="E241" s="8"/>
      <c r="F241" s="8"/>
      <c r="G241" s="8"/>
      <c r="H241" s="8"/>
    </row>
    <row r="242" spans="1:13" x14ac:dyDescent="0.2">
      <c r="B242" s="207" t="str">
        <f>+$B$7</f>
        <v xml:space="preserve">OPUC 1-20 </v>
      </c>
      <c r="C242" s="203"/>
      <c r="D242" s="203"/>
      <c r="G242" s="8"/>
      <c r="H242" s="8"/>
    </row>
    <row r="243" spans="1:13" x14ac:dyDescent="0.2">
      <c r="A243" s="8"/>
      <c r="B243" s="211" t="str">
        <f>B216</f>
        <v>S. MCMENAMIN</v>
      </c>
      <c r="C243" s="8"/>
      <c r="D243" s="8"/>
      <c r="E243" s="8"/>
      <c r="F243" s="8"/>
      <c r="G243" s="8"/>
      <c r="H243" s="8"/>
      <c r="I243" s="8"/>
      <c r="J243" s="8"/>
      <c r="K243" s="8"/>
      <c r="L243" s="8"/>
      <c r="M243" s="8"/>
    </row>
    <row r="244" spans="1:13" x14ac:dyDescent="0.2">
      <c r="B244" s="11" t="s">
        <v>107</v>
      </c>
    </row>
    <row r="246" spans="1:13" ht="45" x14ac:dyDescent="0.2">
      <c r="A246" s="14" t="s">
        <v>15</v>
      </c>
      <c r="B246" s="14" t="s">
        <v>16</v>
      </c>
      <c r="C246" s="14" t="s">
        <v>1</v>
      </c>
      <c r="D246" s="14" t="s">
        <v>40</v>
      </c>
      <c r="E246" s="14" t="s">
        <v>358</v>
      </c>
      <c r="F246" s="14" t="s">
        <v>359</v>
      </c>
      <c r="G246" s="14" t="s">
        <v>360</v>
      </c>
      <c r="H246" s="14" t="s">
        <v>361</v>
      </c>
      <c r="I246" s="14" t="s">
        <v>362</v>
      </c>
      <c r="J246" s="14" t="s">
        <v>363</v>
      </c>
      <c r="K246" s="14" t="s">
        <v>41</v>
      </c>
      <c r="L246" s="14" t="s">
        <v>42</v>
      </c>
      <c r="M246" s="14" t="s">
        <v>43</v>
      </c>
    </row>
    <row r="248" spans="1:13" x14ac:dyDescent="0.2">
      <c r="A248" s="33">
        <v>1</v>
      </c>
      <c r="B248" s="61" t="s">
        <v>3</v>
      </c>
      <c r="C248" s="90">
        <f>SUM(D248:M248)</f>
        <v>-355.8150119999998</v>
      </c>
      <c r="D248" s="90">
        <f>'II-H-1.4'!D248-'II-H-1.3'!D248</f>
        <v>-284.75909399999978</v>
      </c>
      <c r="E248" s="90">
        <f>'II-H-1.4'!E248-'II-H-1.3'!E248</f>
        <v>-2.4533660000000026</v>
      </c>
      <c r="F248" s="90">
        <f>'II-H-1.4'!F248-'II-H-1.3'!F248</f>
        <v>0</v>
      </c>
      <c r="G248" s="90">
        <f>'II-H-1.4'!G248-'II-H-1.3'!G248</f>
        <v>-63.207582000000002</v>
      </c>
      <c r="H248" s="90">
        <f>'II-H-1.4'!H248-'II-H-1.3'!H248</f>
        <v>-2.8274030000000039</v>
      </c>
      <c r="I248" s="90">
        <f>'II-H-1.4'!I248-'II-H-1.3'!I248</f>
        <v>-1.5043880000000023</v>
      </c>
      <c r="J248" s="90">
        <f>'II-H-1.4'!J248-'II-H-1.3'!J248</f>
        <v>-1.063178999999991</v>
      </c>
      <c r="K248" s="90">
        <f>'II-H-1.4'!K248-'II-H-1.3'!K248</f>
        <v>0</v>
      </c>
      <c r="L248" s="90">
        <f>'II-H-1.4'!L248-'II-H-1.3'!L248</f>
        <v>0</v>
      </c>
      <c r="M248" s="90">
        <f>'II-H-1.4'!M248-'II-H-1.3'!M248</f>
        <v>0</v>
      </c>
    </row>
    <row r="249" spans="1:13" x14ac:dyDescent="0.2">
      <c r="A249" s="33">
        <f>A248+1</f>
        <v>2</v>
      </c>
      <c r="B249" s="61" t="s">
        <v>4</v>
      </c>
      <c r="C249" s="90">
        <f t="shared" ref="C249:C259" si="27">SUM(D249:M249)</f>
        <v>-26.866899000000327</v>
      </c>
      <c r="D249" s="90">
        <f>'II-H-1.4'!D249-'II-H-1.3'!D249</f>
        <v>9.9009569999998348</v>
      </c>
      <c r="E249" s="90">
        <f>'II-H-1.4'!E249-'II-H-1.3'!E249</f>
        <v>0.15464499999998793</v>
      </c>
      <c r="F249" s="90">
        <f>'II-H-1.4'!F249-'II-H-1.3'!F249</f>
        <v>0</v>
      </c>
      <c r="G249" s="90">
        <f>'II-H-1.4'!G249-'II-H-1.3'!G249</f>
        <v>-12.688170000000127</v>
      </c>
      <c r="H249" s="90">
        <f>'II-H-1.4'!H249-'II-H-1.3'!H249</f>
        <v>-20.502015000000029</v>
      </c>
      <c r="I249" s="90">
        <f>'II-H-1.4'!I249-'II-H-1.3'!I249</f>
        <v>-5.6745000000002932E-2</v>
      </c>
      <c r="J249" s="90">
        <f>'II-H-1.4'!J249-'II-H-1.3'!J249</f>
        <v>-3.6755709999999908</v>
      </c>
      <c r="K249" s="90">
        <f>'II-H-1.4'!K249-'II-H-1.3'!K249</f>
        <v>0</v>
      </c>
      <c r="L249" s="90">
        <f>'II-H-1.4'!L249-'II-H-1.3'!L249</f>
        <v>0</v>
      </c>
      <c r="M249" s="90">
        <f>'II-H-1.4'!M249-'II-H-1.3'!M249</f>
        <v>0</v>
      </c>
    </row>
    <row r="250" spans="1:13" x14ac:dyDescent="0.2">
      <c r="A250" s="33">
        <f t="shared" ref="A250:A257" si="28">A249+1</f>
        <v>3</v>
      </c>
      <c r="B250" s="61" t="s">
        <v>5</v>
      </c>
      <c r="C250" s="90">
        <f t="shared" si="27"/>
        <v>-79.999610000000132</v>
      </c>
      <c r="D250" s="90">
        <f>'II-H-1.4'!D250-'II-H-1.3'!D250</f>
        <v>-37.415850999999975</v>
      </c>
      <c r="E250" s="90">
        <f>'II-H-1.4'!E250-'II-H-1.3'!E250</f>
        <v>-0.19260900000001868</v>
      </c>
      <c r="F250" s="90">
        <f>'II-H-1.4'!F250-'II-H-1.3'!F250</f>
        <v>0</v>
      </c>
      <c r="G250" s="90">
        <f>'II-H-1.4'!G250-'II-H-1.3'!G250</f>
        <v>-19.043482999999924</v>
      </c>
      <c r="H250" s="90">
        <f>'II-H-1.4'!H250-'II-H-1.3'!H250</f>
        <v>-19.461992000000237</v>
      </c>
      <c r="I250" s="90">
        <f>'II-H-1.4'!I250-'II-H-1.3'!I250</f>
        <v>-0.26055799999999607</v>
      </c>
      <c r="J250" s="90">
        <f>'II-H-1.4'!J250-'II-H-1.3'!J250</f>
        <v>-3.6251169999999888</v>
      </c>
      <c r="K250" s="90">
        <f>'II-H-1.4'!K250-'II-H-1.3'!K250</f>
        <v>0</v>
      </c>
      <c r="L250" s="90">
        <f>'II-H-1.4'!L250-'II-H-1.3'!L250</f>
        <v>0</v>
      </c>
      <c r="M250" s="90">
        <f>'II-H-1.4'!M250-'II-H-1.3'!M250</f>
        <v>0</v>
      </c>
    </row>
    <row r="251" spans="1:13" x14ac:dyDescent="0.2">
      <c r="A251" s="33">
        <f t="shared" si="28"/>
        <v>4</v>
      </c>
      <c r="B251" s="61" t="s">
        <v>6</v>
      </c>
      <c r="C251" s="90">
        <f t="shared" si="27"/>
        <v>235.12731100000025</v>
      </c>
      <c r="D251" s="90">
        <f>'II-H-1.4'!D251-'II-H-1.3'!D251</f>
        <v>152.92227800000001</v>
      </c>
      <c r="E251" s="90">
        <f>'II-H-1.4'!E251-'II-H-1.3'!E251</f>
        <v>1.1834509999999909</v>
      </c>
      <c r="F251" s="90">
        <f>'II-H-1.4'!F251-'II-H-1.3'!F251</f>
        <v>0</v>
      </c>
      <c r="G251" s="90">
        <f>'II-H-1.4'!G251-'II-H-1.3'!G251</f>
        <v>47.351700000000392</v>
      </c>
      <c r="H251" s="90">
        <f>'II-H-1.4'!H251-'II-H-1.3'!H251</f>
        <v>27.097972999999911</v>
      </c>
      <c r="I251" s="90">
        <f>'II-H-1.4'!I251-'II-H-1.3'!I251</f>
        <v>0.80322200000000166</v>
      </c>
      <c r="J251" s="90">
        <f>'II-H-1.4'!J251-'II-H-1.3'!J251</f>
        <v>5.7686869999999431</v>
      </c>
      <c r="K251" s="90">
        <f>'II-H-1.4'!K251-'II-H-1.3'!K251</f>
        <v>0</v>
      </c>
      <c r="L251" s="90">
        <f>'II-H-1.4'!L251-'II-H-1.3'!L251</f>
        <v>0</v>
      </c>
      <c r="M251" s="90">
        <f>'II-H-1.4'!M251-'II-H-1.3'!M251</f>
        <v>0</v>
      </c>
    </row>
    <row r="252" spans="1:13" x14ac:dyDescent="0.2">
      <c r="A252" s="33">
        <f t="shared" si="28"/>
        <v>5</v>
      </c>
      <c r="B252" s="61" t="s">
        <v>7</v>
      </c>
      <c r="C252" s="90">
        <f t="shared" si="27"/>
        <v>-467.29450000000031</v>
      </c>
      <c r="D252" s="90">
        <f>'II-H-1.4'!D252-'II-H-1.3'!D252</f>
        <v>-332.89466500000026</v>
      </c>
      <c r="E252" s="90">
        <f>'II-H-1.4'!E252-'II-H-1.3'!E252</f>
        <v>-2.427433999999991</v>
      </c>
      <c r="F252" s="90">
        <f>'II-H-1.4'!F252-'II-H-1.3'!F252</f>
        <v>0</v>
      </c>
      <c r="G252" s="90">
        <f>'II-H-1.4'!G252-'II-H-1.3'!G252</f>
        <v>-81.614017000000104</v>
      </c>
      <c r="H252" s="90">
        <f>'II-H-1.4'!H252-'II-H-1.3'!H252</f>
        <v>-39.95968199999993</v>
      </c>
      <c r="I252" s="90">
        <f>'II-H-1.4'!I252-'II-H-1.3'!I252</f>
        <v>-1.4258670000000038</v>
      </c>
      <c r="J252" s="90">
        <f>'II-H-1.4'!J252-'II-H-1.3'!J252</f>
        <v>-8.9728350000000319</v>
      </c>
      <c r="K252" s="90">
        <f>'II-H-1.4'!K252-'II-H-1.3'!K252</f>
        <v>0</v>
      </c>
      <c r="L252" s="90">
        <f>'II-H-1.4'!L252-'II-H-1.3'!L252</f>
        <v>0</v>
      </c>
      <c r="M252" s="90">
        <f>'II-H-1.4'!M252-'II-H-1.3'!M252</f>
        <v>0</v>
      </c>
    </row>
    <row r="253" spans="1:13" x14ac:dyDescent="0.2">
      <c r="A253" s="33">
        <f t="shared" si="28"/>
        <v>6</v>
      </c>
      <c r="B253" s="61" t="s">
        <v>8</v>
      </c>
      <c r="C253" s="90">
        <f t="shared" si="27"/>
        <v>-266.57813800000054</v>
      </c>
      <c r="D253" s="90">
        <f>'II-H-1.4'!D253-'II-H-1.3'!D253</f>
        <v>-201.59682200000043</v>
      </c>
      <c r="E253" s="90">
        <f>'II-H-1.4'!E253-'II-H-1.3'!E253</f>
        <v>-1.3838269999999966</v>
      </c>
      <c r="F253" s="90">
        <f>'II-H-1.4'!F253-'II-H-1.3'!F253</f>
        <v>0</v>
      </c>
      <c r="G253" s="90">
        <f>'II-H-1.4'!G253-'II-H-1.3'!G253</f>
        <v>-43.057283999999981</v>
      </c>
      <c r="H253" s="90">
        <f>'II-H-1.4'!H253-'II-H-1.3'!H253</f>
        <v>-16.222928000000138</v>
      </c>
      <c r="I253" s="90">
        <f>'II-H-1.4'!I253-'II-H-1.3'!I253</f>
        <v>-0.78623300000000285</v>
      </c>
      <c r="J253" s="90">
        <f>'II-H-1.4'!J253-'II-H-1.3'!J253</f>
        <v>-3.5310440000000085</v>
      </c>
      <c r="K253" s="90">
        <f>'II-H-1.4'!K253-'II-H-1.3'!K253</f>
        <v>0</v>
      </c>
      <c r="L253" s="90">
        <f>'II-H-1.4'!L253-'II-H-1.3'!L253</f>
        <v>0</v>
      </c>
      <c r="M253" s="90">
        <f>'II-H-1.4'!M253-'II-H-1.3'!M253</f>
        <v>0</v>
      </c>
    </row>
    <row r="254" spans="1:13" x14ac:dyDescent="0.2">
      <c r="A254" s="33">
        <f t="shared" si="28"/>
        <v>7</v>
      </c>
      <c r="B254" s="61" t="s">
        <v>9</v>
      </c>
      <c r="C254" s="90">
        <f t="shared" si="27"/>
        <v>-193.07552899999985</v>
      </c>
      <c r="D254" s="90">
        <f>'II-H-1.4'!D254-'II-H-1.3'!D254</f>
        <v>-148.51590799999985</v>
      </c>
      <c r="E254" s="90">
        <f>'II-H-1.4'!E254-'II-H-1.3'!E254</f>
        <v>-1.0020660000000134</v>
      </c>
      <c r="F254" s="90">
        <f>'II-H-1.4'!F254-'II-H-1.3'!F254</f>
        <v>0</v>
      </c>
      <c r="G254" s="90">
        <f>'II-H-1.4'!G254-'II-H-1.3'!G254</f>
        <v>-30.70962899999995</v>
      </c>
      <c r="H254" s="90">
        <f>'II-H-1.4'!H254-'II-H-1.3'!H254</f>
        <v>-10.206995000000006</v>
      </c>
      <c r="I254" s="90">
        <f>'II-H-1.4'!I254-'II-H-1.3'!I254</f>
        <v>-0.56558800000000531</v>
      </c>
      <c r="J254" s="90">
        <f>'II-H-1.4'!J254-'II-H-1.3'!J254</f>
        <v>-2.0753430000000321</v>
      </c>
      <c r="K254" s="90">
        <f>'II-H-1.4'!K254-'II-H-1.3'!K254</f>
        <v>0</v>
      </c>
      <c r="L254" s="90">
        <f>'II-H-1.4'!L254-'II-H-1.3'!L254</f>
        <v>0</v>
      </c>
      <c r="M254" s="90">
        <f>'II-H-1.4'!M254-'II-H-1.3'!M254</f>
        <v>0</v>
      </c>
    </row>
    <row r="255" spans="1:13" x14ac:dyDescent="0.2">
      <c r="A255" s="33">
        <f t="shared" si="28"/>
        <v>8</v>
      </c>
      <c r="B255" s="61" t="s">
        <v>10</v>
      </c>
      <c r="C255" s="90">
        <f t="shared" si="27"/>
        <v>-84.49256100000008</v>
      </c>
      <c r="D255" s="90">
        <f>'II-H-1.4'!D255-'II-H-1.3'!D255</f>
        <v>-62.174856000000091</v>
      </c>
      <c r="E255" s="90">
        <f>'II-H-1.4'!E255-'II-H-1.3'!E255</f>
        <v>-0.44667499999999905</v>
      </c>
      <c r="F255" s="90">
        <f>'II-H-1.4'!F255-'II-H-1.3'!F255</f>
        <v>0</v>
      </c>
      <c r="G255" s="90">
        <f>'II-H-1.4'!G255-'II-H-1.3'!G255</f>
        <v>-14.181707999999844</v>
      </c>
      <c r="H255" s="90">
        <f>'II-H-1.4'!H255-'II-H-1.3'!H255</f>
        <v>-6.0664280000000872</v>
      </c>
      <c r="I255" s="90">
        <f>'II-H-1.4'!I255-'II-H-1.3'!I255</f>
        <v>-0.2494460000000025</v>
      </c>
      <c r="J255" s="90">
        <f>'II-H-1.4'!J255-'II-H-1.3'!J255</f>
        <v>-1.3734480000000531</v>
      </c>
      <c r="K255" s="90">
        <f>'II-H-1.4'!K255-'II-H-1.3'!K255</f>
        <v>0</v>
      </c>
      <c r="L255" s="90">
        <f>'II-H-1.4'!L255-'II-H-1.3'!L255</f>
        <v>0</v>
      </c>
      <c r="M255" s="90">
        <f>'II-H-1.4'!M255-'II-H-1.3'!M255</f>
        <v>0</v>
      </c>
    </row>
    <row r="256" spans="1:13" x14ac:dyDescent="0.2">
      <c r="A256" s="33">
        <f t="shared" si="28"/>
        <v>9</v>
      </c>
      <c r="B256" s="61" t="s">
        <v>11</v>
      </c>
      <c r="C256" s="90">
        <f t="shared" si="27"/>
        <v>-15.035074000000591</v>
      </c>
      <c r="D256" s="90">
        <f>'II-H-1.4'!D256-'II-H-1.3'!D256</f>
        <v>-7.7691120000004048</v>
      </c>
      <c r="E256" s="90">
        <f>'II-H-1.4'!E256-'II-H-1.3'!E256</f>
        <v>-8.0641999999983227E-2</v>
      </c>
      <c r="F256" s="90">
        <f>'II-H-1.4'!F256-'II-H-1.3'!F256</f>
        <v>0</v>
      </c>
      <c r="G256" s="90">
        <f>'II-H-1.4'!G256-'II-H-1.3'!G256</f>
        <v>-3.4079769999998462</v>
      </c>
      <c r="H256" s="90">
        <f>'II-H-1.4'!H256-'II-H-1.3'!H256</f>
        <v>-3.0367000000003372</v>
      </c>
      <c r="I256" s="90">
        <f>'II-H-1.4'!I256-'II-H-1.3'!I256</f>
        <v>-5.4974999999998886E-2</v>
      </c>
      <c r="J256" s="90">
        <f>'II-H-1.4'!J256-'II-H-1.3'!J256</f>
        <v>-0.68566800000002104</v>
      </c>
      <c r="K256" s="90">
        <f>'II-H-1.4'!K256-'II-H-1.3'!K256</f>
        <v>0</v>
      </c>
      <c r="L256" s="90">
        <f>'II-H-1.4'!L256-'II-H-1.3'!L256</f>
        <v>0</v>
      </c>
      <c r="M256" s="90">
        <f>'II-H-1.4'!M256-'II-H-1.3'!M256</f>
        <v>0</v>
      </c>
    </row>
    <row r="257" spans="1:13" x14ac:dyDescent="0.2">
      <c r="A257" s="33">
        <f t="shared" si="28"/>
        <v>10</v>
      </c>
      <c r="B257" s="61" t="s">
        <v>12</v>
      </c>
      <c r="C257" s="90">
        <f t="shared" si="27"/>
        <v>-193.88969100000025</v>
      </c>
      <c r="D257" s="90">
        <f>'II-H-1.4'!D257-'II-H-1.3'!D257</f>
        <v>-142.74220000000014</v>
      </c>
      <c r="E257" s="90">
        <f>'II-H-1.4'!E257-'II-H-1.3'!E257</f>
        <v>-1.0441630000000117</v>
      </c>
      <c r="F257" s="90">
        <f>'II-H-1.4'!F257-'II-H-1.3'!F257</f>
        <v>0</v>
      </c>
      <c r="G257" s="90">
        <f>'II-H-1.4'!G257-'II-H-1.3'!G257</f>
        <v>-31.564510000000155</v>
      </c>
      <c r="H257" s="90">
        <f>'II-H-1.4'!H257-'II-H-1.3'!H257</f>
        <v>-14.662413999999899</v>
      </c>
      <c r="I257" s="90">
        <f>'II-H-1.4'!I257-'II-H-1.3'!I257</f>
        <v>-0.54908099999999749</v>
      </c>
      <c r="J257" s="90">
        <f>'II-H-1.4'!J257-'II-H-1.3'!J257</f>
        <v>-3.3273230000000353</v>
      </c>
      <c r="K257" s="90">
        <f>'II-H-1.4'!K257-'II-H-1.3'!K257</f>
        <v>0</v>
      </c>
      <c r="L257" s="90">
        <f>'II-H-1.4'!L257-'II-H-1.3'!L257</f>
        <v>0</v>
      </c>
      <c r="M257" s="90">
        <f>'II-H-1.4'!M257-'II-H-1.3'!M257</f>
        <v>0</v>
      </c>
    </row>
    <row r="258" spans="1:13" x14ac:dyDescent="0.2">
      <c r="A258" s="33">
        <f>A257+1</f>
        <v>11</v>
      </c>
      <c r="B258" s="61" t="s">
        <v>13</v>
      </c>
      <c r="C258" s="90">
        <f t="shared" si="27"/>
        <v>-152.12899400000018</v>
      </c>
      <c r="D258" s="90">
        <f>'II-H-1.4'!D258-'II-H-1.3'!D258</f>
        <v>-125.40685500000018</v>
      </c>
      <c r="E258" s="90">
        <f>'II-H-1.4'!E258-'II-H-1.3'!E258</f>
        <v>-1.1487179999999881</v>
      </c>
      <c r="F258" s="90">
        <f>'II-H-1.4'!F258-'II-H-1.3'!F258</f>
        <v>0</v>
      </c>
      <c r="G258" s="90">
        <f>'II-H-1.4'!G258-'II-H-1.3'!G258</f>
        <v>-25.344847999999956</v>
      </c>
      <c r="H258" s="90">
        <f>'II-H-1.4'!H258-'II-H-1.3'!H258</f>
        <v>0.86488899999994828</v>
      </c>
      <c r="I258" s="90">
        <f>'II-H-1.4'!I258-'II-H-1.3'!I258</f>
        <v>-0.49674200000000113</v>
      </c>
      <c r="J258" s="90">
        <f>'II-H-1.4'!J258-'II-H-1.3'!J258</f>
        <v>-0.5967200000000048</v>
      </c>
      <c r="K258" s="90">
        <f>'II-H-1.4'!K258-'II-H-1.3'!K258</f>
        <v>0</v>
      </c>
      <c r="L258" s="90">
        <f>'II-H-1.4'!L258-'II-H-1.3'!L258</f>
        <v>0</v>
      </c>
      <c r="M258" s="90">
        <f>'II-H-1.4'!M258-'II-H-1.3'!M258</f>
        <v>0</v>
      </c>
    </row>
    <row r="259" spans="1:13" x14ac:dyDescent="0.2">
      <c r="A259" s="33">
        <f t="shared" ref="A259" si="29">A258+1</f>
        <v>12</v>
      </c>
      <c r="B259" s="61" t="s">
        <v>14</v>
      </c>
      <c r="C259" s="90">
        <f t="shared" si="27"/>
        <v>242.754368</v>
      </c>
      <c r="D259" s="90">
        <f>'II-H-1.4'!D259-'II-H-1.3'!D259</f>
        <v>166.787961</v>
      </c>
      <c r="E259" s="90">
        <f>'II-H-1.4'!E259-'II-H-1.3'!E259</f>
        <v>1.5047799999999967</v>
      </c>
      <c r="F259" s="90">
        <f>'II-H-1.4'!F259-'II-H-1.3'!F259</f>
        <v>0</v>
      </c>
      <c r="G259" s="90">
        <f>'II-H-1.4'!G259-'II-H-1.3'!G259</f>
        <v>54.776661999999988</v>
      </c>
      <c r="H259" s="90">
        <f>'II-H-1.4'!H259-'II-H-1.3'!H259</f>
        <v>15.231404999999995</v>
      </c>
      <c r="I259" s="90">
        <f>'II-H-1.4'!I259-'II-H-1.3'!I259</f>
        <v>1.0103159999999995</v>
      </c>
      <c r="J259" s="90">
        <f>'II-H-1.4'!J259-'II-H-1.3'!J259</f>
        <v>3.4432440000000497</v>
      </c>
      <c r="K259" s="90">
        <f>'II-H-1.4'!K259-'II-H-1.3'!K259</f>
        <v>0</v>
      </c>
      <c r="L259" s="90">
        <f>'II-H-1.4'!L259-'II-H-1.3'!L259</f>
        <v>0</v>
      </c>
      <c r="M259" s="90">
        <f>'II-H-1.4'!M259-'II-H-1.3'!M259</f>
        <v>0</v>
      </c>
    </row>
    <row r="260" spans="1:13" x14ac:dyDescent="0.2">
      <c r="B260" s="62"/>
      <c r="C260" s="90"/>
      <c r="D260" s="90"/>
      <c r="E260" s="90"/>
      <c r="F260" s="90"/>
      <c r="G260" s="90"/>
      <c r="H260" s="90"/>
      <c r="I260" s="90"/>
      <c r="J260" s="90"/>
      <c r="K260" s="90"/>
      <c r="L260" s="90"/>
      <c r="M260" s="90"/>
    </row>
    <row r="261" spans="1:13" x14ac:dyDescent="0.2">
      <c r="A261" s="33">
        <f>A259+1</f>
        <v>13</v>
      </c>
      <c r="B261" s="61" t="s">
        <v>26</v>
      </c>
      <c r="C261" s="90">
        <f t="shared" ref="C261" si="30">SUM(D261:M261)</f>
        <v>-1357.2943290000019</v>
      </c>
      <c r="D261" s="90">
        <f>SUM(D248:D259)</f>
        <v>-1013.6641670000013</v>
      </c>
      <c r="E261" s="90">
        <f t="shared" ref="E261:M261" si="31">SUM(E248:E259)</f>
        <v>-7.3366240000000289</v>
      </c>
      <c r="F261" s="90">
        <f t="shared" si="31"/>
        <v>0</v>
      </c>
      <c r="G261" s="90">
        <f t="shared" si="31"/>
        <v>-222.69084599999951</v>
      </c>
      <c r="H261" s="90">
        <f t="shared" si="31"/>
        <v>-89.752290000000812</v>
      </c>
      <c r="I261" s="90">
        <f t="shared" si="31"/>
        <v>-4.136085000000012</v>
      </c>
      <c r="J261" s="90">
        <f t="shared" si="31"/>
        <v>-19.714317000000165</v>
      </c>
      <c r="K261" s="90">
        <f t="shared" si="31"/>
        <v>0</v>
      </c>
      <c r="L261" s="90">
        <f t="shared" si="31"/>
        <v>0</v>
      </c>
      <c r="M261" s="90">
        <f t="shared" si="31"/>
        <v>0</v>
      </c>
    </row>
    <row r="264" spans="1:13" s="8" customFormat="1" x14ac:dyDescent="0.2">
      <c r="M264" s="215"/>
    </row>
    <row r="265" spans="1:13" s="8" customFormat="1" x14ac:dyDescent="0.2">
      <c r="B265" s="213"/>
      <c r="C265" s="203"/>
      <c r="D265" s="203"/>
      <c r="I265" s="214"/>
      <c r="J265" s="214"/>
      <c r="M265" s="215"/>
    </row>
    <row r="266" spans="1:13" s="8" customFormat="1" x14ac:dyDescent="0.2">
      <c r="B266" s="213"/>
      <c r="C266" s="203"/>
      <c r="D266" s="203"/>
    </row>
    <row r="267" spans="1:13" s="8" customFormat="1" x14ac:dyDescent="0.2">
      <c r="B267" s="213"/>
      <c r="C267" s="204"/>
      <c r="D267" s="204"/>
    </row>
    <row r="268" spans="1:13" s="8" customFormat="1" x14ac:dyDescent="0.2">
      <c r="B268" s="213"/>
      <c r="C268" s="203"/>
      <c r="D268" s="203"/>
    </row>
    <row r="269" spans="1:13" s="8" customFormat="1" x14ac:dyDescent="0.2">
      <c r="B269" s="213"/>
      <c r="C269" s="203"/>
      <c r="D269" s="203"/>
    </row>
    <row r="270" spans="1:13" s="8" customFormat="1" x14ac:dyDescent="0.2">
      <c r="B270" s="216"/>
    </row>
    <row r="271" spans="1:13" s="8" customFormat="1" x14ac:dyDescent="0.2">
      <c r="B271" s="66"/>
    </row>
    <row r="272" spans="1:13" s="8" customFormat="1" x14ac:dyDescent="0.2"/>
    <row r="273" spans="1:13" s="8" customFormat="1" x14ac:dyDescent="0.2">
      <c r="A273" s="15"/>
      <c r="B273" s="15"/>
      <c r="C273" s="15"/>
      <c r="D273" s="15"/>
      <c r="E273" s="15"/>
      <c r="F273" s="15"/>
      <c r="G273" s="15"/>
      <c r="H273" s="15"/>
      <c r="I273" s="15"/>
      <c r="J273" s="15"/>
      <c r="K273" s="15"/>
      <c r="L273" s="15"/>
      <c r="M273" s="15"/>
    </row>
    <row r="274" spans="1:13" s="8" customFormat="1" x14ac:dyDescent="0.2"/>
    <row r="275" spans="1:13" s="8" customFormat="1" x14ac:dyDescent="0.2">
      <c r="B275" s="217"/>
      <c r="C275" s="221"/>
      <c r="D275" s="218"/>
      <c r="E275" s="218"/>
      <c r="F275" s="218"/>
      <c r="G275" s="218"/>
      <c r="H275" s="218"/>
      <c r="I275" s="218"/>
      <c r="J275" s="218"/>
      <c r="K275" s="218"/>
      <c r="L275" s="218"/>
      <c r="M275" s="218"/>
    </row>
    <row r="276" spans="1:13" s="8" customFormat="1" x14ac:dyDescent="0.2">
      <c r="B276" s="217"/>
      <c r="C276" s="221"/>
      <c r="D276" s="218"/>
      <c r="E276" s="218"/>
      <c r="F276" s="218"/>
      <c r="G276" s="218"/>
      <c r="H276" s="218"/>
      <c r="I276" s="218"/>
      <c r="J276" s="218"/>
      <c r="K276" s="218"/>
      <c r="L276" s="218"/>
      <c r="M276" s="218"/>
    </row>
    <row r="277" spans="1:13" s="8" customFormat="1" x14ac:dyDescent="0.2">
      <c r="B277" s="217"/>
      <c r="C277" s="221"/>
      <c r="D277" s="218"/>
      <c r="E277" s="218"/>
      <c r="F277" s="218"/>
      <c r="G277" s="218"/>
      <c r="H277" s="218"/>
      <c r="I277" s="218"/>
      <c r="J277" s="218"/>
      <c r="K277" s="218"/>
      <c r="L277" s="218"/>
      <c r="M277" s="218"/>
    </row>
    <row r="278" spans="1:13" s="8" customFormat="1" x14ac:dyDescent="0.2">
      <c r="B278" s="217"/>
      <c r="C278" s="221"/>
      <c r="D278" s="218"/>
      <c r="E278" s="218"/>
      <c r="F278" s="218"/>
      <c r="G278" s="218"/>
      <c r="H278" s="218"/>
      <c r="I278" s="218"/>
      <c r="J278" s="218"/>
      <c r="K278" s="218"/>
      <c r="L278" s="218"/>
      <c r="M278" s="218"/>
    </row>
    <row r="279" spans="1:13" s="8" customFormat="1" x14ac:dyDescent="0.2">
      <c r="B279" s="217"/>
      <c r="C279" s="221"/>
      <c r="D279" s="218"/>
      <c r="E279" s="218"/>
      <c r="F279" s="218"/>
      <c r="G279" s="218"/>
      <c r="H279" s="218"/>
      <c r="I279" s="218"/>
      <c r="J279" s="218"/>
      <c r="K279" s="218"/>
      <c r="L279" s="218"/>
      <c r="M279" s="218"/>
    </row>
    <row r="280" spans="1:13" s="8" customFormat="1" x14ac:dyDescent="0.2">
      <c r="B280" s="217"/>
      <c r="C280" s="221"/>
      <c r="D280" s="218"/>
      <c r="E280" s="218"/>
      <c r="F280" s="218"/>
      <c r="G280" s="218"/>
      <c r="H280" s="218"/>
      <c r="I280" s="218"/>
      <c r="J280" s="218"/>
      <c r="K280" s="218"/>
      <c r="L280" s="218"/>
      <c r="M280" s="218"/>
    </row>
    <row r="281" spans="1:13" s="8" customFormat="1" x14ac:dyDescent="0.2">
      <c r="B281" s="217"/>
      <c r="C281" s="221"/>
      <c r="D281" s="218"/>
      <c r="E281" s="218"/>
      <c r="F281" s="218"/>
      <c r="G281" s="218"/>
      <c r="H281" s="218"/>
      <c r="I281" s="218"/>
      <c r="J281" s="218"/>
      <c r="K281" s="218"/>
      <c r="L281" s="218"/>
      <c r="M281" s="218"/>
    </row>
    <row r="282" spans="1:13" s="8" customFormat="1" x14ac:dyDescent="0.2">
      <c r="B282" s="217"/>
      <c r="C282" s="221"/>
      <c r="D282" s="218"/>
      <c r="E282" s="218"/>
      <c r="F282" s="218"/>
      <c r="G282" s="218"/>
      <c r="H282" s="218"/>
      <c r="I282" s="218"/>
      <c r="J282" s="218"/>
      <c r="K282" s="218"/>
      <c r="L282" s="218"/>
      <c r="M282" s="218"/>
    </row>
    <row r="283" spans="1:13" s="8" customFormat="1" x14ac:dyDescent="0.2">
      <c r="B283" s="217"/>
      <c r="C283" s="221"/>
      <c r="D283" s="218"/>
      <c r="E283" s="218"/>
      <c r="F283" s="218"/>
      <c r="G283" s="218"/>
      <c r="H283" s="218"/>
      <c r="I283" s="218"/>
      <c r="J283" s="218"/>
      <c r="K283" s="218"/>
      <c r="L283" s="218"/>
      <c r="M283" s="218"/>
    </row>
    <row r="284" spans="1:13" s="8" customFormat="1" x14ac:dyDescent="0.2">
      <c r="B284" s="217"/>
      <c r="C284" s="221"/>
      <c r="D284" s="218"/>
      <c r="E284" s="218"/>
      <c r="F284" s="218"/>
      <c r="G284" s="218"/>
      <c r="H284" s="218"/>
      <c r="I284" s="218"/>
      <c r="J284" s="218"/>
      <c r="K284" s="218"/>
      <c r="L284" s="218"/>
      <c r="M284" s="218"/>
    </row>
    <row r="285" spans="1:13" s="8" customFormat="1" x14ac:dyDescent="0.2">
      <c r="B285" s="217"/>
      <c r="C285" s="221"/>
      <c r="D285" s="218"/>
      <c r="E285" s="218"/>
      <c r="F285" s="218"/>
      <c r="G285" s="218"/>
      <c r="H285" s="218"/>
      <c r="I285" s="218"/>
      <c r="J285" s="218"/>
      <c r="K285" s="218"/>
      <c r="L285" s="218"/>
      <c r="M285" s="218"/>
    </row>
    <row r="286" spans="1:13" s="8" customFormat="1" x14ac:dyDescent="0.2">
      <c r="B286" s="217"/>
      <c r="C286" s="221"/>
      <c r="D286" s="218"/>
      <c r="E286" s="218"/>
      <c r="F286" s="218"/>
      <c r="G286" s="218"/>
      <c r="H286" s="218"/>
      <c r="I286" s="218"/>
      <c r="J286" s="218"/>
      <c r="K286" s="218"/>
      <c r="L286" s="218"/>
      <c r="M286" s="218"/>
    </row>
    <row r="287" spans="1:13" s="8" customFormat="1" x14ac:dyDescent="0.2">
      <c r="B287" s="219"/>
    </row>
    <row r="288" spans="1:13" s="8" customFormat="1" x14ac:dyDescent="0.2"/>
    <row r="289" spans="1:14" s="8" customFormat="1" x14ac:dyDescent="0.2"/>
    <row r="290" spans="1:14" s="8" customFormat="1" x14ac:dyDescent="0.2">
      <c r="B290" s="213"/>
      <c r="C290" s="203"/>
      <c r="D290" s="203"/>
      <c r="I290" s="214"/>
      <c r="J290" s="214"/>
    </row>
    <row r="291" spans="1:14" s="8" customFormat="1" x14ac:dyDescent="0.2">
      <c r="B291" s="213"/>
      <c r="C291" s="203"/>
      <c r="D291" s="203"/>
      <c r="M291" s="215"/>
    </row>
    <row r="292" spans="1:14" s="8" customFormat="1" x14ac:dyDescent="0.2">
      <c r="B292" s="213"/>
      <c r="C292" s="204"/>
      <c r="D292" s="204"/>
    </row>
    <row r="293" spans="1:14" s="8" customFormat="1" x14ac:dyDescent="0.2">
      <c r="B293" s="213"/>
      <c r="C293" s="203"/>
      <c r="D293" s="203"/>
    </row>
    <row r="294" spans="1:14" s="8" customFormat="1" x14ac:dyDescent="0.2">
      <c r="B294" s="213"/>
      <c r="C294" s="203"/>
      <c r="D294" s="203"/>
    </row>
    <row r="295" spans="1:14" s="8" customFormat="1" x14ac:dyDescent="0.2">
      <c r="B295" s="216"/>
    </row>
    <row r="296" spans="1:14" s="8" customFormat="1" x14ac:dyDescent="0.2">
      <c r="B296" s="66"/>
    </row>
    <row r="297" spans="1:14" s="8" customFormat="1" x14ac:dyDescent="0.2"/>
    <row r="298" spans="1:14" s="8" customFormat="1" x14ac:dyDescent="0.2">
      <c r="A298" s="15"/>
      <c r="B298" s="15"/>
      <c r="C298" s="15"/>
      <c r="D298" s="15"/>
      <c r="E298" s="15"/>
      <c r="F298" s="15"/>
      <c r="G298" s="15"/>
      <c r="H298" s="15"/>
      <c r="I298" s="15"/>
      <c r="J298" s="15"/>
      <c r="K298" s="15"/>
      <c r="L298" s="15"/>
      <c r="M298" s="15"/>
    </row>
    <row r="299" spans="1:14" s="8" customFormat="1" x14ac:dyDescent="0.2"/>
    <row r="300" spans="1:14" s="8" customFormat="1" x14ac:dyDescent="0.2">
      <c r="B300" s="217"/>
      <c r="D300" s="220"/>
      <c r="E300" s="220"/>
      <c r="F300" s="220"/>
      <c r="G300" s="220"/>
      <c r="H300" s="220"/>
      <c r="I300" s="220"/>
      <c r="J300" s="220"/>
      <c r="K300" s="220"/>
      <c r="L300" s="220"/>
      <c r="M300" s="220"/>
      <c r="N300" s="212"/>
    </row>
    <row r="301" spans="1:14" s="8" customFormat="1" x14ac:dyDescent="0.2">
      <c r="B301" s="217"/>
      <c r="D301" s="220"/>
      <c r="E301" s="220"/>
      <c r="F301" s="220"/>
      <c r="G301" s="220"/>
      <c r="H301" s="220"/>
      <c r="I301" s="220"/>
      <c r="J301" s="220"/>
      <c r="K301" s="220"/>
      <c r="L301" s="220"/>
      <c r="M301" s="220"/>
      <c r="N301" s="212"/>
    </row>
    <row r="302" spans="1:14" s="8" customFormat="1" x14ac:dyDescent="0.2">
      <c r="B302" s="217"/>
      <c r="D302" s="220"/>
      <c r="E302" s="220"/>
      <c r="F302" s="220"/>
      <c r="G302" s="220"/>
      <c r="H302" s="220"/>
      <c r="I302" s="220"/>
      <c r="J302" s="220"/>
      <c r="K302" s="220"/>
      <c r="L302" s="220"/>
      <c r="M302" s="220"/>
      <c r="N302" s="212"/>
    </row>
    <row r="303" spans="1:14" s="8" customFormat="1" x14ac:dyDescent="0.2">
      <c r="B303" s="217"/>
      <c r="D303" s="220"/>
      <c r="E303" s="220"/>
      <c r="F303" s="220"/>
      <c r="G303" s="220"/>
      <c r="H303" s="220"/>
      <c r="I303" s="220"/>
      <c r="J303" s="220"/>
      <c r="K303" s="220"/>
      <c r="L303" s="220"/>
      <c r="M303" s="220"/>
      <c r="N303" s="212"/>
    </row>
    <row r="304" spans="1:14" s="8" customFormat="1" x14ac:dyDescent="0.2">
      <c r="B304" s="217"/>
      <c r="D304" s="220"/>
      <c r="E304" s="220"/>
      <c r="F304" s="220"/>
      <c r="G304" s="220"/>
      <c r="H304" s="220"/>
      <c r="I304" s="220"/>
      <c r="J304" s="220"/>
      <c r="K304" s="220"/>
      <c r="L304" s="220"/>
      <c r="M304" s="220"/>
      <c r="N304" s="212"/>
    </row>
    <row r="305" spans="2:14" s="8" customFormat="1" x14ac:dyDescent="0.2">
      <c r="B305" s="217"/>
      <c r="D305" s="220"/>
      <c r="E305" s="220"/>
      <c r="F305" s="220"/>
      <c r="G305" s="220"/>
      <c r="H305" s="220"/>
      <c r="I305" s="220"/>
      <c r="J305" s="220"/>
      <c r="K305" s="220"/>
      <c r="L305" s="220"/>
      <c r="M305" s="220"/>
      <c r="N305" s="212"/>
    </row>
    <row r="306" spans="2:14" s="8" customFormat="1" x14ac:dyDescent="0.2">
      <c r="B306" s="217"/>
      <c r="D306" s="220"/>
      <c r="E306" s="220"/>
      <c r="F306" s="220"/>
      <c r="G306" s="220"/>
      <c r="H306" s="220"/>
      <c r="I306" s="220"/>
      <c r="J306" s="220"/>
      <c r="K306" s="220"/>
      <c r="L306" s="220"/>
      <c r="M306" s="220"/>
      <c r="N306" s="212"/>
    </row>
    <row r="307" spans="2:14" s="8" customFormat="1" x14ac:dyDescent="0.2">
      <c r="B307" s="217"/>
      <c r="D307" s="220"/>
      <c r="E307" s="220"/>
      <c r="F307" s="220"/>
      <c r="G307" s="220"/>
      <c r="H307" s="220"/>
      <c r="I307" s="220"/>
      <c r="J307" s="220"/>
      <c r="K307" s="220"/>
      <c r="L307" s="220"/>
      <c r="M307" s="220"/>
      <c r="N307" s="212"/>
    </row>
    <row r="308" spans="2:14" s="8" customFormat="1" x14ac:dyDescent="0.2">
      <c r="B308" s="217"/>
      <c r="D308" s="220"/>
      <c r="E308" s="220"/>
      <c r="F308" s="220"/>
      <c r="G308" s="220"/>
      <c r="H308" s="220"/>
      <c r="I308" s="220"/>
      <c r="J308" s="220"/>
      <c r="K308" s="220"/>
      <c r="L308" s="220"/>
      <c r="M308" s="220"/>
      <c r="N308" s="212"/>
    </row>
    <row r="309" spans="2:14" s="8" customFormat="1" x14ac:dyDescent="0.2">
      <c r="B309" s="217"/>
      <c r="D309" s="220"/>
      <c r="E309" s="220"/>
      <c r="F309" s="220"/>
      <c r="G309" s="220"/>
      <c r="H309" s="220"/>
      <c r="I309" s="220"/>
      <c r="J309" s="220"/>
      <c r="K309" s="220"/>
      <c r="L309" s="220"/>
      <c r="M309" s="220"/>
      <c r="N309" s="212"/>
    </row>
    <row r="310" spans="2:14" s="8" customFormat="1" x14ac:dyDescent="0.2">
      <c r="B310" s="217"/>
      <c r="D310" s="220"/>
      <c r="E310" s="220"/>
      <c r="F310" s="220"/>
      <c r="G310" s="220"/>
      <c r="H310" s="220"/>
      <c r="I310" s="220"/>
      <c r="J310" s="220"/>
      <c r="K310" s="220"/>
      <c r="L310" s="220"/>
      <c r="M310" s="220"/>
      <c r="N310" s="212"/>
    </row>
    <row r="311" spans="2:14" s="8" customFormat="1" x14ac:dyDescent="0.2">
      <c r="B311" s="217"/>
      <c r="D311" s="220"/>
      <c r="E311" s="220"/>
      <c r="F311" s="220"/>
      <c r="G311" s="220"/>
      <c r="H311" s="220"/>
      <c r="I311" s="220"/>
      <c r="J311" s="220"/>
      <c r="K311" s="220"/>
      <c r="L311" s="220"/>
      <c r="M311" s="220"/>
      <c r="N311" s="212"/>
    </row>
    <row r="312" spans="2:14" s="8" customFormat="1" x14ac:dyDescent="0.2">
      <c r="B312" s="219"/>
    </row>
    <row r="313" spans="2:14" s="8" customFormat="1" x14ac:dyDescent="0.2"/>
    <row r="315" spans="2:14" s="8" customFormat="1" x14ac:dyDescent="0.2"/>
    <row r="316" spans="2:14" s="8" customFormat="1" x14ac:dyDescent="0.2">
      <c r="B316" s="213"/>
      <c r="C316" s="203"/>
      <c r="D316" s="203"/>
      <c r="I316" s="214"/>
      <c r="J316" s="215"/>
    </row>
    <row r="317" spans="2:14" s="8" customFormat="1" x14ac:dyDescent="0.2">
      <c r="B317" s="213"/>
      <c r="C317" s="203"/>
      <c r="D317" s="203"/>
    </row>
    <row r="318" spans="2:14" s="8" customFormat="1" x14ac:dyDescent="0.2">
      <c r="B318" s="213"/>
      <c r="C318" s="204"/>
      <c r="D318" s="204"/>
    </row>
    <row r="319" spans="2:14" s="8" customFormat="1" x14ac:dyDescent="0.2">
      <c r="B319" s="213"/>
      <c r="C319" s="203"/>
      <c r="D319" s="203"/>
    </row>
    <row r="320" spans="2:14" s="8" customFormat="1" x14ac:dyDescent="0.2">
      <c r="B320" s="213"/>
      <c r="C320" s="203"/>
      <c r="D320" s="203"/>
    </row>
    <row r="321" spans="1:10" s="8" customFormat="1" x14ac:dyDescent="0.2">
      <c r="B321" s="216"/>
    </row>
    <row r="322" spans="1:10" s="8" customFormat="1" x14ac:dyDescent="0.2">
      <c r="B322" s="66"/>
    </row>
    <row r="323" spans="1:10" s="8" customFormat="1" x14ac:dyDescent="0.2"/>
    <row r="324" spans="1:10" s="8" customFormat="1" x14ac:dyDescent="0.2">
      <c r="A324" s="15"/>
      <c r="B324" s="15"/>
      <c r="C324" s="15"/>
      <c r="D324" s="15"/>
      <c r="E324" s="15"/>
      <c r="F324" s="15"/>
      <c r="G324" s="15"/>
      <c r="H324" s="15"/>
      <c r="I324" s="15"/>
      <c r="J324" s="15"/>
    </row>
    <row r="325" spans="1:10" s="8" customFormat="1" x14ac:dyDescent="0.2"/>
    <row r="326" spans="1:10" s="8" customFormat="1" x14ac:dyDescent="0.2">
      <c r="B326" s="217"/>
      <c r="D326" s="218"/>
      <c r="E326" s="218"/>
      <c r="F326" s="218"/>
      <c r="G326" s="218"/>
      <c r="H326" s="218"/>
      <c r="I326" s="218"/>
      <c r="J326" s="218"/>
    </row>
    <row r="327" spans="1:10" s="8" customFormat="1" x14ac:dyDescent="0.2">
      <c r="B327" s="217"/>
      <c r="D327" s="218"/>
      <c r="E327" s="218"/>
      <c r="F327" s="218"/>
      <c r="G327" s="218"/>
      <c r="H327" s="218"/>
      <c r="I327" s="218"/>
      <c r="J327" s="218"/>
    </row>
    <row r="328" spans="1:10" s="8" customFormat="1" x14ac:dyDescent="0.2">
      <c r="B328" s="217"/>
      <c r="D328" s="218"/>
      <c r="E328" s="218"/>
      <c r="F328" s="218"/>
      <c r="G328" s="218"/>
      <c r="H328" s="218"/>
      <c r="I328" s="218"/>
      <c r="J328" s="218"/>
    </row>
    <row r="329" spans="1:10" s="8" customFormat="1" x14ac:dyDescent="0.2">
      <c r="B329" s="217"/>
      <c r="D329" s="218"/>
      <c r="E329" s="218"/>
      <c r="F329" s="218"/>
      <c r="G329" s="218"/>
      <c r="H329" s="218"/>
      <c r="I329" s="218"/>
      <c r="J329" s="218"/>
    </row>
    <row r="330" spans="1:10" s="8" customFormat="1" x14ac:dyDescent="0.2">
      <c r="B330" s="217"/>
      <c r="D330" s="218"/>
      <c r="E330" s="218"/>
      <c r="F330" s="218"/>
      <c r="G330" s="218"/>
      <c r="H330" s="218"/>
      <c r="I330" s="218"/>
      <c r="J330" s="218"/>
    </row>
    <row r="331" spans="1:10" s="8" customFormat="1" x14ac:dyDescent="0.2">
      <c r="B331" s="217"/>
      <c r="D331" s="218"/>
      <c r="E331" s="218"/>
      <c r="F331" s="218"/>
      <c r="G331" s="218"/>
      <c r="H331" s="218"/>
      <c r="I331" s="218"/>
      <c r="J331" s="218"/>
    </row>
    <row r="332" spans="1:10" s="8" customFormat="1" x14ac:dyDescent="0.2">
      <c r="B332" s="217"/>
      <c r="D332" s="218"/>
      <c r="E332" s="218"/>
      <c r="F332" s="218"/>
      <c r="G332" s="218"/>
      <c r="H332" s="218"/>
      <c r="I332" s="218"/>
      <c r="J332" s="218"/>
    </row>
    <row r="333" spans="1:10" s="8" customFormat="1" x14ac:dyDescent="0.2">
      <c r="B333" s="217"/>
      <c r="D333" s="218"/>
      <c r="E333" s="218"/>
      <c r="F333" s="218"/>
      <c r="G333" s="218"/>
      <c r="H333" s="218"/>
      <c r="I333" s="218"/>
      <c r="J333" s="218"/>
    </row>
    <row r="334" spans="1:10" s="8" customFormat="1" x14ac:dyDescent="0.2">
      <c r="B334" s="217"/>
      <c r="D334" s="218"/>
      <c r="E334" s="218"/>
      <c r="F334" s="218"/>
      <c r="G334" s="218"/>
      <c r="H334" s="218"/>
      <c r="I334" s="218"/>
      <c r="J334" s="218"/>
    </row>
    <row r="335" spans="1:10" s="8" customFormat="1" x14ac:dyDescent="0.2">
      <c r="B335" s="217"/>
      <c r="D335" s="218"/>
      <c r="E335" s="218"/>
      <c r="F335" s="218"/>
      <c r="G335" s="218"/>
      <c r="H335" s="218"/>
      <c r="I335" s="218"/>
      <c r="J335" s="218"/>
    </row>
    <row r="336" spans="1:10" s="8" customFormat="1" x14ac:dyDescent="0.2">
      <c r="B336" s="217"/>
      <c r="D336" s="218"/>
      <c r="E336" s="218"/>
      <c r="F336" s="218"/>
      <c r="G336" s="218"/>
      <c r="H336" s="218"/>
      <c r="I336" s="218"/>
      <c r="J336" s="218"/>
    </row>
    <row r="337" spans="1:10" s="8" customFormat="1" x14ac:dyDescent="0.2">
      <c r="B337" s="217"/>
      <c r="D337" s="218"/>
      <c r="E337" s="218"/>
      <c r="F337" s="218"/>
      <c r="G337" s="218"/>
      <c r="H337" s="218"/>
      <c r="I337" s="218"/>
      <c r="J337" s="218"/>
    </row>
    <row r="338" spans="1:10" s="8" customFormat="1" x14ac:dyDescent="0.2">
      <c r="B338" s="219"/>
    </row>
    <row r="339" spans="1:10" s="8" customFormat="1" x14ac:dyDescent="0.2">
      <c r="B339" s="217"/>
    </row>
    <row r="340" spans="1:10" s="8" customFormat="1" x14ac:dyDescent="0.2"/>
    <row r="341" spans="1:10" s="8" customFormat="1" x14ac:dyDescent="0.2">
      <c r="B341" s="213"/>
      <c r="C341" s="203"/>
      <c r="D341" s="203"/>
      <c r="G341" s="214"/>
    </row>
    <row r="342" spans="1:10" s="8" customFormat="1" x14ac:dyDescent="0.2">
      <c r="B342" s="213"/>
      <c r="C342" s="203"/>
      <c r="D342" s="203"/>
      <c r="J342" s="215"/>
    </row>
    <row r="343" spans="1:10" s="8" customFormat="1" x14ac:dyDescent="0.2">
      <c r="B343" s="213"/>
      <c r="C343" s="204"/>
      <c r="D343" s="204"/>
    </row>
    <row r="344" spans="1:10" s="8" customFormat="1" x14ac:dyDescent="0.2">
      <c r="B344" s="213"/>
      <c r="C344" s="203"/>
      <c r="D344" s="203"/>
    </row>
    <row r="345" spans="1:10" s="8" customFormat="1" x14ac:dyDescent="0.2">
      <c r="B345" s="213"/>
      <c r="C345" s="203"/>
      <c r="D345" s="203"/>
    </row>
    <row r="346" spans="1:10" s="8" customFormat="1" x14ac:dyDescent="0.2">
      <c r="B346" s="216"/>
    </row>
    <row r="347" spans="1:10" s="8" customFormat="1" x14ac:dyDescent="0.2">
      <c r="B347" s="66"/>
    </row>
    <row r="348" spans="1:10" s="8" customFormat="1" x14ac:dyDescent="0.2"/>
    <row r="349" spans="1:10" s="8" customFormat="1" x14ac:dyDescent="0.2">
      <c r="A349" s="15"/>
      <c r="B349" s="15"/>
      <c r="C349" s="15"/>
      <c r="D349" s="15"/>
      <c r="E349" s="15"/>
      <c r="F349" s="15"/>
      <c r="G349" s="15"/>
      <c r="H349" s="15"/>
      <c r="I349" s="15"/>
      <c r="J349" s="15"/>
    </row>
    <row r="350" spans="1:10" s="8" customFormat="1" x14ac:dyDescent="0.2"/>
    <row r="351" spans="1:10" s="8" customFormat="1" x14ac:dyDescent="0.2">
      <c r="B351" s="217"/>
      <c r="D351" s="218"/>
      <c r="E351" s="218"/>
      <c r="F351" s="218"/>
      <c r="G351" s="218"/>
      <c r="H351" s="218"/>
      <c r="I351" s="218"/>
      <c r="J351" s="218"/>
    </row>
    <row r="352" spans="1:10" s="8" customFormat="1" x14ac:dyDescent="0.2">
      <c r="B352" s="217"/>
      <c r="D352" s="218"/>
      <c r="E352" s="218"/>
      <c r="F352" s="218"/>
      <c r="G352" s="218"/>
      <c r="H352" s="218"/>
      <c r="I352" s="218"/>
      <c r="J352" s="218"/>
    </row>
    <row r="353" spans="2:10" s="8" customFormat="1" x14ac:dyDescent="0.2">
      <c r="B353" s="217"/>
      <c r="D353" s="218"/>
      <c r="E353" s="218"/>
      <c r="F353" s="218"/>
      <c r="G353" s="218"/>
      <c r="H353" s="218"/>
      <c r="I353" s="218"/>
      <c r="J353" s="218"/>
    </row>
    <row r="354" spans="2:10" s="8" customFormat="1" x14ac:dyDescent="0.2">
      <c r="B354" s="217"/>
      <c r="D354" s="218"/>
      <c r="E354" s="218"/>
      <c r="F354" s="218"/>
      <c r="G354" s="218"/>
      <c r="H354" s="218"/>
      <c r="I354" s="218"/>
      <c r="J354" s="218"/>
    </row>
    <row r="355" spans="2:10" s="8" customFormat="1" x14ac:dyDescent="0.2">
      <c r="B355" s="217"/>
      <c r="D355" s="218"/>
      <c r="E355" s="218"/>
      <c r="F355" s="218"/>
      <c r="G355" s="218"/>
      <c r="H355" s="218"/>
      <c r="I355" s="218"/>
      <c r="J355" s="218"/>
    </row>
    <row r="356" spans="2:10" s="8" customFormat="1" x14ac:dyDescent="0.2">
      <c r="B356" s="217"/>
      <c r="D356" s="218"/>
      <c r="E356" s="218"/>
      <c r="F356" s="218"/>
      <c r="G356" s="218"/>
      <c r="H356" s="218"/>
      <c r="I356" s="218"/>
      <c r="J356" s="218"/>
    </row>
    <row r="357" spans="2:10" s="8" customFormat="1" x14ac:dyDescent="0.2">
      <c r="B357" s="217"/>
      <c r="D357" s="218"/>
      <c r="E357" s="218"/>
      <c r="F357" s="218"/>
      <c r="G357" s="218"/>
      <c r="H357" s="218"/>
      <c r="I357" s="218"/>
      <c r="J357" s="218"/>
    </row>
    <row r="358" spans="2:10" s="8" customFormat="1" x14ac:dyDescent="0.2">
      <c r="B358" s="217"/>
      <c r="D358" s="218"/>
      <c r="E358" s="218"/>
      <c r="F358" s="218"/>
      <c r="G358" s="218"/>
      <c r="H358" s="218"/>
      <c r="I358" s="218"/>
      <c r="J358" s="218"/>
    </row>
    <row r="359" spans="2:10" s="8" customFormat="1" x14ac:dyDescent="0.2">
      <c r="B359" s="217"/>
      <c r="D359" s="218"/>
      <c r="E359" s="218"/>
      <c r="F359" s="218"/>
      <c r="G359" s="218"/>
      <c r="H359" s="218"/>
      <c r="I359" s="218"/>
      <c r="J359" s="218"/>
    </row>
    <row r="360" spans="2:10" s="8" customFormat="1" x14ac:dyDescent="0.2">
      <c r="B360" s="217"/>
      <c r="D360" s="218"/>
      <c r="E360" s="218"/>
      <c r="F360" s="218"/>
      <c r="G360" s="218"/>
      <c r="H360" s="218"/>
      <c r="I360" s="218"/>
      <c r="J360" s="218"/>
    </row>
    <row r="361" spans="2:10" s="8" customFormat="1" x14ac:dyDescent="0.2">
      <c r="B361" s="217"/>
      <c r="D361" s="218"/>
      <c r="E361" s="218"/>
      <c r="F361" s="218"/>
      <c r="G361" s="218"/>
      <c r="H361" s="218"/>
      <c r="I361" s="218"/>
      <c r="J361" s="218"/>
    </row>
    <row r="362" spans="2:10" s="8" customFormat="1" x14ac:dyDescent="0.2">
      <c r="B362" s="217"/>
      <c r="D362" s="218"/>
      <c r="E362" s="218"/>
      <c r="F362" s="218"/>
      <c r="G362" s="218"/>
      <c r="H362" s="218"/>
      <c r="I362" s="218"/>
      <c r="J362" s="218"/>
    </row>
    <row r="363" spans="2:10" s="8" customFormat="1" x14ac:dyDescent="0.2"/>
    <row r="364" spans="2:10" s="8" customFormat="1" x14ac:dyDescent="0.2"/>
    <row r="365" spans="2:10" s="8" customFormat="1" x14ac:dyDescent="0.2"/>
    <row r="366" spans="2:10" s="8" customFormat="1" x14ac:dyDescent="0.2">
      <c r="B366" s="213"/>
      <c r="C366" s="203"/>
      <c r="D366" s="203"/>
      <c r="G366" s="214"/>
    </row>
    <row r="367" spans="2:10" s="8" customFormat="1" x14ac:dyDescent="0.2">
      <c r="B367" s="213"/>
      <c r="C367" s="203"/>
      <c r="D367" s="203"/>
      <c r="J367" s="215"/>
    </row>
    <row r="368" spans="2:10" s="8" customFormat="1" x14ac:dyDescent="0.2">
      <c r="B368" s="213"/>
      <c r="C368" s="204"/>
      <c r="D368" s="204"/>
    </row>
    <row r="369" spans="1:10" s="8" customFormat="1" x14ac:dyDescent="0.2">
      <c r="B369" s="213"/>
      <c r="C369" s="203"/>
      <c r="D369" s="203"/>
    </row>
    <row r="370" spans="1:10" s="8" customFormat="1" x14ac:dyDescent="0.2">
      <c r="B370" s="213"/>
      <c r="C370" s="203"/>
      <c r="D370" s="203"/>
    </row>
    <row r="371" spans="1:10" s="8" customFormat="1" x14ac:dyDescent="0.2">
      <c r="B371" s="216"/>
    </row>
    <row r="372" spans="1:10" s="8" customFormat="1" x14ac:dyDescent="0.2">
      <c r="B372" s="66"/>
    </row>
    <row r="373" spans="1:10" s="8" customFormat="1" x14ac:dyDescent="0.2"/>
    <row r="374" spans="1:10" s="8" customFormat="1" x14ac:dyDescent="0.2">
      <c r="A374" s="15"/>
      <c r="B374" s="15"/>
      <c r="C374" s="15"/>
      <c r="D374" s="15"/>
      <c r="E374" s="15"/>
      <c r="F374" s="15"/>
      <c r="G374" s="15"/>
      <c r="H374" s="15"/>
      <c r="I374" s="15"/>
      <c r="J374" s="15"/>
    </row>
    <row r="375" spans="1:10" s="8" customFormat="1" x14ac:dyDescent="0.2"/>
    <row r="376" spans="1:10" s="8" customFormat="1" x14ac:dyDescent="0.2">
      <c r="B376" s="217"/>
      <c r="D376" s="218"/>
      <c r="E376" s="218"/>
      <c r="F376" s="218"/>
      <c r="G376" s="218"/>
      <c r="H376" s="218"/>
      <c r="I376" s="218"/>
      <c r="J376" s="218"/>
    </row>
    <row r="377" spans="1:10" s="8" customFormat="1" x14ac:dyDescent="0.2">
      <c r="B377" s="217"/>
      <c r="D377" s="218"/>
      <c r="E377" s="218"/>
      <c r="F377" s="218"/>
      <c r="G377" s="218"/>
      <c r="H377" s="218"/>
      <c r="I377" s="218"/>
      <c r="J377" s="218"/>
    </row>
    <row r="378" spans="1:10" s="8" customFormat="1" x14ac:dyDescent="0.2">
      <c r="B378" s="217"/>
      <c r="D378" s="218"/>
      <c r="E378" s="218"/>
      <c r="F378" s="218"/>
      <c r="G378" s="218"/>
      <c r="H378" s="218"/>
      <c r="I378" s="218"/>
      <c r="J378" s="218"/>
    </row>
    <row r="379" spans="1:10" s="8" customFormat="1" x14ac:dyDescent="0.2">
      <c r="B379" s="217"/>
      <c r="D379" s="218"/>
      <c r="E379" s="218"/>
      <c r="F379" s="218"/>
      <c r="G379" s="218"/>
      <c r="H379" s="218"/>
      <c r="I379" s="218"/>
      <c r="J379" s="218"/>
    </row>
    <row r="380" spans="1:10" s="8" customFormat="1" x14ac:dyDescent="0.2">
      <c r="B380" s="217"/>
      <c r="D380" s="218"/>
      <c r="E380" s="218"/>
      <c r="F380" s="218"/>
      <c r="G380" s="218"/>
      <c r="H380" s="218"/>
      <c r="I380" s="218"/>
      <c r="J380" s="218"/>
    </row>
    <row r="381" spans="1:10" s="8" customFormat="1" x14ac:dyDescent="0.2">
      <c r="B381" s="217"/>
      <c r="D381" s="218"/>
      <c r="E381" s="218"/>
      <c r="F381" s="218"/>
      <c r="G381" s="218"/>
      <c r="H381" s="218"/>
      <c r="I381" s="218"/>
      <c r="J381" s="218"/>
    </row>
    <row r="382" spans="1:10" s="8" customFormat="1" x14ac:dyDescent="0.2">
      <c r="B382" s="217"/>
      <c r="D382" s="218"/>
      <c r="E382" s="218"/>
      <c r="F382" s="218"/>
      <c r="G382" s="218"/>
      <c r="H382" s="218"/>
      <c r="I382" s="218"/>
      <c r="J382" s="218"/>
    </row>
    <row r="383" spans="1:10" s="8" customFormat="1" x14ac:dyDescent="0.2">
      <c r="B383" s="217"/>
      <c r="D383" s="218"/>
      <c r="E383" s="218"/>
      <c r="F383" s="218"/>
      <c r="G383" s="218"/>
      <c r="H383" s="218"/>
      <c r="I383" s="218"/>
      <c r="J383" s="218"/>
    </row>
    <row r="384" spans="1:10" s="8" customFormat="1" x14ac:dyDescent="0.2">
      <c r="B384" s="217"/>
      <c r="D384" s="218"/>
      <c r="E384" s="218"/>
      <c r="F384" s="218"/>
      <c r="G384" s="218"/>
      <c r="H384" s="218"/>
      <c r="I384" s="218"/>
      <c r="J384" s="218"/>
    </row>
    <row r="385" spans="2:10" s="8" customFormat="1" x14ac:dyDescent="0.2">
      <c r="B385" s="217"/>
      <c r="D385" s="218"/>
      <c r="E385" s="218"/>
      <c r="F385" s="218"/>
      <c r="G385" s="218"/>
      <c r="H385" s="218"/>
      <c r="I385" s="218"/>
      <c r="J385" s="218"/>
    </row>
    <row r="386" spans="2:10" s="8" customFormat="1" x14ac:dyDescent="0.2">
      <c r="B386" s="217"/>
      <c r="D386" s="218"/>
      <c r="E386" s="218"/>
      <c r="F386" s="218"/>
      <c r="G386" s="218"/>
      <c r="H386" s="218"/>
      <c r="I386" s="218"/>
      <c r="J386" s="218"/>
    </row>
    <row r="387" spans="2:10" s="8" customFormat="1" x14ac:dyDescent="0.2">
      <c r="B387" s="217"/>
      <c r="D387" s="218"/>
      <c r="E387" s="218"/>
      <c r="F387" s="218"/>
      <c r="G387" s="218"/>
      <c r="H387" s="218"/>
      <c r="I387" s="218"/>
      <c r="J387" s="218"/>
    </row>
    <row r="388" spans="2:10" s="8" customFormat="1" x14ac:dyDescent="0.2"/>
    <row r="389" spans="2:10" s="8" customFormat="1" x14ac:dyDescent="0.2"/>
    <row r="390" spans="2:10" s="8" customFormat="1" x14ac:dyDescent="0.2"/>
    <row r="391" spans="2:10" s="8" customFormat="1" x14ac:dyDescent="0.2"/>
    <row r="392" spans="2:10" s="8" customFormat="1" x14ac:dyDescent="0.2"/>
    <row r="393" spans="2:10" s="8" customFormat="1" x14ac:dyDescent="0.2"/>
    <row r="394" spans="2:10" s="8" customFormat="1" x14ac:dyDescent="0.2"/>
    <row r="395" spans="2:10" s="8" customFormat="1" x14ac:dyDescent="0.2"/>
    <row r="396" spans="2:10" s="8" customFormat="1" x14ac:dyDescent="0.2"/>
    <row r="397" spans="2:10" s="8" customFormat="1" x14ac:dyDescent="0.2"/>
    <row r="398" spans="2:10" s="8" customFormat="1" x14ac:dyDescent="0.2"/>
    <row r="399" spans="2:10" s="8" customFormat="1" x14ac:dyDescent="0.2"/>
    <row r="400" spans="2:10" s="8" customFormat="1" x14ac:dyDescent="0.2"/>
    <row r="401" s="8" customFormat="1" x14ac:dyDescent="0.2"/>
    <row r="402" s="8" customFormat="1" x14ac:dyDescent="0.2"/>
    <row r="403" s="8" customFormat="1" x14ac:dyDescent="0.2"/>
    <row r="404" s="8" customFormat="1" x14ac:dyDescent="0.2"/>
    <row r="405" s="8" customFormat="1" x14ac:dyDescent="0.2"/>
    <row r="406" s="8" customFormat="1" x14ac:dyDescent="0.2"/>
    <row r="407" s="8" customFormat="1" x14ac:dyDescent="0.2"/>
    <row r="408" s="8" customFormat="1" x14ac:dyDescent="0.2"/>
    <row r="409" s="8" customFormat="1" x14ac:dyDescent="0.2"/>
    <row r="410" s="8" customFormat="1" x14ac:dyDescent="0.2"/>
    <row r="411" s="8" customFormat="1" x14ac:dyDescent="0.2"/>
    <row r="412" s="8" customFormat="1" x14ac:dyDescent="0.2"/>
    <row r="413" s="8" customFormat="1" x14ac:dyDescent="0.2"/>
    <row r="414" s="8" customFormat="1" x14ac:dyDescent="0.2"/>
    <row r="415" s="8" customFormat="1" x14ac:dyDescent="0.2"/>
    <row r="416" s="8" customFormat="1" x14ac:dyDescent="0.2"/>
    <row r="417" s="8" customFormat="1" x14ac:dyDescent="0.2"/>
    <row r="418" s="8" customFormat="1" x14ac:dyDescent="0.2"/>
    <row r="419" s="8" customFormat="1" x14ac:dyDescent="0.2"/>
    <row r="420" s="8" customFormat="1" x14ac:dyDescent="0.2"/>
    <row r="421" s="8" customFormat="1" x14ac:dyDescent="0.2"/>
    <row r="422" s="8" customFormat="1" x14ac:dyDescent="0.2"/>
    <row r="423" s="8" customFormat="1" x14ac:dyDescent="0.2"/>
    <row r="424" s="8" customFormat="1" x14ac:dyDescent="0.2"/>
    <row r="425" s="8" customFormat="1" x14ac:dyDescent="0.2"/>
    <row r="426" s="8" customFormat="1" x14ac:dyDescent="0.2"/>
    <row r="427" s="8" customFormat="1" x14ac:dyDescent="0.2"/>
    <row r="428" s="8" customFormat="1" x14ac:dyDescent="0.2"/>
    <row r="429" s="8" customFormat="1" x14ac:dyDescent="0.2"/>
    <row r="430" s="8" customFormat="1" x14ac:dyDescent="0.2"/>
    <row r="431" s="8" customFormat="1" x14ac:dyDescent="0.2"/>
    <row r="432" s="8" customFormat="1" x14ac:dyDescent="0.2"/>
    <row r="433" s="8" customFormat="1" x14ac:dyDescent="0.2"/>
    <row r="434" s="8" customFormat="1" x14ac:dyDescent="0.2"/>
    <row r="435" s="8" customFormat="1" x14ac:dyDescent="0.2"/>
    <row r="436" s="8" customFormat="1" x14ac:dyDescent="0.2"/>
    <row r="437" s="8" customFormat="1" x14ac:dyDescent="0.2"/>
    <row r="438" s="8" customFormat="1" x14ac:dyDescent="0.2"/>
    <row r="439" s="8" customFormat="1" x14ac:dyDescent="0.2"/>
    <row r="440" s="8" customFormat="1" x14ac:dyDescent="0.2"/>
    <row r="441" s="8" customFormat="1" x14ac:dyDescent="0.2"/>
    <row r="442" s="8" customFormat="1" x14ac:dyDescent="0.2"/>
    <row r="443" s="8" customFormat="1" x14ac:dyDescent="0.2"/>
    <row r="444" s="8" customFormat="1" x14ac:dyDescent="0.2"/>
    <row r="445" s="8" customFormat="1" x14ac:dyDescent="0.2"/>
    <row r="446" s="8" customFormat="1" x14ac:dyDescent="0.2"/>
    <row r="447" s="8" customFormat="1" x14ac:dyDescent="0.2"/>
    <row r="448" s="8" customFormat="1" x14ac:dyDescent="0.2"/>
    <row r="449" s="8" customFormat="1" x14ac:dyDescent="0.2"/>
    <row r="450" s="8" customFormat="1" x14ac:dyDescent="0.2"/>
    <row r="451" s="8" customFormat="1" x14ac:dyDescent="0.2"/>
    <row r="452" s="8" customFormat="1" x14ac:dyDescent="0.2"/>
    <row r="453" s="8" customFormat="1" x14ac:dyDescent="0.2"/>
    <row r="454" s="8" customFormat="1" x14ac:dyDescent="0.2"/>
    <row r="455" s="8" customFormat="1" x14ac:dyDescent="0.2"/>
    <row r="456" s="8" customFormat="1" x14ac:dyDescent="0.2"/>
    <row r="457" s="8" customFormat="1" x14ac:dyDescent="0.2"/>
    <row r="458" s="8" customFormat="1" x14ac:dyDescent="0.2"/>
    <row r="459" s="8" customFormat="1" x14ac:dyDescent="0.2"/>
  </sheetData>
  <hyperlinks>
    <hyperlink ref="C3" location="INDEX!A1" display="Index" xr:uid="{CE7F3213-C299-4662-9D31-D802A912A913}"/>
  </hyperlinks>
  <pageMargins left="0.7" right="0.7" top="0.75" bottom="0.75" header="0.3" footer="0.3"/>
  <pageSetup scale="67" orientation="landscape" r:id="rId1"/>
  <headerFooter>
    <oddHeader xml:space="preserve">&amp;RSOAH DOCKET NO. 473-19-3864
PUC Docket No. 49421
&amp;F
Page &amp;P of &amp;N </oddHeader>
  </headerFooter>
  <rowBreaks count="4" manualBreakCount="4">
    <brk id="53" max="16383" man="1"/>
    <brk id="104" max="16383" man="1"/>
    <brk id="157" max="16383" man="1"/>
    <brk id="210"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37">
    <tabColor rgb="FF00B050"/>
  </sheetPr>
  <dimension ref="A1:T281"/>
  <sheetViews>
    <sheetView view="pageBreakPreview" zoomScale="60" zoomScaleNormal="100" workbookViewId="0">
      <selection activeCell="F46" sqref="F46"/>
    </sheetView>
  </sheetViews>
  <sheetFormatPr defaultColWidth="14.42578125" defaultRowHeight="11.25" x14ac:dyDescent="0.2"/>
  <cols>
    <col min="1" max="1" width="4.7109375" style="16" customWidth="1"/>
    <col min="2" max="2" width="42.28515625" style="16" bestFit="1" customWidth="1"/>
    <col min="3" max="3" width="13.7109375" style="10" customWidth="1"/>
    <col min="4" max="15" width="10.7109375" style="16" customWidth="1"/>
    <col min="16" max="16384" width="14.42578125" style="16"/>
  </cols>
  <sheetData>
    <row r="1" spans="1:20" x14ac:dyDescent="0.2">
      <c r="A1" s="1"/>
    </row>
    <row r="2" spans="1:20" x14ac:dyDescent="0.2">
      <c r="B2" s="197" t="s">
        <v>0</v>
      </c>
      <c r="C2" s="198" t="s">
        <v>585</v>
      </c>
      <c r="E2" s="222" t="str">
        <f ca="1">CONCATENATE("Schedule"," ",RIGHT(CELL("filename",A1),LEN(CELL("filename",A1))-FIND("]",CELL("filename",A1))))</f>
        <v>Schedule II-H-1.3.1a</v>
      </c>
    </row>
    <row r="3" spans="1:20" x14ac:dyDescent="0.2">
      <c r="B3" s="199" t="s">
        <v>586</v>
      </c>
      <c r="C3" s="200"/>
      <c r="E3" s="222" t="s">
        <v>100</v>
      </c>
    </row>
    <row r="4" spans="1:20" x14ac:dyDescent="0.2">
      <c r="B4" s="199" t="s">
        <v>593</v>
      </c>
      <c r="C4" s="200"/>
    </row>
    <row r="5" spans="1:20" x14ac:dyDescent="0.2">
      <c r="B5" s="193" t="s">
        <v>73</v>
      </c>
      <c r="C5" s="200"/>
    </row>
    <row r="6" spans="1:20" x14ac:dyDescent="0.2">
      <c r="B6" s="193" t="s">
        <v>702</v>
      </c>
      <c r="C6" s="200"/>
    </row>
    <row r="7" spans="1:20" x14ac:dyDescent="0.2">
      <c r="B7" s="201" t="s">
        <v>589</v>
      </c>
      <c r="C7" s="9"/>
    </row>
    <row r="8" spans="1:20" x14ac:dyDescent="0.2">
      <c r="A8" s="8"/>
      <c r="B8" s="8"/>
      <c r="C8" s="8"/>
      <c r="D8" s="8"/>
      <c r="E8" s="8"/>
      <c r="F8" s="8"/>
      <c r="G8" s="8"/>
      <c r="H8" s="8"/>
      <c r="I8" s="8"/>
      <c r="J8" s="8"/>
      <c r="K8" s="8"/>
      <c r="L8" s="8"/>
      <c r="M8" s="8"/>
      <c r="N8" s="8"/>
      <c r="O8" s="8"/>
      <c r="P8" s="8"/>
      <c r="Q8" s="8"/>
      <c r="R8" s="8"/>
      <c r="S8" s="8"/>
      <c r="T8" s="8"/>
    </row>
    <row r="9" spans="1:20" x14ac:dyDescent="0.2">
      <c r="A9" s="15"/>
      <c r="B9" s="15"/>
      <c r="C9" s="15"/>
      <c r="D9" s="15"/>
      <c r="E9" s="15"/>
      <c r="F9" s="15"/>
      <c r="G9" s="15"/>
      <c r="H9" s="15"/>
      <c r="I9" s="15"/>
      <c r="J9" s="15"/>
      <c r="K9" s="15"/>
      <c r="L9" s="15"/>
      <c r="M9" s="15"/>
      <c r="N9" s="15"/>
      <c r="O9" s="15"/>
      <c r="P9" s="15"/>
      <c r="Q9" s="8"/>
      <c r="R9" s="8"/>
      <c r="S9" s="8"/>
      <c r="T9" s="8"/>
    </row>
    <row r="10" spans="1:20" x14ac:dyDescent="0.2">
      <c r="A10" s="67"/>
      <c r="B10" s="6"/>
      <c r="C10" s="6"/>
      <c r="D10" s="19"/>
      <c r="E10" s="19"/>
      <c r="F10" s="19"/>
      <c r="G10" s="19"/>
      <c r="H10" s="19"/>
      <c r="I10" s="19"/>
      <c r="J10" s="19"/>
      <c r="K10" s="19"/>
      <c r="L10" s="19"/>
      <c r="M10" s="19"/>
      <c r="N10" s="19"/>
      <c r="O10" s="19"/>
      <c r="P10" s="19"/>
      <c r="Q10" s="8"/>
      <c r="R10" s="8"/>
      <c r="S10" s="8"/>
      <c r="T10" s="8"/>
    </row>
    <row r="11" spans="1:20" x14ac:dyDescent="0.2">
      <c r="A11" s="67"/>
      <c r="B11" s="66"/>
      <c r="C11" s="70"/>
      <c r="D11" s="19"/>
      <c r="E11" s="19"/>
      <c r="F11" s="19"/>
      <c r="G11" s="19"/>
      <c r="H11" s="19"/>
      <c r="I11" s="19"/>
      <c r="J11" s="19"/>
      <c r="K11" s="19"/>
      <c r="L11" s="19"/>
      <c r="M11" s="19"/>
      <c r="N11" s="19"/>
      <c r="O11" s="19"/>
      <c r="P11" s="19"/>
      <c r="Q11" s="8"/>
      <c r="R11" s="8"/>
      <c r="S11" s="8"/>
      <c r="T11" s="8"/>
    </row>
    <row r="12" spans="1:20" x14ac:dyDescent="0.2">
      <c r="A12" s="67"/>
      <c r="B12" s="64"/>
      <c r="C12" s="70"/>
      <c r="D12" s="19"/>
      <c r="E12" s="19"/>
      <c r="F12" s="19"/>
      <c r="G12" s="19"/>
      <c r="H12" s="19"/>
      <c r="I12" s="19"/>
      <c r="J12" s="19"/>
      <c r="K12" s="19"/>
      <c r="L12" s="19"/>
      <c r="M12" s="19"/>
      <c r="N12" s="19"/>
      <c r="O12" s="19"/>
      <c r="P12" s="19"/>
      <c r="Q12" s="8"/>
      <c r="R12" s="8"/>
      <c r="S12" s="8"/>
      <c r="T12" s="8"/>
    </row>
    <row r="13" spans="1:20" x14ac:dyDescent="0.2">
      <c r="A13" s="67"/>
      <c r="B13" s="8"/>
      <c r="C13" s="8"/>
      <c r="D13" s="19"/>
      <c r="E13" s="19"/>
      <c r="F13" s="19"/>
      <c r="G13" s="19"/>
      <c r="H13" s="19"/>
      <c r="I13" s="19"/>
      <c r="J13" s="19"/>
      <c r="K13" s="19"/>
      <c r="L13" s="19"/>
      <c r="M13" s="19"/>
      <c r="N13" s="19"/>
      <c r="O13" s="19"/>
      <c r="P13" s="19"/>
      <c r="Q13" s="8"/>
      <c r="R13" s="8"/>
      <c r="S13" s="8"/>
      <c r="T13" s="8"/>
    </row>
    <row r="14" spans="1:20" x14ac:dyDescent="0.2">
      <c r="A14" s="67"/>
      <c r="B14" s="66"/>
      <c r="C14" s="8"/>
      <c r="D14" s="19"/>
      <c r="E14" s="19"/>
      <c r="F14" s="19"/>
      <c r="G14" s="19"/>
      <c r="H14" s="19"/>
      <c r="I14" s="19"/>
      <c r="J14" s="19"/>
      <c r="K14" s="19"/>
      <c r="L14" s="19"/>
      <c r="M14" s="19"/>
      <c r="N14" s="19"/>
      <c r="O14" s="19"/>
      <c r="P14" s="19"/>
      <c r="Q14" s="8"/>
      <c r="R14" s="8"/>
      <c r="S14" s="8"/>
      <c r="T14" s="8"/>
    </row>
    <row r="15" spans="1:20" x14ac:dyDescent="0.2">
      <c r="A15" s="67"/>
      <c r="B15" s="64"/>
      <c r="C15" s="8"/>
      <c r="D15" s="19"/>
      <c r="E15" s="19"/>
      <c r="F15" s="19"/>
      <c r="G15" s="19"/>
      <c r="H15" s="19"/>
      <c r="I15" s="19"/>
      <c r="J15" s="19"/>
      <c r="K15" s="19"/>
      <c r="L15" s="19"/>
      <c r="M15" s="19"/>
      <c r="N15" s="19"/>
      <c r="O15" s="19"/>
      <c r="P15" s="19"/>
      <c r="Q15" s="8"/>
      <c r="R15" s="8"/>
      <c r="S15" s="8"/>
      <c r="T15" s="8"/>
    </row>
    <row r="16" spans="1:20" x14ac:dyDescent="0.2">
      <c r="A16" s="67"/>
      <c r="B16" s="64"/>
      <c r="C16" s="8"/>
      <c r="D16" s="19"/>
      <c r="E16" s="19"/>
      <c r="F16" s="19"/>
      <c r="G16" s="19"/>
      <c r="H16" s="19"/>
      <c r="I16" s="19"/>
      <c r="J16" s="19"/>
      <c r="K16" s="19"/>
      <c r="L16" s="19"/>
      <c r="M16" s="19"/>
      <c r="N16" s="19"/>
      <c r="O16" s="19"/>
      <c r="P16" s="19"/>
      <c r="Q16" s="8"/>
      <c r="R16" s="8"/>
      <c r="S16" s="8"/>
      <c r="T16" s="8"/>
    </row>
    <row r="17" spans="1:20" x14ac:dyDescent="0.2">
      <c r="A17" s="67"/>
      <c r="B17" s="65"/>
      <c r="C17" s="8"/>
      <c r="D17" s="19"/>
      <c r="E17" s="19"/>
      <c r="F17" s="19"/>
      <c r="G17" s="19"/>
      <c r="H17" s="19"/>
      <c r="I17" s="19"/>
      <c r="J17" s="19"/>
      <c r="K17" s="19"/>
      <c r="L17" s="19"/>
      <c r="M17" s="19"/>
      <c r="N17" s="19"/>
      <c r="O17" s="19"/>
      <c r="P17" s="19"/>
      <c r="Q17" s="8"/>
      <c r="R17" s="8"/>
      <c r="S17" s="8"/>
      <c r="T17" s="8"/>
    </row>
    <row r="18" spans="1:20" x14ac:dyDescent="0.2">
      <c r="A18" s="67"/>
      <c r="B18" s="65"/>
      <c r="C18" s="8"/>
      <c r="D18" s="19"/>
      <c r="E18" s="19"/>
      <c r="F18" s="19"/>
      <c r="G18" s="19"/>
      <c r="H18" s="19"/>
      <c r="I18" s="19"/>
      <c r="J18" s="19"/>
      <c r="K18" s="19"/>
      <c r="L18" s="19"/>
      <c r="M18" s="19"/>
      <c r="N18" s="19"/>
      <c r="O18" s="19"/>
      <c r="P18" s="19"/>
      <c r="Q18" s="8"/>
      <c r="R18" s="8"/>
      <c r="S18" s="8"/>
      <c r="T18" s="8"/>
    </row>
    <row r="19" spans="1:20" x14ac:dyDescent="0.2">
      <c r="A19" s="67"/>
      <c r="B19" s="66"/>
      <c r="C19" s="8"/>
      <c r="D19" s="19"/>
      <c r="E19" s="19"/>
      <c r="F19" s="19"/>
      <c r="G19" s="19"/>
      <c r="H19" s="19"/>
      <c r="I19" s="19"/>
      <c r="J19" s="19"/>
      <c r="K19" s="19"/>
      <c r="L19" s="19"/>
      <c r="M19" s="19"/>
      <c r="N19" s="19"/>
      <c r="O19" s="19"/>
      <c r="P19" s="19"/>
      <c r="Q19" s="8"/>
      <c r="R19" s="8"/>
      <c r="S19" s="8"/>
      <c r="T19" s="8"/>
    </row>
    <row r="20" spans="1:20" x14ac:dyDescent="0.2">
      <c r="A20" s="67"/>
      <c r="B20" s="64"/>
      <c r="C20" s="8"/>
      <c r="D20" s="19"/>
      <c r="E20" s="19"/>
      <c r="F20" s="19"/>
      <c r="G20" s="19"/>
      <c r="H20" s="19"/>
      <c r="I20" s="19"/>
      <c r="J20" s="19"/>
      <c r="K20" s="19"/>
      <c r="L20" s="19"/>
      <c r="M20" s="19"/>
      <c r="N20" s="19"/>
      <c r="O20" s="19"/>
      <c r="P20" s="19"/>
      <c r="Q20" s="8"/>
      <c r="R20" s="8"/>
      <c r="S20" s="8"/>
      <c r="T20" s="8"/>
    </row>
    <row r="21" spans="1:20" x14ac:dyDescent="0.2">
      <c r="A21" s="67"/>
      <c r="B21" s="64"/>
      <c r="C21" s="8"/>
      <c r="D21" s="19"/>
      <c r="E21" s="19"/>
      <c r="F21" s="19"/>
      <c r="G21" s="19"/>
      <c r="H21" s="19"/>
      <c r="I21" s="19"/>
      <c r="J21" s="19"/>
      <c r="K21" s="19"/>
      <c r="L21" s="19"/>
      <c r="M21" s="19"/>
      <c r="N21" s="19"/>
      <c r="O21" s="19"/>
      <c r="P21" s="19"/>
      <c r="Q21" s="8"/>
      <c r="R21" s="8"/>
      <c r="S21" s="8"/>
      <c r="T21" s="8"/>
    </row>
    <row r="22" spans="1:20" s="20" customFormat="1" x14ac:dyDescent="0.2">
      <c r="A22" s="67"/>
      <c r="B22" s="65"/>
      <c r="C22" s="8"/>
      <c r="D22" s="19"/>
      <c r="E22" s="19"/>
      <c r="F22" s="19"/>
      <c r="G22" s="19"/>
      <c r="H22" s="19"/>
      <c r="I22" s="19"/>
      <c r="J22" s="19"/>
      <c r="K22" s="19"/>
      <c r="L22" s="19"/>
      <c r="M22" s="19"/>
      <c r="N22" s="19"/>
      <c r="O22" s="19"/>
      <c r="P22" s="19"/>
      <c r="Q22" s="8"/>
      <c r="R22" s="8"/>
      <c r="S22" s="8"/>
      <c r="T22" s="8"/>
    </row>
    <row r="23" spans="1:20" s="20" customFormat="1" x14ac:dyDescent="0.2">
      <c r="A23" s="67"/>
      <c r="B23" s="8"/>
      <c r="C23" s="8"/>
      <c r="D23" s="19"/>
      <c r="E23" s="19"/>
      <c r="F23" s="19"/>
      <c r="G23" s="19"/>
      <c r="H23" s="19"/>
      <c r="I23" s="19"/>
      <c r="J23" s="19"/>
      <c r="K23" s="19"/>
      <c r="L23" s="19"/>
      <c r="M23" s="19"/>
      <c r="N23" s="19"/>
      <c r="O23" s="19"/>
      <c r="P23" s="19"/>
      <c r="Q23" s="8"/>
      <c r="R23" s="8"/>
      <c r="S23" s="8"/>
      <c r="T23" s="8"/>
    </row>
    <row r="24" spans="1:20" s="20" customFormat="1" x14ac:dyDescent="0.2">
      <c r="A24" s="67"/>
      <c r="B24" s="66"/>
      <c r="C24" s="8"/>
      <c r="D24" s="19"/>
      <c r="E24" s="19"/>
      <c r="F24" s="19"/>
      <c r="G24" s="19"/>
      <c r="H24" s="19"/>
      <c r="I24" s="19"/>
      <c r="J24" s="19"/>
      <c r="K24" s="19"/>
      <c r="L24" s="19"/>
      <c r="M24" s="19"/>
      <c r="N24" s="19"/>
      <c r="O24" s="19"/>
      <c r="P24" s="19"/>
      <c r="Q24" s="8"/>
      <c r="R24" s="8"/>
      <c r="S24" s="8"/>
      <c r="T24" s="8"/>
    </row>
    <row r="25" spans="1:20" s="20" customFormat="1" x14ac:dyDescent="0.2">
      <c r="A25" s="67"/>
      <c r="B25" s="64"/>
      <c r="C25" s="8"/>
      <c r="D25" s="19"/>
      <c r="E25" s="19"/>
      <c r="F25" s="19"/>
      <c r="G25" s="19"/>
      <c r="H25" s="19"/>
      <c r="I25" s="19"/>
      <c r="J25" s="19"/>
      <c r="K25" s="19"/>
      <c r="L25" s="19"/>
      <c r="M25" s="19"/>
      <c r="N25" s="19"/>
      <c r="O25" s="19"/>
      <c r="P25" s="19"/>
      <c r="Q25" s="8"/>
      <c r="R25" s="8"/>
      <c r="S25" s="8"/>
      <c r="T25" s="8"/>
    </row>
    <row r="26" spans="1:20" s="20" customFormat="1" x14ac:dyDescent="0.2">
      <c r="A26" s="67"/>
      <c r="B26" s="64"/>
      <c r="C26" s="8"/>
      <c r="D26" s="19"/>
      <c r="E26" s="19"/>
      <c r="F26" s="19"/>
      <c r="G26" s="19"/>
      <c r="H26" s="19"/>
      <c r="I26" s="19"/>
      <c r="J26" s="19"/>
      <c r="K26" s="19"/>
      <c r="L26" s="19"/>
      <c r="M26" s="19"/>
      <c r="N26" s="19"/>
      <c r="O26" s="19"/>
      <c r="P26" s="19"/>
      <c r="Q26" s="8"/>
      <c r="R26" s="8"/>
      <c r="S26" s="8"/>
      <c r="T26" s="8"/>
    </row>
    <row r="27" spans="1:20" s="20" customFormat="1" x14ac:dyDescent="0.2">
      <c r="A27" s="67"/>
      <c r="B27" s="65"/>
      <c r="C27" s="8"/>
      <c r="D27" s="19"/>
      <c r="E27" s="19"/>
      <c r="F27" s="19"/>
      <c r="G27" s="19"/>
      <c r="H27" s="19"/>
      <c r="I27" s="19"/>
      <c r="J27" s="19"/>
      <c r="K27" s="19"/>
      <c r="L27" s="19"/>
      <c r="M27" s="19"/>
      <c r="N27" s="19"/>
      <c r="O27" s="19"/>
      <c r="P27" s="19"/>
      <c r="Q27" s="8"/>
      <c r="R27" s="8"/>
      <c r="S27" s="8"/>
      <c r="T27" s="8"/>
    </row>
    <row r="28" spans="1:20" s="20" customFormat="1" x14ac:dyDescent="0.2">
      <c r="A28" s="67"/>
      <c r="B28" s="8"/>
      <c r="C28" s="8"/>
      <c r="D28" s="19"/>
      <c r="E28" s="19"/>
      <c r="F28" s="19"/>
      <c r="G28" s="19"/>
      <c r="H28" s="19"/>
      <c r="I28" s="19"/>
      <c r="J28" s="19"/>
      <c r="K28" s="19"/>
      <c r="L28" s="19"/>
      <c r="M28" s="19"/>
      <c r="N28" s="19"/>
      <c r="O28" s="19"/>
      <c r="P28" s="19"/>
      <c r="Q28" s="8"/>
      <c r="R28" s="8"/>
      <c r="S28" s="8"/>
      <c r="T28" s="8"/>
    </row>
    <row r="29" spans="1:20" s="20" customFormat="1" x14ac:dyDescent="0.2">
      <c r="A29" s="67"/>
      <c r="B29" s="66"/>
      <c r="C29" s="8"/>
      <c r="D29" s="19"/>
      <c r="E29" s="19"/>
      <c r="F29" s="19"/>
      <c r="G29" s="19"/>
      <c r="H29" s="19"/>
      <c r="I29" s="19"/>
      <c r="J29" s="19"/>
      <c r="K29" s="19"/>
      <c r="L29" s="19"/>
      <c r="M29" s="19"/>
      <c r="N29" s="19"/>
      <c r="O29" s="19"/>
      <c r="P29" s="19"/>
      <c r="Q29" s="8"/>
      <c r="R29" s="8"/>
      <c r="S29" s="8"/>
      <c r="T29" s="8"/>
    </row>
    <row r="30" spans="1:20" s="20" customFormat="1" x14ac:dyDescent="0.2">
      <c r="A30" s="67"/>
      <c r="B30" s="64"/>
      <c r="C30" s="8"/>
      <c r="D30" s="19"/>
      <c r="E30" s="19"/>
      <c r="F30" s="19"/>
      <c r="G30" s="19"/>
      <c r="H30" s="19"/>
      <c r="I30" s="19"/>
      <c r="J30" s="19"/>
      <c r="K30" s="19"/>
      <c r="L30" s="19"/>
      <c r="M30" s="19"/>
      <c r="N30" s="19"/>
      <c r="O30" s="19"/>
      <c r="P30" s="19"/>
      <c r="Q30" s="8"/>
      <c r="R30" s="8"/>
      <c r="S30" s="8"/>
      <c r="T30" s="8"/>
    </row>
    <row r="31" spans="1:20" s="20" customFormat="1" x14ac:dyDescent="0.2">
      <c r="A31" s="67"/>
      <c r="B31" s="8"/>
      <c r="C31" s="8"/>
      <c r="D31" s="19"/>
      <c r="E31" s="19"/>
      <c r="F31" s="19"/>
      <c r="G31" s="19"/>
      <c r="H31" s="19"/>
      <c r="I31" s="19"/>
      <c r="J31" s="19"/>
      <c r="K31" s="19"/>
      <c r="L31" s="19"/>
      <c r="M31" s="19"/>
      <c r="N31" s="19"/>
      <c r="O31" s="19"/>
      <c r="P31" s="19"/>
      <c r="Q31" s="8"/>
      <c r="R31" s="8"/>
      <c r="S31" s="8"/>
      <c r="T31" s="8"/>
    </row>
    <row r="32" spans="1:20" s="20" customFormat="1" x14ac:dyDescent="0.2">
      <c r="A32" s="67"/>
      <c r="B32" s="66"/>
      <c r="C32" s="8"/>
      <c r="D32" s="19"/>
      <c r="E32" s="19"/>
      <c r="F32" s="19"/>
      <c r="G32" s="19"/>
      <c r="H32" s="19"/>
      <c r="I32" s="19"/>
      <c r="J32" s="19"/>
      <c r="K32" s="19"/>
      <c r="L32" s="19"/>
      <c r="M32" s="19"/>
      <c r="N32" s="19"/>
      <c r="O32" s="19"/>
      <c r="P32" s="19"/>
      <c r="Q32" s="8"/>
      <c r="R32" s="8"/>
      <c r="S32" s="8"/>
      <c r="T32" s="8"/>
    </row>
    <row r="33" spans="1:20" s="20" customFormat="1" x14ac:dyDescent="0.2">
      <c r="A33" s="67"/>
      <c r="B33" s="64"/>
      <c r="C33" s="8"/>
      <c r="D33" s="19"/>
      <c r="E33" s="19"/>
      <c r="F33" s="19"/>
      <c r="G33" s="19"/>
      <c r="H33" s="19"/>
      <c r="I33" s="19"/>
      <c r="J33" s="19"/>
      <c r="K33" s="19"/>
      <c r="L33" s="19"/>
      <c r="M33" s="19"/>
      <c r="N33" s="19"/>
      <c r="O33" s="19"/>
      <c r="P33" s="19"/>
      <c r="Q33" s="8"/>
      <c r="R33" s="8"/>
      <c r="S33" s="8"/>
      <c r="T33" s="8"/>
    </row>
    <row r="34" spans="1:20" s="20" customFormat="1" x14ac:dyDescent="0.2">
      <c r="A34" s="67"/>
      <c r="B34" s="8"/>
      <c r="C34" s="8"/>
      <c r="D34" s="19"/>
      <c r="E34" s="19"/>
      <c r="F34" s="19"/>
      <c r="G34" s="19"/>
      <c r="H34" s="19"/>
      <c r="I34" s="19"/>
      <c r="J34" s="19"/>
      <c r="K34" s="19"/>
      <c r="L34" s="19"/>
      <c r="M34" s="19"/>
      <c r="N34" s="19"/>
      <c r="O34" s="19"/>
      <c r="P34" s="19"/>
      <c r="Q34" s="8"/>
      <c r="R34" s="8"/>
      <c r="S34" s="8"/>
      <c r="T34" s="8"/>
    </row>
    <row r="35" spans="1:20" s="20" customFormat="1" x14ac:dyDescent="0.2">
      <c r="A35" s="67"/>
      <c r="B35" s="66"/>
      <c r="C35" s="8"/>
      <c r="D35" s="19"/>
      <c r="E35" s="19"/>
      <c r="F35" s="19"/>
      <c r="G35" s="19"/>
      <c r="H35" s="19"/>
      <c r="I35" s="19"/>
      <c r="J35" s="19"/>
      <c r="K35" s="19"/>
      <c r="L35" s="19"/>
      <c r="M35" s="19"/>
      <c r="N35" s="19"/>
      <c r="O35" s="19"/>
      <c r="P35" s="19"/>
      <c r="Q35" s="8"/>
      <c r="R35" s="8"/>
      <c r="S35" s="8"/>
      <c r="T35" s="8"/>
    </row>
    <row r="36" spans="1:20" x14ac:dyDescent="0.2">
      <c r="A36" s="67"/>
      <c r="B36" s="64"/>
      <c r="C36" s="8"/>
      <c r="D36" s="19"/>
      <c r="E36" s="19"/>
      <c r="F36" s="19"/>
      <c r="G36" s="19"/>
      <c r="H36" s="19"/>
      <c r="I36" s="19"/>
      <c r="J36" s="19"/>
      <c r="K36" s="19"/>
      <c r="L36" s="19"/>
      <c r="M36" s="19"/>
      <c r="N36" s="19"/>
      <c r="O36" s="19"/>
      <c r="P36" s="19"/>
      <c r="Q36" s="8"/>
      <c r="R36" s="8"/>
      <c r="S36" s="8"/>
      <c r="T36" s="8"/>
    </row>
    <row r="37" spans="1:20" x14ac:dyDescent="0.2">
      <c r="A37" s="67"/>
      <c r="B37" s="64"/>
      <c r="C37" s="8"/>
      <c r="D37" s="19"/>
      <c r="E37" s="19"/>
      <c r="F37" s="19"/>
      <c r="G37" s="19"/>
      <c r="H37" s="19"/>
      <c r="I37" s="19"/>
      <c r="J37" s="19"/>
      <c r="K37" s="19"/>
      <c r="L37" s="19"/>
      <c r="M37" s="19"/>
      <c r="N37" s="19"/>
      <c r="O37" s="19"/>
      <c r="P37" s="19"/>
      <c r="Q37" s="8"/>
      <c r="R37" s="8"/>
      <c r="S37" s="8"/>
      <c r="T37" s="8"/>
    </row>
    <row r="38" spans="1:20" x14ac:dyDescent="0.2">
      <c r="A38" s="67"/>
      <c r="B38" s="66"/>
      <c r="C38" s="8"/>
      <c r="D38" s="68"/>
      <c r="E38" s="68"/>
      <c r="F38" s="68"/>
      <c r="G38" s="68"/>
      <c r="H38" s="68"/>
      <c r="I38" s="68"/>
      <c r="J38" s="68"/>
      <c r="K38" s="68"/>
      <c r="L38" s="68"/>
      <c r="M38" s="68"/>
      <c r="N38" s="68"/>
      <c r="O38" s="68"/>
      <c r="P38" s="68"/>
      <c r="Q38" s="8"/>
      <c r="R38" s="8"/>
      <c r="S38" s="8"/>
      <c r="T38" s="8"/>
    </row>
    <row r="39" spans="1:20" x14ac:dyDescent="0.2">
      <c r="A39" s="8"/>
      <c r="B39" s="8"/>
      <c r="C39" s="8"/>
      <c r="D39" s="8"/>
      <c r="E39" s="8"/>
      <c r="F39" s="8"/>
      <c r="G39" s="8"/>
      <c r="H39" s="8"/>
      <c r="I39" s="8"/>
      <c r="J39" s="8"/>
      <c r="K39" s="8"/>
      <c r="L39" s="8"/>
      <c r="M39" s="8"/>
      <c r="N39" s="8"/>
      <c r="O39" s="8"/>
      <c r="P39" s="8"/>
      <c r="Q39" s="8"/>
      <c r="R39" s="8"/>
      <c r="S39" s="8"/>
      <c r="T39" s="8"/>
    </row>
    <row r="40" spans="1:20" x14ac:dyDescent="0.2">
      <c r="A40" s="8"/>
      <c r="B40" s="8"/>
      <c r="C40" s="8"/>
      <c r="D40" s="8"/>
      <c r="E40" s="8"/>
      <c r="F40" s="8"/>
      <c r="G40" s="8"/>
      <c r="H40" s="8"/>
      <c r="I40" s="8"/>
      <c r="J40" s="8"/>
      <c r="K40" s="8"/>
      <c r="L40" s="8"/>
      <c r="M40" s="8"/>
      <c r="N40" s="8"/>
      <c r="O40" s="8"/>
      <c r="P40" s="8"/>
      <c r="Q40" s="8"/>
      <c r="R40" s="8"/>
      <c r="S40" s="8"/>
      <c r="T40" s="8"/>
    </row>
    <row r="41" spans="1:20" x14ac:dyDescent="0.2">
      <c r="A41" s="8"/>
      <c r="B41" s="8"/>
      <c r="C41" s="8"/>
      <c r="D41" s="8"/>
      <c r="E41" s="8"/>
      <c r="F41" s="8"/>
      <c r="G41" s="8"/>
      <c r="H41" s="8"/>
      <c r="I41" s="8"/>
      <c r="J41" s="8"/>
      <c r="K41" s="8"/>
      <c r="L41" s="8"/>
      <c r="M41" s="8"/>
      <c r="N41" s="8"/>
      <c r="O41" s="8"/>
      <c r="P41" s="8"/>
      <c r="Q41" s="8"/>
      <c r="R41" s="8"/>
      <c r="S41" s="8"/>
      <c r="T41" s="8"/>
    </row>
    <row r="42" spans="1:20" x14ac:dyDescent="0.2">
      <c r="A42" s="8"/>
      <c r="B42" s="8"/>
      <c r="C42" s="8"/>
      <c r="D42" s="8"/>
      <c r="E42" s="8"/>
      <c r="F42" s="8"/>
      <c r="G42" s="8"/>
      <c r="H42" s="8"/>
      <c r="I42" s="8"/>
      <c r="J42" s="8"/>
      <c r="K42" s="8"/>
      <c r="L42" s="8"/>
      <c r="M42" s="8"/>
      <c r="N42" s="8"/>
      <c r="O42" s="8"/>
      <c r="P42" s="8"/>
      <c r="Q42" s="8"/>
      <c r="R42" s="8"/>
      <c r="S42" s="8"/>
      <c r="T42" s="8"/>
    </row>
    <row r="43" spans="1:20" x14ac:dyDescent="0.2">
      <c r="A43" s="8"/>
      <c r="B43" s="8"/>
      <c r="C43" s="8"/>
      <c r="D43" s="8"/>
      <c r="E43" s="8"/>
      <c r="F43" s="8"/>
      <c r="G43" s="8"/>
      <c r="H43" s="8"/>
      <c r="I43" s="8"/>
      <c r="J43" s="8"/>
      <c r="K43" s="8"/>
      <c r="L43" s="8"/>
      <c r="M43" s="8"/>
      <c r="N43" s="8"/>
      <c r="O43" s="8"/>
      <c r="P43" s="8"/>
      <c r="Q43" s="8"/>
      <c r="R43" s="8"/>
      <c r="S43" s="8"/>
      <c r="T43" s="8"/>
    </row>
    <row r="44" spans="1:20" x14ac:dyDescent="0.2">
      <c r="A44" s="8"/>
      <c r="B44" s="8"/>
      <c r="C44" s="8"/>
      <c r="D44" s="8"/>
      <c r="E44" s="8"/>
      <c r="F44" s="8"/>
      <c r="G44" s="8"/>
      <c r="H44" s="8"/>
      <c r="I44" s="8"/>
      <c r="J44" s="8"/>
      <c r="K44" s="8"/>
      <c r="L44" s="8"/>
      <c r="M44" s="8"/>
      <c r="N44" s="8"/>
      <c r="O44" s="8"/>
      <c r="P44" s="8"/>
      <c r="Q44" s="8"/>
      <c r="R44" s="8"/>
      <c r="S44" s="8"/>
      <c r="T44" s="8"/>
    </row>
    <row r="45" spans="1:20" x14ac:dyDescent="0.2">
      <c r="A45" s="8"/>
      <c r="B45" s="8"/>
      <c r="C45" s="8"/>
      <c r="D45" s="8"/>
      <c r="E45" s="8"/>
      <c r="F45" s="8"/>
      <c r="G45" s="8"/>
      <c r="H45" s="8"/>
      <c r="I45" s="8"/>
      <c r="J45" s="8"/>
      <c r="K45" s="8"/>
      <c r="L45" s="8"/>
      <c r="M45" s="8"/>
      <c r="N45" s="8"/>
      <c r="O45" s="8"/>
      <c r="P45" s="8"/>
      <c r="Q45" s="8"/>
      <c r="R45" s="8"/>
      <c r="S45" s="8"/>
      <c r="T45" s="8"/>
    </row>
    <row r="46" spans="1:20" x14ac:dyDescent="0.2">
      <c r="A46" s="8"/>
      <c r="B46" s="8"/>
      <c r="C46" s="8"/>
      <c r="D46" s="8"/>
      <c r="E46" s="8"/>
      <c r="F46" s="8"/>
      <c r="G46" s="8"/>
      <c r="H46" s="8"/>
      <c r="I46" s="8"/>
      <c r="J46" s="8"/>
      <c r="K46" s="8"/>
      <c r="L46" s="8"/>
      <c r="M46" s="8"/>
      <c r="N46" s="8"/>
      <c r="O46" s="8"/>
      <c r="P46" s="8"/>
      <c r="Q46" s="8"/>
      <c r="R46" s="8"/>
      <c r="S46" s="8"/>
      <c r="T46" s="8"/>
    </row>
    <row r="47" spans="1:20" x14ac:dyDescent="0.2">
      <c r="A47" s="8"/>
      <c r="B47" s="8"/>
      <c r="C47" s="8"/>
      <c r="D47" s="8"/>
      <c r="E47" s="8"/>
      <c r="F47" s="8"/>
      <c r="G47" s="8"/>
      <c r="H47" s="8"/>
      <c r="I47" s="8"/>
      <c r="J47" s="8"/>
      <c r="K47" s="8"/>
      <c r="L47" s="8"/>
      <c r="M47" s="8"/>
      <c r="N47" s="8"/>
      <c r="O47" s="8"/>
      <c r="P47" s="8"/>
      <c r="Q47" s="8"/>
      <c r="R47" s="8"/>
      <c r="S47" s="8"/>
      <c r="T47" s="8"/>
    </row>
    <row r="48" spans="1:20" x14ac:dyDescent="0.2">
      <c r="A48" s="8"/>
      <c r="B48" s="8"/>
      <c r="C48" s="8"/>
      <c r="D48" s="8"/>
      <c r="E48" s="8"/>
      <c r="F48" s="8"/>
      <c r="G48" s="8"/>
      <c r="H48" s="8"/>
      <c r="I48" s="8"/>
      <c r="J48" s="8"/>
      <c r="K48" s="8"/>
      <c r="L48" s="8"/>
      <c r="M48" s="8"/>
      <c r="N48" s="8"/>
      <c r="O48" s="8"/>
      <c r="P48" s="8"/>
      <c r="Q48" s="8"/>
      <c r="R48" s="8"/>
      <c r="S48" s="8"/>
      <c r="T48" s="8"/>
    </row>
    <row r="49" spans="1:20" x14ac:dyDescent="0.2">
      <c r="A49" s="8"/>
      <c r="B49" s="8"/>
      <c r="C49" s="8"/>
      <c r="D49" s="8"/>
      <c r="E49" s="8"/>
      <c r="F49" s="8"/>
      <c r="G49" s="8"/>
      <c r="H49" s="8"/>
      <c r="I49" s="8"/>
      <c r="J49" s="8"/>
      <c r="K49" s="8"/>
      <c r="L49" s="8"/>
      <c r="M49" s="8"/>
      <c r="N49" s="8"/>
      <c r="O49" s="8"/>
      <c r="P49" s="8"/>
      <c r="Q49" s="8"/>
      <c r="R49" s="8"/>
      <c r="S49" s="8"/>
      <c r="T49" s="8"/>
    </row>
    <row r="50" spans="1:20" x14ac:dyDescent="0.2">
      <c r="A50" s="8"/>
      <c r="B50" s="8"/>
      <c r="C50" s="8"/>
      <c r="D50" s="8"/>
      <c r="E50" s="8"/>
      <c r="F50" s="8"/>
      <c r="G50" s="8"/>
      <c r="H50" s="8"/>
      <c r="I50" s="8"/>
      <c r="J50" s="8"/>
      <c r="K50" s="8"/>
      <c r="L50" s="8"/>
      <c r="M50" s="8"/>
      <c r="N50" s="8"/>
      <c r="O50" s="8"/>
      <c r="P50" s="8"/>
      <c r="Q50" s="8"/>
      <c r="R50" s="8"/>
      <c r="S50" s="8"/>
      <c r="T50" s="8"/>
    </row>
    <row r="51" spans="1:20" x14ac:dyDescent="0.2">
      <c r="A51" s="8"/>
      <c r="B51" s="8"/>
      <c r="C51" s="8"/>
      <c r="D51" s="8"/>
      <c r="E51" s="8"/>
      <c r="F51" s="8"/>
      <c r="G51" s="8"/>
      <c r="H51" s="8"/>
      <c r="I51" s="8"/>
      <c r="J51" s="8"/>
      <c r="K51" s="8"/>
      <c r="L51" s="8"/>
      <c r="M51" s="8"/>
      <c r="N51" s="8"/>
      <c r="O51" s="8"/>
      <c r="P51" s="8"/>
      <c r="Q51" s="8"/>
      <c r="R51" s="8"/>
      <c r="S51" s="8"/>
      <c r="T51" s="8"/>
    </row>
    <row r="52" spans="1:20" x14ac:dyDescent="0.2">
      <c r="A52" s="8"/>
      <c r="B52" s="8"/>
      <c r="C52" s="8"/>
      <c r="D52" s="8"/>
      <c r="E52" s="8"/>
      <c r="F52" s="8"/>
      <c r="G52" s="8"/>
      <c r="H52" s="8"/>
      <c r="I52" s="8"/>
      <c r="J52" s="8"/>
      <c r="K52" s="8"/>
      <c r="L52" s="8"/>
      <c r="M52" s="8"/>
      <c r="N52" s="8"/>
      <c r="O52" s="8"/>
      <c r="P52" s="8"/>
      <c r="Q52" s="8"/>
      <c r="R52" s="8"/>
      <c r="S52" s="8"/>
      <c r="T52" s="8"/>
    </row>
    <row r="53" spans="1:20" x14ac:dyDescent="0.2">
      <c r="A53" s="8"/>
      <c r="B53" s="8"/>
      <c r="C53" s="8"/>
      <c r="D53" s="8"/>
      <c r="E53" s="8"/>
      <c r="F53" s="8"/>
      <c r="G53" s="8"/>
      <c r="H53" s="8"/>
      <c r="I53" s="8"/>
      <c r="J53" s="8"/>
      <c r="K53" s="8"/>
      <c r="L53" s="8"/>
      <c r="M53" s="8"/>
      <c r="N53" s="8"/>
      <c r="O53" s="8"/>
      <c r="P53" s="8"/>
      <c r="Q53" s="8"/>
      <c r="R53" s="8"/>
      <c r="S53" s="8"/>
      <c r="T53" s="8"/>
    </row>
    <row r="54" spans="1:20" x14ac:dyDescent="0.2">
      <c r="A54" s="8"/>
      <c r="B54" s="8"/>
      <c r="C54" s="8"/>
      <c r="D54" s="8"/>
      <c r="E54" s="8"/>
      <c r="F54" s="8"/>
      <c r="G54" s="8"/>
      <c r="H54" s="8"/>
      <c r="I54" s="8"/>
      <c r="J54" s="8"/>
      <c r="K54" s="8"/>
      <c r="L54" s="8"/>
      <c r="M54" s="8"/>
      <c r="N54" s="8"/>
      <c r="O54" s="8"/>
      <c r="P54" s="8"/>
      <c r="Q54" s="8"/>
      <c r="R54" s="8"/>
      <c r="S54" s="8"/>
      <c r="T54" s="8"/>
    </row>
    <row r="55" spans="1:20" x14ac:dyDescent="0.2">
      <c r="A55" s="8"/>
      <c r="B55" s="8"/>
      <c r="C55" s="8"/>
      <c r="D55" s="8"/>
      <c r="E55" s="8"/>
      <c r="F55" s="8"/>
      <c r="G55" s="8"/>
      <c r="H55" s="8"/>
      <c r="I55" s="8"/>
      <c r="J55" s="8"/>
      <c r="K55" s="8"/>
      <c r="L55" s="8"/>
      <c r="M55" s="8"/>
      <c r="N55" s="8"/>
      <c r="O55" s="8"/>
      <c r="P55" s="8"/>
      <c r="Q55" s="8"/>
      <c r="R55" s="8"/>
      <c r="S55" s="8"/>
      <c r="T55" s="8"/>
    </row>
    <row r="56" spans="1:20" x14ac:dyDescent="0.2">
      <c r="A56" s="8"/>
      <c r="B56" s="8"/>
      <c r="C56" s="8"/>
      <c r="D56" s="8"/>
      <c r="E56" s="8"/>
      <c r="F56" s="8"/>
      <c r="G56" s="8"/>
      <c r="H56" s="8"/>
      <c r="I56" s="8"/>
      <c r="J56" s="8"/>
      <c r="K56" s="8"/>
      <c r="L56" s="8"/>
      <c r="M56" s="8"/>
      <c r="N56" s="8"/>
      <c r="O56" s="8"/>
      <c r="P56" s="8"/>
      <c r="Q56" s="8"/>
      <c r="R56" s="8"/>
      <c r="S56" s="8"/>
      <c r="T56" s="8"/>
    </row>
    <row r="57" spans="1:20" x14ac:dyDescent="0.2">
      <c r="A57" s="8"/>
      <c r="B57" s="8"/>
      <c r="C57" s="8"/>
      <c r="D57" s="8"/>
      <c r="E57" s="8"/>
      <c r="F57" s="8"/>
      <c r="G57" s="8"/>
      <c r="H57" s="8"/>
      <c r="I57" s="8"/>
      <c r="J57" s="8"/>
      <c r="K57" s="8"/>
      <c r="L57" s="8"/>
      <c r="M57" s="8"/>
      <c r="N57" s="8"/>
      <c r="O57" s="8"/>
      <c r="P57" s="8"/>
      <c r="Q57" s="8"/>
      <c r="R57" s="8"/>
      <c r="S57" s="8"/>
      <c r="T57" s="8"/>
    </row>
    <row r="58" spans="1:20" x14ac:dyDescent="0.2">
      <c r="A58" s="8"/>
      <c r="B58" s="8"/>
      <c r="C58" s="8"/>
      <c r="D58" s="8"/>
      <c r="E58" s="8"/>
      <c r="F58" s="8"/>
      <c r="G58" s="8"/>
      <c r="H58" s="8"/>
      <c r="I58" s="8"/>
      <c r="J58" s="8"/>
      <c r="K58" s="8"/>
      <c r="L58" s="8"/>
      <c r="M58" s="8"/>
      <c r="N58" s="8"/>
      <c r="O58" s="8"/>
      <c r="P58" s="8"/>
      <c r="Q58" s="8"/>
      <c r="R58" s="8"/>
      <c r="S58" s="8"/>
      <c r="T58" s="8"/>
    </row>
    <row r="59" spans="1:20" x14ac:dyDescent="0.2">
      <c r="A59" s="8"/>
      <c r="B59" s="8"/>
      <c r="C59" s="8"/>
      <c r="D59" s="8"/>
      <c r="E59" s="8"/>
      <c r="F59" s="8"/>
      <c r="G59" s="8"/>
      <c r="H59" s="8"/>
      <c r="I59" s="8"/>
      <c r="J59" s="8"/>
      <c r="K59" s="8"/>
      <c r="L59" s="8"/>
      <c r="M59" s="8"/>
      <c r="N59" s="8"/>
      <c r="O59" s="8"/>
      <c r="P59" s="8"/>
      <c r="Q59" s="8"/>
      <c r="R59" s="8"/>
      <c r="S59" s="8"/>
      <c r="T59" s="8"/>
    </row>
    <row r="60" spans="1:20" x14ac:dyDescent="0.2">
      <c r="A60" s="8"/>
      <c r="B60" s="8"/>
      <c r="C60" s="8"/>
      <c r="D60" s="8"/>
      <c r="E60" s="8"/>
      <c r="F60" s="8"/>
      <c r="G60" s="8"/>
      <c r="H60" s="8"/>
      <c r="I60" s="8"/>
      <c r="J60" s="8"/>
      <c r="K60" s="8"/>
      <c r="L60" s="8"/>
      <c r="M60" s="8"/>
      <c r="N60" s="8"/>
      <c r="O60" s="8"/>
      <c r="P60" s="8"/>
      <c r="Q60" s="8"/>
      <c r="R60" s="8"/>
      <c r="S60" s="8"/>
      <c r="T60" s="8"/>
    </row>
    <row r="61" spans="1:20" x14ac:dyDescent="0.2">
      <c r="A61" s="8"/>
      <c r="B61" s="8"/>
      <c r="C61" s="8"/>
      <c r="D61" s="8"/>
      <c r="E61" s="8"/>
      <c r="F61" s="8"/>
      <c r="G61" s="8"/>
      <c r="H61" s="8"/>
      <c r="I61" s="8"/>
      <c r="J61" s="8"/>
      <c r="K61" s="8"/>
      <c r="L61" s="8"/>
      <c r="M61" s="8"/>
      <c r="N61" s="8"/>
      <c r="O61" s="8"/>
      <c r="P61" s="8"/>
      <c r="Q61" s="8"/>
      <c r="R61" s="8"/>
      <c r="S61" s="8"/>
      <c r="T61" s="8"/>
    </row>
    <row r="62" spans="1:20" x14ac:dyDescent="0.2">
      <c r="A62" s="8"/>
      <c r="B62" s="8"/>
      <c r="C62" s="8"/>
      <c r="D62" s="8"/>
      <c r="E62" s="8"/>
      <c r="F62" s="8"/>
      <c r="G62" s="8"/>
      <c r="H62" s="8"/>
      <c r="I62" s="8"/>
      <c r="J62" s="8"/>
      <c r="K62" s="8"/>
      <c r="L62" s="8"/>
      <c r="M62" s="8"/>
      <c r="N62" s="8"/>
      <c r="O62" s="8"/>
      <c r="P62" s="8"/>
      <c r="Q62" s="8"/>
      <c r="R62" s="8"/>
      <c r="S62" s="8"/>
      <c r="T62" s="8"/>
    </row>
    <row r="63" spans="1:20" x14ac:dyDescent="0.2">
      <c r="A63" s="8"/>
      <c r="B63" s="8"/>
      <c r="C63" s="8"/>
      <c r="D63" s="8"/>
      <c r="E63" s="8"/>
      <c r="F63" s="8"/>
      <c r="G63" s="8"/>
      <c r="H63" s="8"/>
      <c r="I63" s="8"/>
      <c r="J63" s="8"/>
      <c r="K63" s="8"/>
      <c r="L63" s="8"/>
      <c r="M63" s="8"/>
      <c r="N63" s="8"/>
      <c r="O63" s="8"/>
      <c r="P63" s="8"/>
      <c r="Q63" s="8"/>
      <c r="R63" s="8"/>
      <c r="S63" s="8"/>
      <c r="T63" s="8"/>
    </row>
    <row r="64" spans="1:20" x14ac:dyDescent="0.2">
      <c r="A64" s="8"/>
      <c r="B64" s="8"/>
      <c r="C64" s="8"/>
      <c r="D64" s="8"/>
      <c r="E64" s="8"/>
      <c r="F64" s="8"/>
      <c r="G64" s="8"/>
      <c r="H64" s="8"/>
      <c r="I64" s="8"/>
      <c r="J64" s="8"/>
      <c r="K64" s="8"/>
      <c r="L64" s="8"/>
      <c r="M64" s="8"/>
      <c r="N64" s="8"/>
      <c r="O64" s="8"/>
      <c r="P64" s="8"/>
      <c r="Q64" s="8"/>
      <c r="R64" s="8"/>
      <c r="S64" s="8"/>
      <c r="T64" s="8"/>
    </row>
    <row r="65" spans="1:20" x14ac:dyDescent="0.2">
      <c r="A65" s="8"/>
      <c r="B65" s="8"/>
      <c r="C65" s="8"/>
      <c r="D65" s="8"/>
      <c r="E65" s="8"/>
      <c r="F65" s="8"/>
      <c r="G65" s="8"/>
      <c r="H65" s="8"/>
      <c r="I65" s="8"/>
      <c r="J65" s="8"/>
      <c r="K65" s="8"/>
      <c r="L65" s="8"/>
      <c r="M65" s="8"/>
      <c r="N65" s="8"/>
      <c r="O65" s="8"/>
      <c r="P65" s="8"/>
      <c r="Q65" s="8"/>
      <c r="R65" s="8"/>
      <c r="S65" s="8"/>
      <c r="T65" s="8"/>
    </row>
    <row r="66" spans="1:20" x14ac:dyDescent="0.2">
      <c r="A66" s="8"/>
      <c r="B66" s="8"/>
      <c r="C66" s="8"/>
      <c r="D66" s="8"/>
      <c r="E66" s="8"/>
      <c r="F66" s="8"/>
      <c r="G66" s="8"/>
      <c r="H66" s="8"/>
      <c r="I66" s="8"/>
      <c r="J66" s="8"/>
      <c r="K66" s="8"/>
      <c r="L66" s="8"/>
      <c r="M66" s="8"/>
      <c r="N66" s="8"/>
      <c r="O66" s="8"/>
      <c r="P66" s="8"/>
      <c r="Q66" s="8"/>
      <c r="R66" s="8"/>
      <c r="S66" s="8"/>
      <c r="T66" s="8"/>
    </row>
    <row r="67" spans="1:20" x14ac:dyDescent="0.2">
      <c r="A67" s="8"/>
      <c r="B67" s="8"/>
      <c r="C67" s="8"/>
      <c r="D67" s="8"/>
      <c r="E67" s="8"/>
      <c r="F67" s="8"/>
      <c r="G67" s="8"/>
      <c r="H67" s="8"/>
      <c r="I67" s="8"/>
      <c r="J67" s="8"/>
      <c r="K67" s="8"/>
      <c r="L67" s="8"/>
      <c r="M67" s="8"/>
      <c r="N67" s="8"/>
      <c r="O67" s="8"/>
      <c r="P67" s="8"/>
      <c r="Q67" s="8"/>
      <c r="R67" s="8"/>
      <c r="S67" s="8"/>
      <c r="T67" s="8"/>
    </row>
    <row r="68" spans="1:20" x14ac:dyDescent="0.2">
      <c r="A68" s="8"/>
      <c r="B68" s="8"/>
      <c r="C68" s="8"/>
      <c r="D68" s="8"/>
      <c r="E68" s="8"/>
      <c r="F68" s="8"/>
      <c r="G68" s="8"/>
      <c r="H68" s="8"/>
      <c r="I68" s="8"/>
      <c r="J68" s="8"/>
      <c r="K68" s="8"/>
      <c r="L68" s="8"/>
      <c r="M68" s="8"/>
      <c r="N68" s="8"/>
      <c r="O68" s="8"/>
      <c r="P68" s="8"/>
      <c r="Q68" s="8"/>
      <c r="R68" s="8"/>
      <c r="S68" s="8"/>
      <c r="T68" s="8"/>
    </row>
    <row r="69" spans="1:20" x14ac:dyDescent="0.2">
      <c r="A69" s="8"/>
      <c r="B69" s="8"/>
      <c r="C69" s="8"/>
      <c r="D69" s="8"/>
      <c r="E69" s="8"/>
      <c r="F69" s="8"/>
      <c r="G69" s="8"/>
      <c r="H69" s="8"/>
      <c r="I69" s="8"/>
      <c r="J69" s="8"/>
      <c r="K69" s="8"/>
      <c r="L69" s="8"/>
      <c r="M69" s="8"/>
      <c r="N69" s="8"/>
      <c r="O69" s="8"/>
      <c r="P69" s="8"/>
      <c r="Q69" s="8"/>
      <c r="R69" s="8"/>
      <c r="S69" s="8"/>
      <c r="T69" s="8"/>
    </row>
    <row r="70" spans="1:20" x14ac:dyDescent="0.2">
      <c r="A70" s="8"/>
      <c r="B70" s="8"/>
      <c r="C70" s="8"/>
      <c r="D70" s="8"/>
      <c r="E70" s="8"/>
      <c r="F70" s="8"/>
      <c r="G70" s="8"/>
      <c r="H70" s="8"/>
      <c r="I70" s="8"/>
      <c r="J70" s="8"/>
      <c r="K70" s="8"/>
      <c r="L70" s="8"/>
      <c r="M70" s="8"/>
      <c r="N70" s="8"/>
      <c r="O70" s="8"/>
      <c r="P70" s="8"/>
      <c r="Q70" s="8"/>
      <c r="R70" s="8"/>
      <c r="S70" s="8"/>
      <c r="T70" s="8"/>
    </row>
    <row r="71" spans="1:20" x14ac:dyDescent="0.2">
      <c r="A71" s="8"/>
      <c r="B71" s="8"/>
      <c r="C71" s="8"/>
      <c r="D71" s="8"/>
      <c r="E71" s="8"/>
      <c r="F71" s="8"/>
      <c r="G71" s="8"/>
      <c r="H71" s="8"/>
      <c r="I71" s="8"/>
      <c r="J71" s="8"/>
      <c r="K71" s="8"/>
      <c r="L71" s="8"/>
      <c r="M71" s="8"/>
      <c r="N71" s="8"/>
      <c r="O71" s="8"/>
      <c r="P71" s="8"/>
      <c r="Q71" s="8"/>
      <c r="R71" s="8"/>
      <c r="S71" s="8"/>
      <c r="T71" s="8"/>
    </row>
    <row r="72" spans="1:20" x14ac:dyDescent="0.2">
      <c r="A72" s="8"/>
      <c r="B72" s="8"/>
      <c r="C72" s="8"/>
      <c r="D72" s="8"/>
      <c r="E72" s="8"/>
      <c r="F72" s="8"/>
      <c r="G72" s="8"/>
      <c r="H72" s="8"/>
      <c r="I72" s="8"/>
      <c r="J72" s="8"/>
      <c r="K72" s="8"/>
      <c r="L72" s="8"/>
      <c r="M72" s="8"/>
      <c r="N72" s="8"/>
      <c r="O72" s="8"/>
      <c r="P72" s="8"/>
      <c r="Q72" s="8"/>
      <c r="R72" s="8"/>
      <c r="S72" s="8"/>
      <c r="T72" s="8"/>
    </row>
    <row r="73" spans="1:20" x14ac:dyDescent="0.2">
      <c r="A73" s="8"/>
      <c r="B73" s="8"/>
      <c r="C73" s="8"/>
      <c r="D73" s="8"/>
      <c r="E73" s="8"/>
      <c r="F73" s="8"/>
      <c r="G73" s="8"/>
      <c r="H73" s="8"/>
      <c r="I73" s="8"/>
      <c r="J73" s="8"/>
      <c r="K73" s="8"/>
      <c r="L73" s="8"/>
      <c r="M73" s="8"/>
      <c r="N73" s="8"/>
      <c r="O73" s="8"/>
      <c r="P73" s="8"/>
      <c r="Q73" s="8"/>
      <c r="R73" s="8"/>
      <c r="S73" s="8"/>
      <c r="T73" s="8"/>
    </row>
    <row r="74" spans="1:20" x14ac:dyDescent="0.2">
      <c r="A74" s="8"/>
      <c r="B74" s="8"/>
      <c r="C74" s="8"/>
      <c r="D74" s="8"/>
      <c r="E74" s="8"/>
      <c r="F74" s="8"/>
      <c r="G74" s="8"/>
      <c r="H74" s="8"/>
      <c r="I74" s="8"/>
      <c r="J74" s="8"/>
      <c r="K74" s="8"/>
      <c r="L74" s="8"/>
      <c r="M74" s="8"/>
      <c r="N74" s="8"/>
      <c r="O74" s="8"/>
      <c r="P74" s="8"/>
      <c r="Q74" s="8"/>
      <c r="R74" s="8"/>
      <c r="S74" s="8"/>
      <c r="T74" s="8"/>
    </row>
    <row r="75" spans="1:20" x14ac:dyDescent="0.2">
      <c r="A75" s="8"/>
      <c r="B75" s="8"/>
      <c r="C75" s="8"/>
      <c r="D75" s="8"/>
      <c r="E75" s="8"/>
      <c r="F75" s="8"/>
      <c r="G75" s="8"/>
      <c r="H75" s="8"/>
      <c r="I75" s="8"/>
      <c r="J75" s="8"/>
      <c r="K75" s="8"/>
      <c r="L75" s="8"/>
      <c r="M75" s="8"/>
      <c r="N75" s="8"/>
      <c r="O75" s="8"/>
      <c r="P75" s="8"/>
      <c r="Q75" s="8"/>
      <c r="R75" s="8"/>
      <c r="S75" s="8"/>
      <c r="T75" s="8"/>
    </row>
    <row r="76" spans="1:20" x14ac:dyDescent="0.2">
      <c r="A76" s="8"/>
      <c r="B76" s="8"/>
      <c r="C76" s="8"/>
      <c r="D76" s="8"/>
      <c r="E76" s="8"/>
      <c r="F76" s="8"/>
      <c r="G76" s="8"/>
      <c r="H76" s="8"/>
      <c r="I76" s="8"/>
      <c r="J76" s="8"/>
      <c r="K76" s="8"/>
      <c r="L76" s="8"/>
      <c r="M76" s="8"/>
      <c r="N76" s="8"/>
      <c r="O76" s="8"/>
      <c r="P76" s="8"/>
      <c r="Q76" s="8"/>
      <c r="R76" s="8"/>
      <c r="S76" s="8"/>
      <c r="T76" s="8"/>
    </row>
    <row r="77" spans="1:20" x14ac:dyDescent="0.2">
      <c r="A77" s="8"/>
      <c r="B77" s="8"/>
      <c r="C77" s="8"/>
      <c r="D77" s="8"/>
      <c r="E77" s="8"/>
      <c r="F77" s="8"/>
      <c r="G77" s="8"/>
      <c r="H77" s="8"/>
      <c r="I77" s="8"/>
      <c r="J77" s="8"/>
      <c r="K77" s="8"/>
      <c r="L77" s="8"/>
      <c r="M77" s="8"/>
      <c r="N77" s="8"/>
      <c r="O77" s="8"/>
      <c r="P77" s="8"/>
      <c r="Q77" s="8"/>
      <c r="R77" s="8"/>
      <c r="S77" s="8"/>
      <c r="T77" s="8"/>
    </row>
    <row r="78" spans="1:20" x14ac:dyDescent="0.2">
      <c r="A78" s="8"/>
      <c r="B78" s="8"/>
      <c r="C78" s="8"/>
      <c r="D78" s="8"/>
      <c r="E78" s="8"/>
      <c r="F78" s="8"/>
      <c r="G78" s="8"/>
      <c r="H78" s="8"/>
      <c r="I78" s="8"/>
      <c r="J78" s="8"/>
      <c r="K78" s="8"/>
      <c r="L78" s="8"/>
      <c r="M78" s="8"/>
      <c r="N78" s="8"/>
      <c r="O78" s="8"/>
      <c r="P78" s="8"/>
      <c r="Q78" s="8"/>
      <c r="R78" s="8"/>
      <c r="S78" s="8"/>
      <c r="T78" s="8"/>
    </row>
    <row r="79" spans="1:20" x14ac:dyDescent="0.2">
      <c r="A79" s="8"/>
      <c r="B79" s="8"/>
      <c r="C79" s="8"/>
      <c r="D79" s="8"/>
      <c r="E79" s="8"/>
      <c r="F79" s="8"/>
      <c r="G79" s="8"/>
      <c r="H79" s="8"/>
      <c r="I79" s="8"/>
      <c r="J79" s="8"/>
      <c r="K79" s="8"/>
      <c r="L79" s="8"/>
      <c r="M79" s="8"/>
      <c r="N79" s="8"/>
      <c r="O79" s="8"/>
      <c r="P79" s="8"/>
      <c r="Q79" s="8"/>
      <c r="R79" s="8"/>
      <c r="S79" s="8"/>
      <c r="T79" s="8"/>
    </row>
    <row r="80" spans="1:20" x14ac:dyDescent="0.2">
      <c r="A80" s="8"/>
      <c r="B80" s="8"/>
      <c r="C80" s="8"/>
      <c r="D80" s="8"/>
      <c r="E80" s="8"/>
      <c r="F80" s="8"/>
      <c r="G80" s="8"/>
      <c r="H80" s="8"/>
      <c r="I80" s="8"/>
      <c r="J80" s="8"/>
      <c r="K80" s="8"/>
      <c r="L80" s="8"/>
      <c r="M80" s="8"/>
      <c r="N80" s="8"/>
      <c r="O80" s="8"/>
      <c r="P80" s="8"/>
      <c r="Q80" s="8"/>
      <c r="R80" s="8"/>
      <c r="S80" s="8"/>
      <c r="T80" s="8"/>
    </row>
    <row r="81" spans="1:20" x14ac:dyDescent="0.2">
      <c r="A81" s="8"/>
      <c r="B81" s="8"/>
      <c r="C81" s="8"/>
      <c r="D81" s="8"/>
      <c r="E81" s="8"/>
      <c r="F81" s="8"/>
      <c r="G81" s="8"/>
      <c r="H81" s="8"/>
      <c r="I81" s="8"/>
      <c r="J81" s="8"/>
      <c r="K81" s="8"/>
      <c r="L81" s="8"/>
      <c r="M81" s="8"/>
      <c r="N81" s="8"/>
      <c r="O81" s="8"/>
      <c r="P81" s="8"/>
      <c r="Q81" s="8"/>
      <c r="R81" s="8"/>
      <c r="S81" s="8"/>
      <c r="T81" s="8"/>
    </row>
    <row r="82" spans="1:20" x14ac:dyDescent="0.2">
      <c r="A82" s="8"/>
      <c r="B82" s="8"/>
      <c r="C82" s="8"/>
      <c r="D82" s="8"/>
      <c r="E82" s="8"/>
      <c r="F82" s="8"/>
      <c r="G82" s="8"/>
      <c r="H82" s="8"/>
      <c r="I82" s="8"/>
      <c r="J82" s="8"/>
      <c r="K82" s="8"/>
      <c r="L82" s="8"/>
      <c r="M82" s="8"/>
      <c r="N82" s="8"/>
      <c r="O82" s="8"/>
      <c r="P82" s="8"/>
      <c r="Q82" s="8"/>
      <c r="R82" s="8"/>
      <c r="S82" s="8"/>
      <c r="T82" s="8"/>
    </row>
    <row r="83" spans="1:20" x14ac:dyDescent="0.2">
      <c r="A83" s="8"/>
      <c r="B83" s="8"/>
      <c r="C83" s="8"/>
      <c r="D83" s="8"/>
      <c r="E83" s="8"/>
      <c r="F83" s="8"/>
      <c r="G83" s="8"/>
      <c r="H83" s="8"/>
      <c r="I83" s="8"/>
      <c r="J83" s="8"/>
      <c r="K83" s="8"/>
      <c r="L83" s="8"/>
      <c r="M83" s="8"/>
      <c r="N83" s="8"/>
      <c r="O83" s="8"/>
      <c r="P83" s="8"/>
      <c r="Q83" s="8"/>
      <c r="R83" s="8"/>
      <c r="S83" s="8"/>
      <c r="T83" s="8"/>
    </row>
    <row r="84" spans="1:20" x14ac:dyDescent="0.2">
      <c r="A84" s="8"/>
      <c r="B84" s="8"/>
      <c r="C84" s="8"/>
      <c r="D84" s="8"/>
      <c r="E84" s="8"/>
      <c r="F84" s="8"/>
      <c r="G84" s="8"/>
      <c r="H84" s="8"/>
      <c r="I84" s="8"/>
      <c r="J84" s="8"/>
      <c r="K84" s="8"/>
      <c r="L84" s="8"/>
      <c r="M84" s="8"/>
      <c r="N84" s="8"/>
      <c r="O84" s="8"/>
      <c r="P84" s="8"/>
      <c r="Q84" s="8"/>
      <c r="R84" s="8"/>
      <c r="S84" s="8"/>
      <c r="T84" s="8"/>
    </row>
    <row r="85" spans="1:20" x14ac:dyDescent="0.2">
      <c r="A85" s="8"/>
      <c r="B85" s="8"/>
      <c r="C85" s="8"/>
      <c r="D85" s="8"/>
      <c r="E85" s="8"/>
      <c r="F85" s="8"/>
      <c r="G85" s="8"/>
      <c r="H85" s="8"/>
      <c r="I85" s="8"/>
      <c r="J85" s="8"/>
      <c r="K85" s="8"/>
      <c r="L85" s="8"/>
      <c r="M85" s="8"/>
      <c r="N85" s="8"/>
      <c r="O85" s="8"/>
      <c r="P85" s="8"/>
      <c r="Q85" s="8"/>
      <c r="R85" s="8"/>
      <c r="S85" s="8"/>
      <c r="T85" s="8"/>
    </row>
    <row r="86" spans="1:20" x14ac:dyDescent="0.2">
      <c r="A86" s="8"/>
      <c r="B86" s="8"/>
      <c r="C86" s="8"/>
      <c r="D86" s="8"/>
      <c r="E86" s="8"/>
      <c r="F86" s="8"/>
      <c r="G86" s="8"/>
      <c r="H86" s="8"/>
      <c r="I86" s="8"/>
      <c r="J86" s="8"/>
      <c r="K86" s="8"/>
      <c r="L86" s="8"/>
      <c r="M86" s="8"/>
      <c r="N86" s="8"/>
      <c r="O86" s="8"/>
      <c r="P86" s="8"/>
      <c r="Q86" s="8"/>
      <c r="R86" s="8"/>
      <c r="S86" s="8"/>
      <c r="T86" s="8"/>
    </row>
    <row r="87" spans="1:20" x14ac:dyDescent="0.2">
      <c r="A87" s="8"/>
      <c r="B87" s="8"/>
      <c r="C87" s="8"/>
      <c r="D87" s="8"/>
      <c r="E87" s="8"/>
      <c r="F87" s="8"/>
      <c r="G87" s="8"/>
      <c r="H87" s="8"/>
      <c r="I87" s="8"/>
      <c r="J87" s="8"/>
      <c r="K87" s="8"/>
      <c r="L87" s="8"/>
      <c r="M87" s="8"/>
      <c r="N87" s="8"/>
      <c r="O87" s="8"/>
      <c r="P87" s="8"/>
      <c r="Q87" s="8"/>
      <c r="R87" s="8"/>
      <c r="S87" s="8"/>
      <c r="T87" s="8"/>
    </row>
    <row r="88" spans="1:20" x14ac:dyDescent="0.2">
      <c r="A88" s="8"/>
      <c r="B88" s="8"/>
      <c r="C88" s="8"/>
      <c r="D88" s="8"/>
      <c r="E88" s="8"/>
      <c r="F88" s="8"/>
      <c r="G88" s="8"/>
      <c r="H88" s="8"/>
      <c r="I88" s="8"/>
      <c r="J88" s="8"/>
      <c r="K88" s="8"/>
      <c r="L88" s="8"/>
      <c r="M88" s="8"/>
      <c r="N88" s="8"/>
      <c r="O88" s="8"/>
      <c r="P88" s="8"/>
      <c r="Q88" s="8"/>
      <c r="R88" s="8"/>
      <c r="S88" s="8"/>
      <c r="T88" s="8"/>
    </row>
    <row r="89" spans="1:20" x14ac:dyDescent="0.2">
      <c r="A89" s="8"/>
      <c r="B89" s="8"/>
      <c r="C89" s="8"/>
      <c r="D89" s="8"/>
      <c r="E89" s="8"/>
      <c r="F89" s="8"/>
      <c r="G89" s="8"/>
      <c r="H89" s="8"/>
      <c r="I89" s="8"/>
      <c r="J89" s="8"/>
      <c r="K89" s="8"/>
      <c r="L89" s="8"/>
      <c r="M89" s="8"/>
      <c r="N89" s="8"/>
      <c r="O89" s="8"/>
      <c r="P89" s="8"/>
      <c r="Q89" s="8"/>
      <c r="R89" s="8"/>
      <c r="S89" s="8"/>
      <c r="T89" s="8"/>
    </row>
    <row r="90" spans="1:20" x14ac:dyDescent="0.2">
      <c r="A90" s="8"/>
      <c r="B90" s="8"/>
      <c r="C90" s="8"/>
      <c r="D90" s="8"/>
      <c r="E90" s="8"/>
      <c r="F90" s="8"/>
      <c r="G90" s="8"/>
      <c r="H90" s="8"/>
      <c r="I90" s="8"/>
      <c r="J90" s="8"/>
      <c r="K90" s="8"/>
      <c r="L90" s="8"/>
      <c r="M90" s="8"/>
      <c r="N90" s="8"/>
      <c r="O90" s="8"/>
      <c r="P90" s="8"/>
      <c r="Q90" s="8"/>
      <c r="R90" s="8"/>
      <c r="S90" s="8"/>
      <c r="T90" s="8"/>
    </row>
    <row r="91" spans="1:20" x14ac:dyDescent="0.2">
      <c r="A91" s="8"/>
      <c r="B91" s="8"/>
      <c r="C91" s="8"/>
      <c r="D91" s="8"/>
      <c r="E91" s="8"/>
      <c r="F91" s="8"/>
      <c r="G91" s="8"/>
      <c r="H91" s="8"/>
      <c r="I91" s="8"/>
      <c r="J91" s="8"/>
      <c r="K91" s="8"/>
      <c r="L91" s="8"/>
      <c r="M91" s="8"/>
      <c r="N91" s="8"/>
      <c r="O91" s="8"/>
      <c r="P91" s="8"/>
      <c r="Q91" s="8"/>
      <c r="R91" s="8"/>
      <c r="S91" s="8"/>
      <c r="T91" s="8"/>
    </row>
    <row r="92" spans="1:20" x14ac:dyDescent="0.2">
      <c r="A92" s="8"/>
      <c r="B92" s="8"/>
      <c r="C92" s="8"/>
      <c r="D92" s="8"/>
      <c r="E92" s="8"/>
      <c r="F92" s="8"/>
      <c r="G92" s="8"/>
      <c r="H92" s="8"/>
      <c r="I92" s="8"/>
      <c r="J92" s="8"/>
      <c r="K92" s="8"/>
      <c r="L92" s="8"/>
      <c r="M92" s="8"/>
      <c r="N92" s="8"/>
      <c r="O92" s="8"/>
      <c r="P92" s="8"/>
      <c r="Q92" s="8"/>
      <c r="R92" s="8"/>
      <c r="S92" s="8"/>
      <c r="T92" s="8"/>
    </row>
    <row r="93" spans="1:20" x14ac:dyDescent="0.2">
      <c r="A93" s="8"/>
      <c r="B93" s="8"/>
      <c r="C93" s="8"/>
      <c r="D93" s="8"/>
      <c r="E93" s="8"/>
      <c r="F93" s="8"/>
      <c r="G93" s="8"/>
      <c r="H93" s="8"/>
      <c r="I93" s="8"/>
      <c r="J93" s="8"/>
      <c r="K93" s="8"/>
      <c r="L93" s="8"/>
      <c r="M93" s="8"/>
      <c r="N93" s="8"/>
      <c r="O93" s="8"/>
      <c r="P93" s="8"/>
      <c r="Q93" s="8"/>
      <c r="R93" s="8"/>
      <c r="S93" s="8"/>
      <c r="T93" s="8"/>
    </row>
    <row r="94" spans="1:20" x14ac:dyDescent="0.2">
      <c r="A94" s="8"/>
      <c r="B94" s="8"/>
      <c r="C94" s="8"/>
      <c r="D94" s="8"/>
      <c r="E94" s="8"/>
      <c r="F94" s="8"/>
      <c r="G94" s="8"/>
      <c r="H94" s="8"/>
      <c r="I94" s="8"/>
      <c r="J94" s="8"/>
      <c r="K94" s="8"/>
      <c r="L94" s="8"/>
      <c r="M94" s="8"/>
      <c r="N94" s="8"/>
      <c r="O94" s="8"/>
      <c r="P94" s="8"/>
      <c r="Q94" s="8"/>
      <c r="R94" s="8"/>
      <c r="S94" s="8"/>
      <c r="T94" s="8"/>
    </row>
    <row r="95" spans="1:20" x14ac:dyDescent="0.2">
      <c r="A95" s="8"/>
      <c r="B95" s="8"/>
      <c r="C95" s="8"/>
      <c r="D95" s="8"/>
      <c r="E95" s="8"/>
      <c r="F95" s="8"/>
      <c r="G95" s="8"/>
      <c r="H95" s="8"/>
      <c r="I95" s="8"/>
      <c r="J95" s="8"/>
      <c r="K95" s="8"/>
      <c r="L95" s="8"/>
      <c r="M95" s="8"/>
      <c r="N95" s="8"/>
      <c r="O95" s="8"/>
      <c r="P95" s="8"/>
      <c r="Q95" s="8"/>
      <c r="R95" s="8"/>
      <c r="S95" s="8"/>
      <c r="T95" s="8"/>
    </row>
    <row r="96" spans="1:20" x14ac:dyDescent="0.2">
      <c r="A96" s="8"/>
      <c r="B96" s="8"/>
      <c r="C96" s="8"/>
      <c r="D96" s="8"/>
      <c r="E96" s="8"/>
      <c r="F96" s="8"/>
      <c r="G96" s="8"/>
      <c r="H96" s="8"/>
      <c r="I96" s="8"/>
      <c r="J96" s="8"/>
      <c r="K96" s="8"/>
      <c r="L96" s="8"/>
      <c r="M96" s="8"/>
      <c r="N96" s="8"/>
      <c r="O96" s="8"/>
      <c r="P96" s="8"/>
      <c r="Q96" s="8"/>
      <c r="R96" s="8"/>
      <c r="S96" s="8"/>
      <c r="T96" s="8"/>
    </row>
    <row r="97" spans="1:20" x14ac:dyDescent="0.2">
      <c r="A97" s="8"/>
      <c r="B97" s="8"/>
      <c r="C97" s="8"/>
      <c r="D97" s="8"/>
      <c r="E97" s="8"/>
      <c r="F97" s="8"/>
      <c r="G97" s="8"/>
      <c r="H97" s="8"/>
      <c r="I97" s="8"/>
      <c r="J97" s="8"/>
      <c r="K97" s="8"/>
      <c r="L97" s="8"/>
      <c r="M97" s="8"/>
      <c r="N97" s="8"/>
      <c r="O97" s="8"/>
      <c r="P97" s="8"/>
      <c r="Q97" s="8"/>
      <c r="R97" s="8"/>
      <c r="S97" s="8"/>
      <c r="T97" s="8"/>
    </row>
    <row r="98" spans="1:20" x14ac:dyDescent="0.2">
      <c r="A98" s="8"/>
      <c r="B98" s="8"/>
      <c r="C98" s="8"/>
      <c r="D98" s="8"/>
      <c r="E98" s="8"/>
      <c r="F98" s="8"/>
      <c r="G98" s="8"/>
      <c r="H98" s="8"/>
      <c r="I98" s="8"/>
      <c r="J98" s="8"/>
      <c r="K98" s="8"/>
      <c r="L98" s="8"/>
      <c r="M98" s="8"/>
      <c r="N98" s="8"/>
      <c r="O98" s="8"/>
      <c r="P98" s="8"/>
      <c r="Q98" s="8"/>
      <c r="R98" s="8"/>
      <c r="S98" s="8"/>
      <c r="T98" s="8"/>
    </row>
    <row r="99" spans="1:20" x14ac:dyDescent="0.2">
      <c r="A99" s="8"/>
      <c r="B99" s="8"/>
      <c r="C99" s="8"/>
      <c r="D99" s="8"/>
      <c r="E99" s="8"/>
      <c r="F99" s="8"/>
      <c r="G99" s="8"/>
      <c r="H99" s="8"/>
      <c r="I99" s="8"/>
      <c r="J99" s="8"/>
      <c r="K99" s="8"/>
      <c r="L99" s="8"/>
      <c r="M99" s="8"/>
      <c r="N99" s="8"/>
      <c r="O99" s="8"/>
      <c r="P99" s="8"/>
      <c r="Q99" s="8"/>
      <c r="R99" s="8"/>
      <c r="S99" s="8"/>
      <c r="T99" s="8"/>
    </row>
    <row r="100" spans="1:20" x14ac:dyDescent="0.2">
      <c r="A100" s="8"/>
      <c r="B100" s="8"/>
      <c r="C100" s="8"/>
      <c r="D100" s="8"/>
      <c r="E100" s="8"/>
      <c r="F100" s="8"/>
      <c r="G100" s="8"/>
      <c r="H100" s="8"/>
      <c r="I100" s="8"/>
      <c r="J100" s="8"/>
      <c r="K100" s="8"/>
      <c r="L100" s="8"/>
      <c r="M100" s="8"/>
      <c r="N100" s="8"/>
      <c r="O100" s="8"/>
      <c r="P100" s="8"/>
      <c r="Q100" s="8"/>
      <c r="R100" s="8"/>
      <c r="S100" s="8"/>
      <c r="T100" s="8"/>
    </row>
    <row r="101" spans="1:20" x14ac:dyDescent="0.2">
      <c r="A101" s="8"/>
      <c r="B101" s="8"/>
      <c r="C101" s="8"/>
      <c r="D101" s="8"/>
      <c r="E101" s="8"/>
      <c r="F101" s="8"/>
      <c r="G101" s="8"/>
      <c r="H101" s="8"/>
      <c r="I101" s="8"/>
      <c r="J101" s="8"/>
      <c r="K101" s="8"/>
      <c r="L101" s="8"/>
      <c r="M101" s="8"/>
      <c r="N101" s="8"/>
      <c r="O101" s="8"/>
      <c r="P101" s="8"/>
      <c r="Q101" s="8"/>
      <c r="R101" s="8"/>
      <c r="S101" s="8"/>
      <c r="T101" s="8"/>
    </row>
    <row r="102" spans="1:20" x14ac:dyDescent="0.2">
      <c r="A102" s="8"/>
      <c r="B102" s="8"/>
      <c r="C102" s="8"/>
      <c r="D102" s="8"/>
      <c r="E102" s="8"/>
      <c r="F102" s="8"/>
      <c r="G102" s="8"/>
      <c r="H102" s="8"/>
      <c r="I102" s="8"/>
      <c r="J102" s="8"/>
      <c r="K102" s="8"/>
      <c r="L102" s="8"/>
      <c r="M102" s="8"/>
      <c r="N102" s="8"/>
      <c r="O102" s="8"/>
      <c r="P102" s="8"/>
      <c r="Q102" s="8"/>
      <c r="R102" s="8"/>
      <c r="S102" s="8"/>
      <c r="T102" s="8"/>
    </row>
    <row r="103" spans="1:20" x14ac:dyDescent="0.2">
      <c r="A103" s="8"/>
      <c r="B103" s="8"/>
      <c r="C103" s="8"/>
      <c r="D103" s="8"/>
      <c r="E103" s="8"/>
      <c r="F103" s="8"/>
      <c r="G103" s="8"/>
      <c r="H103" s="8"/>
      <c r="I103" s="8"/>
      <c r="J103" s="8"/>
      <c r="K103" s="8"/>
      <c r="L103" s="8"/>
      <c r="M103" s="8"/>
      <c r="N103" s="8"/>
      <c r="O103" s="8"/>
      <c r="P103" s="8"/>
      <c r="Q103" s="8"/>
      <c r="R103" s="8"/>
      <c r="S103" s="8"/>
      <c r="T103" s="8"/>
    </row>
    <row r="104" spans="1:20" x14ac:dyDescent="0.2">
      <c r="A104" s="8"/>
      <c r="B104" s="8"/>
      <c r="C104" s="8"/>
      <c r="D104" s="8"/>
      <c r="E104" s="8"/>
      <c r="F104" s="8"/>
      <c r="G104" s="8"/>
      <c r="H104" s="8"/>
      <c r="I104" s="8"/>
      <c r="J104" s="8"/>
      <c r="K104" s="8"/>
      <c r="L104" s="8"/>
      <c r="M104" s="8"/>
      <c r="N104" s="8"/>
      <c r="O104" s="8"/>
      <c r="P104" s="8"/>
      <c r="Q104" s="8"/>
      <c r="R104" s="8"/>
      <c r="S104" s="8"/>
      <c r="T104" s="8"/>
    </row>
    <row r="105" spans="1:20" x14ac:dyDescent="0.2">
      <c r="A105" s="8"/>
      <c r="B105" s="8"/>
      <c r="C105" s="8"/>
      <c r="D105" s="8"/>
      <c r="E105" s="8"/>
      <c r="F105" s="8"/>
      <c r="G105" s="8"/>
      <c r="H105" s="8"/>
      <c r="I105" s="8"/>
      <c r="J105" s="8"/>
      <c r="K105" s="8"/>
      <c r="L105" s="8"/>
      <c r="M105" s="8"/>
      <c r="N105" s="8"/>
      <c r="O105" s="8"/>
      <c r="P105" s="8"/>
      <c r="Q105" s="8"/>
      <c r="R105" s="8"/>
      <c r="S105" s="8"/>
      <c r="T105" s="8"/>
    </row>
    <row r="106" spans="1:20" x14ac:dyDescent="0.2">
      <c r="A106" s="8"/>
      <c r="B106" s="8"/>
      <c r="C106" s="8"/>
      <c r="D106" s="8"/>
      <c r="E106" s="8"/>
      <c r="F106" s="8"/>
      <c r="G106" s="8"/>
      <c r="H106" s="8"/>
      <c r="I106" s="8"/>
      <c r="J106" s="8"/>
      <c r="K106" s="8"/>
      <c r="L106" s="8"/>
      <c r="M106" s="8"/>
      <c r="N106" s="8"/>
      <c r="O106" s="8"/>
      <c r="P106" s="8"/>
      <c r="Q106" s="8"/>
      <c r="R106" s="8"/>
      <c r="S106" s="8"/>
      <c r="T106" s="8"/>
    </row>
    <row r="107" spans="1:20" x14ac:dyDescent="0.2">
      <c r="A107" s="8"/>
      <c r="B107" s="8"/>
      <c r="C107" s="8"/>
      <c r="D107" s="8"/>
      <c r="E107" s="8"/>
      <c r="F107" s="8"/>
      <c r="G107" s="8"/>
      <c r="H107" s="8"/>
      <c r="I107" s="8"/>
      <c r="J107" s="8"/>
      <c r="K107" s="8"/>
      <c r="L107" s="8"/>
      <c r="M107" s="8"/>
      <c r="N107" s="8"/>
      <c r="O107" s="8"/>
      <c r="P107" s="8"/>
      <c r="Q107" s="8"/>
      <c r="R107" s="8"/>
      <c r="S107" s="8"/>
      <c r="T107" s="8"/>
    </row>
    <row r="108" spans="1:20" x14ac:dyDescent="0.2">
      <c r="A108" s="8"/>
      <c r="B108" s="8"/>
      <c r="C108" s="8"/>
      <c r="D108" s="8"/>
      <c r="E108" s="8"/>
      <c r="F108" s="8"/>
      <c r="G108" s="8"/>
      <c r="H108" s="8"/>
      <c r="I108" s="8"/>
      <c r="J108" s="8"/>
      <c r="K108" s="8"/>
      <c r="L108" s="8"/>
      <c r="M108" s="8"/>
      <c r="N108" s="8"/>
      <c r="O108" s="8"/>
      <c r="P108" s="8"/>
      <c r="Q108" s="8"/>
      <c r="R108" s="8"/>
      <c r="S108" s="8"/>
      <c r="T108" s="8"/>
    </row>
    <row r="109" spans="1:20" x14ac:dyDescent="0.2">
      <c r="A109" s="8"/>
      <c r="B109" s="8"/>
      <c r="C109" s="8"/>
      <c r="D109" s="8"/>
      <c r="E109" s="8"/>
      <c r="F109" s="8"/>
      <c r="G109" s="8"/>
      <c r="H109" s="8"/>
      <c r="I109" s="8"/>
      <c r="J109" s="8"/>
      <c r="K109" s="8"/>
      <c r="L109" s="8"/>
      <c r="M109" s="8"/>
      <c r="N109" s="8"/>
      <c r="O109" s="8"/>
      <c r="P109" s="8"/>
      <c r="Q109" s="8"/>
      <c r="R109" s="8"/>
      <c r="S109" s="8"/>
      <c r="T109" s="8"/>
    </row>
    <row r="110" spans="1:20" x14ac:dyDescent="0.2">
      <c r="A110" s="8"/>
      <c r="B110" s="8"/>
      <c r="C110" s="8"/>
      <c r="D110" s="8"/>
      <c r="E110" s="8"/>
      <c r="F110" s="8"/>
      <c r="G110" s="8"/>
      <c r="H110" s="8"/>
      <c r="I110" s="8"/>
      <c r="J110" s="8"/>
      <c r="K110" s="8"/>
      <c r="L110" s="8"/>
      <c r="M110" s="8"/>
      <c r="N110" s="8"/>
      <c r="O110" s="8"/>
      <c r="P110" s="8"/>
      <c r="Q110" s="8"/>
      <c r="R110" s="8"/>
      <c r="S110" s="8"/>
      <c r="T110" s="8"/>
    </row>
    <row r="111" spans="1:20" x14ac:dyDescent="0.2">
      <c r="A111" s="8"/>
      <c r="B111" s="8"/>
      <c r="C111" s="8"/>
      <c r="D111" s="8"/>
      <c r="E111" s="8"/>
      <c r="F111" s="8"/>
      <c r="G111" s="8"/>
      <c r="H111" s="8"/>
      <c r="I111" s="8"/>
      <c r="J111" s="8"/>
      <c r="K111" s="8"/>
      <c r="L111" s="8"/>
      <c r="M111" s="8"/>
      <c r="N111" s="8"/>
      <c r="O111" s="8"/>
      <c r="P111" s="8"/>
      <c r="Q111" s="8"/>
      <c r="R111" s="8"/>
      <c r="S111" s="8"/>
      <c r="T111" s="8"/>
    </row>
    <row r="112" spans="1:20" x14ac:dyDescent="0.2">
      <c r="A112" s="8"/>
      <c r="B112" s="8"/>
      <c r="C112" s="8"/>
      <c r="D112" s="8"/>
      <c r="E112" s="8"/>
      <c r="F112" s="8"/>
      <c r="G112" s="8"/>
      <c r="H112" s="8"/>
      <c r="I112" s="8"/>
      <c r="J112" s="8"/>
      <c r="K112" s="8"/>
      <c r="L112" s="8"/>
      <c r="M112" s="8"/>
      <c r="N112" s="8"/>
      <c r="O112" s="8"/>
      <c r="P112" s="8"/>
      <c r="Q112" s="8"/>
      <c r="R112" s="8"/>
      <c r="S112" s="8"/>
      <c r="T112" s="8"/>
    </row>
    <row r="113" spans="1:20" x14ac:dyDescent="0.2">
      <c r="A113" s="8"/>
      <c r="B113" s="8"/>
      <c r="C113" s="8"/>
      <c r="D113" s="8"/>
      <c r="E113" s="8"/>
      <c r="F113" s="8"/>
      <c r="G113" s="8"/>
      <c r="H113" s="8"/>
      <c r="I113" s="8"/>
      <c r="J113" s="8"/>
      <c r="K113" s="8"/>
      <c r="L113" s="8"/>
      <c r="M113" s="8"/>
      <c r="N113" s="8"/>
      <c r="O113" s="8"/>
      <c r="P113" s="8"/>
      <c r="Q113" s="8"/>
      <c r="R113" s="8"/>
      <c r="S113" s="8"/>
      <c r="T113" s="8"/>
    </row>
    <row r="114" spans="1:20" x14ac:dyDescent="0.2">
      <c r="A114" s="8"/>
      <c r="B114" s="8"/>
      <c r="C114" s="8"/>
      <c r="D114" s="8"/>
      <c r="E114" s="8"/>
      <c r="F114" s="8"/>
      <c r="G114" s="8"/>
      <c r="H114" s="8"/>
      <c r="I114" s="8"/>
      <c r="J114" s="8"/>
      <c r="K114" s="8"/>
      <c r="L114" s="8"/>
      <c r="M114" s="8"/>
      <c r="N114" s="8"/>
      <c r="O114" s="8"/>
      <c r="P114" s="8"/>
      <c r="Q114" s="8"/>
      <c r="R114" s="8"/>
      <c r="S114" s="8"/>
      <c r="T114" s="8"/>
    </row>
    <row r="115" spans="1:20" x14ac:dyDescent="0.2">
      <c r="A115" s="8"/>
      <c r="B115" s="8"/>
      <c r="C115" s="8"/>
      <c r="D115" s="8"/>
      <c r="E115" s="8"/>
      <c r="F115" s="8"/>
      <c r="G115" s="8"/>
      <c r="H115" s="8"/>
      <c r="I115" s="8"/>
      <c r="J115" s="8"/>
      <c r="K115" s="8"/>
      <c r="L115" s="8"/>
      <c r="M115" s="8"/>
      <c r="N115" s="8"/>
      <c r="O115" s="8"/>
      <c r="P115" s="8"/>
      <c r="Q115" s="8"/>
      <c r="R115" s="8"/>
      <c r="S115" s="8"/>
      <c r="T115" s="8"/>
    </row>
    <row r="116" spans="1:20" x14ac:dyDescent="0.2">
      <c r="A116" s="8"/>
      <c r="B116" s="8"/>
      <c r="C116" s="8"/>
      <c r="D116" s="8"/>
      <c r="E116" s="8"/>
      <c r="F116" s="8"/>
      <c r="G116" s="8"/>
      <c r="H116" s="8"/>
      <c r="I116" s="8"/>
      <c r="J116" s="8"/>
      <c r="K116" s="8"/>
      <c r="L116" s="8"/>
      <c r="M116" s="8"/>
      <c r="N116" s="8"/>
      <c r="O116" s="8"/>
      <c r="P116" s="8"/>
      <c r="Q116" s="8"/>
      <c r="R116" s="8"/>
      <c r="S116" s="8"/>
      <c r="T116" s="8"/>
    </row>
    <row r="117" spans="1:20" x14ac:dyDescent="0.2">
      <c r="A117" s="8"/>
      <c r="B117" s="8"/>
      <c r="C117" s="8"/>
      <c r="D117" s="8"/>
      <c r="E117" s="8"/>
      <c r="F117" s="8"/>
      <c r="G117" s="8"/>
      <c r="H117" s="8"/>
      <c r="I117" s="8"/>
      <c r="J117" s="8"/>
      <c r="K117" s="8"/>
      <c r="L117" s="8"/>
      <c r="M117" s="8"/>
      <c r="N117" s="8"/>
      <c r="O117" s="8"/>
      <c r="P117" s="8"/>
      <c r="Q117" s="8"/>
      <c r="R117" s="8"/>
      <c r="S117" s="8"/>
      <c r="T117" s="8"/>
    </row>
    <row r="118" spans="1:20" x14ac:dyDescent="0.2">
      <c r="A118" s="8"/>
      <c r="B118" s="8"/>
      <c r="C118" s="8"/>
      <c r="D118" s="8"/>
      <c r="E118" s="8"/>
      <c r="F118" s="8"/>
      <c r="G118" s="8"/>
      <c r="H118" s="8"/>
      <c r="I118" s="8"/>
      <c r="J118" s="8"/>
      <c r="K118" s="8"/>
      <c r="L118" s="8"/>
      <c r="M118" s="8"/>
      <c r="N118" s="8"/>
      <c r="O118" s="8"/>
      <c r="P118" s="8"/>
      <c r="Q118" s="8"/>
      <c r="R118" s="8"/>
      <c r="S118" s="8"/>
      <c r="T118" s="8"/>
    </row>
    <row r="119" spans="1:20" x14ac:dyDescent="0.2">
      <c r="A119" s="8"/>
      <c r="B119" s="8"/>
      <c r="C119" s="8"/>
      <c r="D119" s="8"/>
      <c r="E119" s="8"/>
      <c r="F119" s="8"/>
      <c r="G119" s="8"/>
      <c r="H119" s="8"/>
      <c r="I119" s="8"/>
      <c r="J119" s="8"/>
      <c r="K119" s="8"/>
      <c r="L119" s="8"/>
      <c r="M119" s="8"/>
      <c r="N119" s="8"/>
      <c r="O119" s="8"/>
      <c r="P119" s="8"/>
      <c r="Q119" s="8"/>
      <c r="R119" s="8"/>
      <c r="S119" s="8"/>
      <c r="T119" s="8"/>
    </row>
    <row r="120" spans="1:20" x14ac:dyDescent="0.2">
      <c r="A120" s="8"/>
      <c r="B120" s="8"/>
      <c r="C120" s="8"/>
      <c r="D120" s="8"/>
      <c r="E120" s="8"/>
      <c r="F120" s="8"/>
      <c r="G120" s="8"/>
      <c r="H120" s="8"/>
      <c r="I120" s="8"/>
      <c r="J120" s="8"/>
      <c r="K120" s="8"/>
      <c r="L120" s="8"/>
      <c r="M120" s="8"/>
      <c r="N120" s="8"/>
      <c r="O120" s="8"/>
      <c r="P120" s="8"/>
      <c r="Q120" s="8"/>
      <c r="R120" s="8"/>
      <c r="S120" s="8"/>
      <c r="T120" s="8"/>
    </row>
    <row r="121" spans="1:20" x14ac:dyDescent="0.2">
      <c r="A121" s="8"/>
      <c r="B121" s="8"/>
      <c r="C121" s="8"/>
      <c r="D121" s="8"/>
      <c r="E121" s="8"/>
      <c r="F121" s="8"/>
      <c r="G121" s="8"/>
      <c r="H121" s="8"/>
      <c r="I121" s="8"/>
      <c r="J121" s="8"/>
      <c r="K121" s="8"/>
      <c r="L121" s="8"/>
      <c r="M121" s="8"/>
      <c r="N121" s="8"/>
      <c r="O121" s="8"/>
      <c r="P121" s="8"/>
      <c r="Q121" s="8"/>
      <c r="R121" s="8"/>
      <c r="S121" s="8"/>
      <c r="T121" s="8"/>
    </row>
    <row r="122" spans="1:20" x14ac:dyDescent="0.2">
      <c r="A122" s="8"/>
      <c r="B122" s="8"/>
      <c r="C122" s="8"/>
      <c r="D122" s="8"/>
      <c r="E122" s="8"/>
      <c r="F122" s="8"/>
      <c r="G122" s="8"/>
      <c r="H122" s="8"/>
      <c r="I122" s="8"/>
      <c r="J122" s="8"/>
      <c r="K122" s="8"/>
      <c r="L122" s="8"/>
      <c r="M122" s="8"/>
      <c r="N122" s="8"/>
      <c r="O122" s="8"/>
      <c r="P122" s="8"/>
      <c r="Q122" s="8"/>
      <c r="R122" s="8"/>
      <c r="S122" s="8"/>
      <c r="T122" s="8"/>
    </row>
    <row r="123" spans="1:20" x14ac:dyDescent="0.2">
      <c r="A123" s="8"/>
      <c r="B123" s="8"/>
      <c r="C123" s="8"/>
      <c r="D123" s="8"/>
      <c r="E123" s="8"/>
      <c r="F123" s="8"/>
      <c r="G123" s="8"/>
      <c r="H123" s="8"/>
      <c r="I123" s="8"/>
      <c r="J123" s="8"/>
      <c r="K123" s="8"/>
      <c r="L123" s="8"/>
      <c r="M123" s="8"/>
      <c r="N123" s="8"/>
      <c r="O123" s="8"/>
      <c r="P123" s="8"/>
      <c r="Q123" s="8"/>
      <c r="R123" s="8"/>
      <c r="S123" s="8"/>
      <c r="T123" s="8"/>
    </row>
    <row r="124" spans="1:20" x14ac:dyDescent="0.2">
      <c r="A124" s="8"/>
      <c r="B124" s="8"/>
      <c r="C124" s="8"/>
      <c r="D124" s="8"/>
      <c r="E124" s="8"/>
      <c r="F124" s="8"/>
      <c r="G124" s="8"/>
      <c r="H124" s="8"/>
      <c r="I124" s="8"/>
      <c r="J124" s="8"/>
      <c r="K124" s="8"/>
      <c r="L124" s="8"/>
      <c r="M124" s="8"/>
      <c r="N124" s="8"/>
      <c r="O124" s="8"/>
      <c r="P124" s="8"/>
      <c r="Q124" s="8"/>
      <c r="R124" s="8"/>
      <c r="S124" s="8"/>
      <c r="T124" s="8"/>
    </row>
    <row r="125" spans="1:20" x14ac:dyDescent="0.2">
      <c r="A125" s="8"/>
      <c r="B125" s="8"/>
      <c r="C125" s="8"/>
      <c r="D125" s="8"/>
      <c r="E125" s="8"/>
      <c r="F125" s="8"/>
      <c r="G125" s="8"/>
      <c r="H125" s="8"/>
      <c r="I125" s="8"/>
      <c r="J125" s="8"/>
      <c r="K125" s="8"/>
      <c r="L125" s="8"/>
      <c r="M125" s="8"/>
      <c r="N125" s="8"/>
      <c r="O125" s="8"/>
      <c r="P125" s="8"/>
      <c r="Q125" s="8"/>
      <c r="R125" s="8"/>
      <c r="S125" s="8"/>
      <c r="T125" s="8"/>
    </row>
    <row r="126" spans="1:20" x14ac:dyDescent="0.2">
      <c r="A126" s="8"/>
      <c r="B126" s="8"/>
      <c r="C126" s="8"/>
      <c r="D126" s="8"/>
      <c r="E126" s="8"/>
      <c r="F126" s="8"/>
      <c r="G126" s="8"/>
      <c r="H126" s="8"/>
      <c r="I126" s="8"/>
      <c r="J126" s="8"/>
      <c r="K126" s="8"/>
      <c r="L126" s="8"/>
      <c r="M126" s="8"/>
      <c r="N126" s="8"/>
      <c r="O126" s="8"/>
      <c r="P126" s="8"/>
      <c r="Q126" s="8"/>
      <c r="R126" s="8"/>
      <c r="S126" s="8"/>
      <c r="T126" s="8"/>
    </row>
    <row r="127" spans="1:20" x14ac:dyDescent="0.2">
      <c r="A127" s="8"/>
      <c r="B127" s="8"/>
      <c r="C127" s="8"/>
      <c r="D127" s="8"/>
      <c r="E127" s="8"/>
      <c r="F127" s="8"/>
      <c r="G127" s="8"/>
      <c r="H127" s="8"/>
      <c r="I127" s="8"/>
      <c r="J127" s="8"/>
      <c r="K127" s="8"/>
      <c r="L127" s="8"/>
      <c r="M127" s="8"/>
      <c r="N127" s="8"/>
      <c r="O127" s="8"/>
      <c r="P127" s="8"/>
      <c r="Q127" s="8"/>
      <c r="R127" s="8"/>
      <c r="S127" s="8"/>
      <c r="T127" s="8"/>
    </row>
    <row r="128" spans="1:20" x14ac:dyDescent="0.2">
      <c r="A128" s="8"/>
      <c r="B128" s="8"/>
      <c r="C128" s="8"/>
      <c r="D128" s="8"/>
      <c r="E128" s="8"/>
      <c r="F128" s="8"/>
      <c r="G128" s="8"/>
      <c r="H128" s="8"/>
      <c r="I128" s="8"/>
      <c r="J128" s="8"/>
      <c r="K128" s="8"/>
      <c r="L128" s="8"/>
      <c r="M128" s="8"/>
      <c r="N128" s="8"/>
      <c r="O128" s="8"/>
      <c r="P128" s="8"/>
      <c r="Q128" s="8"/>
      <c r="R128" s="8"/>
      <c r="S128" s="8"/>
      <c r="T128" s="8"/>
    </row>
    <row r="129" spans="1:20" x14ac:dyDescent="0.2">
      <c r="A129" s="8"/>
      <c r="B129" s="8"/>
      <c r="C129" s="8"/>
      <c r="D129" s="8"/>
      <c r="E129" s="8"/>
      <c r="F129" s="8"/>
      <c r="G129" s="8"/>
      <c r="H129" s="8"/>
      <c r="I129" s="8"/>
      <c r="J129" s="8"/>
      <c r="K129" s="8"/>
      <c r="L129" s="8"/>
      <c r="M129" s="8"/>
      <c r="N129" s="8"/>
      <c r="O129" s="8"/>
      <c r="P129" s="8"/>
      <c r="Q129" s="8"/>
      <c r="R129" s="8"/>
      <c r="S129" s="8"/>
      <c r="T129" s="8"/>
    </row>
    <row r="130" spans="1:20" x14ac:dyDescent="0.2">
      <c r="A130" s="8"/>
      <c r="B130" s="8"/>
      <c r="C130" s="8"/>
      <c r="D130" s="8"/>
      <c r="E130" s="8"/>
      <c r="F130" s="8"/>
      <c r="G130" s="8"/>
      <c r="H130" s="8"/>
      <c r="I130" s="8"/>
      <c r="J130" s="8"/>
      <c r="K130" s="8"/>
      <c r="L130" s="8"/>
      <c r="M130" s="8"/>
      <c r="N130" s="8"/>
      <c r="O130" s="8"/>
      <c r="P130" s="8"/>
      <c r="Q130" s="8"/>
      <c r="R130" s="8"/>
      <c r="S130" s="8"/>
      <c r="T130" s="8"/>
    </row>
    <row r="131" spans="1:20" x14ac:dyDescent="0.2">
      <c r="A131" s="8"/>
      <c r="B131" s="8"/>
      <c r="C131" s="8"/>
      <c r="D131" s="8"/>
      <c r="E131" s="8"/>
      <c r="F131" s="8"/>
      <c r="G131" s="8"/>
      <c r="H131" s="8"/>
      <c r="I131" s="8"/>
      <c r="J131" s="8"/>
      <c r="K131" s="8"/>
      <c r="L131" s="8"/>
      <c r="M131" s="8"/>
      <c r="N131" s="8"/>
      <c r="O131" s="8"/>
      <c r="P131" s="8"/>
      <c r="Q131" s="8"/>
      <c r="R131" s="8"/>
      <c r="S131" s="8"/>
      <c r="T131" s="8"/>
    </row>
    <row r="132" spans="1:20" x14ac:dyDescent="0.2">
      <c r="A132" s="8"/>
      <c r="B132" s="8"/>
      <c r="C132" s="8"/>
      <c r="D132" s="8"/>
      <c r="E132" s="8"/>
      <c r="F132" s="8"/>
      <c r="G132" s="8"/>
      <c r="H132" s="8"/>
      <c r="I132" s="8"/>
      <c r="J132" s="8"/>
      <c r="K132" s="8"/>
      <c r="L132" s="8"/>
      <c r="M132" s="8"/>
      <c r="N132" s="8"/>
      <c r="O132" s="8"/>
      <c r="P132" s="8"/>
      <c r="Q132" s="8"/>
      <c r="R132" s="8"/>
      <c r="S132" s="8"/>
      <c r="T132" s="8"/>
    </row>
    <row r="133" spans="1:20" x14ac:dyDescent="0.2">
      <c r="A133" s="8"/>
      <c r="B133" s="8"/>
      <c r="C133" s="8"/>
      <c r="D133" s="8"/>
      <c r="E133" s="8"/>
      <c r="F133" s="8"/>
      <c r="G133" s="8"/>
      <c r="H133" s="8"/>
      <c r="I133" s="8"/>
      <c r="J133" s="8"/>
      <c r="K133" s="8"/>
      <c r="L133" s="8"/>
      <c r="M133" s="8"/>
      <c r="N133" s="8"/>
      <c r="O133" s="8"/>
      <c r="P133" s="8"/>
      <c r="Q133" s="8"/>
      <c r="R133" s="8"/>
      <c r="S133" s="8"/>
      <c r="T133" s="8"/>
    </row>
    <row r="134" spans="1:20" x14ac:dyDescent="0.2">
      <c r="A134" s="8"/>
      <c r="B134" s="8"/>
      <c r="C134" s="8"/>
      <c r="D134" s="8"/>
      <c r="E134" s="8"/>
      <c r="F134" s="8"/>
      <c r="G134" s="8"/>
      <c r="H134" s="8"/>
      <c r="I134" s="8"/>
      <c r="J134" s="8"/>
      <c r="K134" s="8"/>
      <c r="L134" s="8"/>
      <c r="M134" s="8"/>
      <c r="N134" s="8"/>
      <c r="O134" s="8"/>
      <c r="P134" s="8"/>
      <c r="Q134" s="8"/>
      <c r="R134" s="8"/>
      <c r="S134" s="8"/>
      <c r="T134" s="8"/>
    </row>
    <row r="135" spans="1:20" x14ac:dyDescent="0.2">
      <c r="A135" s="8"/>
      <c r="B135" s="8"/>
      <c r="C135" s="8"/>
      <c r="D135" s="8"/>
      <c r="E135" s="8"/>
      <c r="F135" s="8"/>
      <c r="G135" s="8"/>
      <c r="H135" s="8"/>
      <c r="I135" s="8"/>
      <c r="J135" s="8"/>
      <c r="K135" s="8"/>
      <c r="L135" s="8"/>
      <c r="M135" s="8"/>
      <c r="N135" s="8"/>
      <c r="O135" s="8"/>
      <c r="P135" s="8"/>
      <c r="Q135" s="8"/>
      <c r="R135" s="8"/>
      <c r="S135" s="8"/>
      <c r="T135" s="8"/>
    </row>
    <row r="136" spans="1:20" x14ac:dyDescent="0.2">
      <c r="A136" s="8"/>
      <c r="B136" s="8"/>
      <c r="C136" s="8"/>
      <c r="D136" s="8"/>
      <c r="E136" s="8"/>
      <c r="F136" s="8"/>
      <c r="G136" s="8"/>
      <c r="H136" s="8"/>
      <c r="I136" s="8"/>
      <c r="J136" s="8"/>
      <c r="K136" s="8"/>
      <c r="L136" s="8"/>
      <c r="M136" s="8"/>
      <c r="N136" s="8"/>
      <c r="O136" s="8"/>
      <c r="P136" s="8"/>
      <c r="Q136" s="8"/>
      <c r="R136" s="8"/>
      <c r="S136" s="8"/>
      <c r="T136" s="8"/>
    </row>
    <row r="137" spans="1:20" x14ac:dyDescent="0.2">
      <c r="A137" s="8"/>
      <c r="B137" s="8"/>
      <c r="C137" s="8"/>
      <c r="D137" s="8"/>
      <c r="E137" s="8"/>
      <c r="F137" s="8"/>
      <c r="G137" s="8"/>
      <c r="H137" s="8"/>
      <c r="I137" s="8"/>
      <c r="J137" s="8"/>
      <c r="K137" s="8"/>
      <c r="L137" s="8"/>
      <c r="M137" s="8"/>
      <c r="N137" s="8"/>
      <c r="O137" s="8"/>
      <c r="P137" s="8"/>
      <c r="Q137" s="8"/>
      <c r="R137" s="8"/>
      <c r="S137" s="8"/>
      <c r="T137" s="8"/>
    </row>
    <row r="138" spans="1:20" x14ac:dyDescent="0.2">
      <c r="A138" s="8"/>
      <c r="B138" s="8"/>
      <c r="C138" s="8"/>
      <c r="D138" s="8"/>
      <c r="E138" s="8"/>
      <c r="F138" s="8"/>
      <c r="G138" s="8"/>
      <c r="H138" s="8"/>
      <c r="I138" s="8"/>
      <c r="J138" s="8"/>
      <c r="K138" s="8"/>
      <c r="L138" s="8"/>
      <c r="M138" s="8"/>
      <c r="N138" s="8"/>
      <c r="O138" s="8"/>
      <c r="P138" s="8"/>
      <c r="Q138" s="8"/>
      <c r="R138" s="8"/>
      <c r="S138" s="8"/>
      <c r="T138" s="8"/>
    </row>
    <row r="139" spans="1:20" x14ac:dyDescent="0.2">
      <c r="A139" s="8"/>
      <c r="B139" s="8"/>
      <c r="C139" s="8"/>
      <c r="D139" s="8"/>
      <c r="E139" s="8"/>
      <c r="F139" s="8"/>
      <c r="G139" s="8"/>
      <c r="H139" s="8"/>
      <c r="I139" s="8"/>
      <c r="J139" s="8"/>
      <c r="K139" s="8"/>
      <c r="L139" s="8"/>
      <c r="M139" s="8"/>
      <c r="N139" s="8"/>
      <c r="O139" s="8"/>
      <c r="P139" s="8"/>
      <c r="Q139" s="8"/>
      <c r="R139" s="8"/>
      <c r="S139" s="8"/>
      <c r="T139" s="8"/>
    </row>
    <row r="140" spans="1:20" x14ac:dyDescent="0.2">
      <c r="A140" s="8"/>
      <c r="B140" s="8"/>
      <c r="C140" s="8"/>
      <c r="D140" s="8"/>
      <c r="E140" s="8"/>
      <c r="F140" s="8"/>
      <c r="G140" s="8"/>
      <c r="H140" s="8"/>
      <c r="I140" s="8"/>
      <c r="J140" s="8"/>
      <c r="K140" s="8"/>
      <c r="L140" s="8"/>
      <c r="M140" s="8"/>
      <c r="N140" s="8"/>
      <c r="O140" s="8"/>
      <c r="P140" s="8"/>
      <c r="Q140" s="8"/>
      <c r="R140" s="8"/>
      <c r="S140" s="8"/>
      <c r="T140" s="8"/>
    </row>
    <row r="141" spans="1:20" x14ac:dyDescent="0.2">
      <c r="A141" s="8"/>
      <c r="B141" s="8"/>
      <c r="C141" s="8"/>
      <c r="D141" s="8"/>
      <c r="E141" s="8"/>
      <c r="F141" s="8"/>
      <c r="G141" s="8"/>
      <c r="H141" s="8"/>
      <c r="I141" s="8"/>
      <c r="J141" s="8"/>
      <c r="K141" s="8"/>
      <c r="L141" s="8"/>
      <c r="M141" s="8"/>
      <c r="N141" s="8"/>
      <c r="O141" s="8"/>
      <c r="P141" s="8"/>
      <c r="Q141" s="8"/>
      <c r="R141" s="8"/>
      <c r="S141" s="8"/>
      <c r="T141" s="8"/>
    </row>
    <row r="142" spans="1:20" x14ac:dyDescent="0.2">
      <c r="A142" s="8"/>
      <c r="B142" s="8"/>
      <c r="C142" s="8"/>
      <c r="D142" s="8"/>
      <c r="E142" s="8"/>
      <c r="F142" s="8"/>
      <c r="G142" s="8"/>
      <c r="H142" s="8"/>
      <c r="I142" s="8"/>
      <c r="J142" s="8"/>
      <c r="K142" s="8"/>
      <c r="L142" s="8"/>
      <c r="M142" s="8"/>
      <c r="N142" s="8"/>
      <c r="O142" s="8"/>
      <c r="P142" s="8"/>
      <c r="Q142" s="8"/>
      <c r="R142" s="8"/>
      <c r="S142" s="8"/>
      <c r="T142" s="8"/>
    </row>
    <row r="143" spans="1:20" x14ac:dyDescent="0.2">
      <c r="A143" s="8"/>
      <c r="B143" s="8"/>
      <c r="C143" s="8"/>
      <c r="D143" s="8"/>
      <c r="E143" s="8"/>
      <c r="F143" s="8"/>
      <c r="G143" s="8"/>
      <c r="H143" s="8"/>
      <c r="I143" s="8"/>
      <c r="J143" s="8"/>
      <c r="K143" s="8"/>
      <c r="L143" s="8"/>
      <c r="M143" s="8"/>
      <c r="N143" s="8"/>
      <c r="O143" s="8"/>
      <c r="P143" s="8"/>
      <c r="Q143" s="8"/>
      <c r="R143" s="8"/>
      <c r="S143" s="8"/>
      <c r="T143" s="8"/>
    </row>
    <row r="144" spans="1:20" x14ac:dyDescent="0.2">
      <c r="A144" s="8"/>
      <c r="B144" s="8"/>
      <c r="C144" s="8"/>
      <c r="D144" s="8"/>
      <c r="E144" s="8"/>
      <c r="F144" s="8"/>
      <c r="G144" s="8"/>
      <c r="H144" s="8"/>
      <c r="I144" s="8"/>
      <c r="J144" s="8"/>
      <c r="K144" s="8"/>
      <c r="L144" s="8"/>
      <c r="M144" s="8"/>
      <c r="N144" s="8"/>
      <c r="O144" s="8"/>
      <c r="P144" s="8"/>
      <c r="Q144" s="8"/>
      <c r="R144" s="8"/>
      <c r="S144" s="8"/>
      <c r="T144" s="8"/>
    </row>
    <row r="145" spans="1:20" x14ac:dyDescent="0.2">
      <c r="A145" s="8"/>
      <c r="B145" s="8"/>
      <c r="C145" s="8"/>
      <c r="D145" s="8"/>
      <c r="E145" s="8"/>
      <c r="F145" s="8"/>
      <c r="G145" s="8"/>
      <c r="H145" s="8"/>
      <c r="I145" s="8"/>
      <c r="J145" s="8"/>
      <c r="K145" s="8"/>
      <c r="L145" s="8"/>
      <c r="M145" s="8"/>
      <c r="N145" s="8"/>
      <c r="O145" s="8"/>
      <c r="P145" s="8"/>
      <c r="Q145" s="8"/>
      <c r="R145" s="8"/>
      <c r="S145" s="8"/>
      <c r="T145" s="8"/>
    </row>
    <row r="146" spans="1:20" x14ac:dyDescent="0.2">
      <c r="A146" s="8"/>
      <c r="B146" s="8"/>
      <c r="C146" s="8"/>
      <c r="D146" s="8"/>
      <c r="E146" s="8"/>
      <c r="F146" s="8"/>
      <c r="G146" s="8"/>
      <c r="H146" s="8"/>
      <c r="I146" s="8"/>
      <c r="J146" s="8"/>
      <c r="K146" s="8"/>
      <c r="L146" s="8"/>
      <c r="M146" s="8"/>
      <c r="N146" s="8"/>
      <c r="O146" s="8"/>
      <c r="P146" s="8"/>
      <c r="Q146" s="8"/>
      <c r="R146" s="8"/>
      <c r="S146" s="8"/>
      <c r="T146" s="8"/>
    </row>
    <row r="147" spans="1:20" x14ac:dyDescent="0.2">
      <c r="A147" s="8"/>
      <c r="B147" s="8"/>
      <c r="C147" s="8"/>
      <c r="D147" s="8"/>
      <c r="E147" s="8"/>
      <c r="F147" s="8"/>
      <c r="G147" s="8"/>
      <c r="H147" s="8"/>
      <c r="I147" s="8"/>
      <c r="J147" s="8"/>
      <c r="K147" s="8"/>
      <c r="L147" s="8"/>
      <c r="M147" s="8"/>
      <c r="N147" s="8"/>
      <c r="O147" s="8"/>
      <c r="P147" s="8"/>
      <c r="Q147" s="8"/>
      <c r="R147" s="8"/>
      <c r="S147" s="8"/>
      <c r="T147" s="8"/>
    </row>
    <row r="148" spans="1:20" x14ac:dyDescent="0.2">
      <c r="A148" s="8"/>
      <c r="B148" s="8"/>
      <c r="C148" s="8"/>
      <c r="D148" s="8"/>
      <c r="E148" s="8"/>
      <c r="F148" s="8"/>
      <c r="G148" s="8"/>
      <c r="H148" s="8"/>
      <c r="I148" s="8"/>
      <c r="J148" s="8"/>
      <c r="K148" s="8"/>
      <c r="L148" s="8"/>
      <c r="M148" s="8"/>
      <c r="N148" s="8"/>
      <c r="O148" s="8"/>
      <c r="P148" s="8"/>
      <c r="Q148" s="8"/>
      <c r="R148" s="8"/>
      <c r="S148" s="8"/>
      <c r="T148" s="8"/>
    </row>
    <row r="149" spans="1:20" x14ac:dyDescent="0.2">
      <c r="A149" s="8"/>
      <c r="B149" s="8"/>
      <c r="C149" s="8"/>
      <c r="D149" s="8"/>
      <c r="E149" s="8"/>
      <c r="F149" s="8"/>
      <c r="G149" s="8"/>
      <c r="H149" s="8"/>
      <c r="I149" s="8"/>
      <c r="J149" s="8"/>
      <c r="K149" s="8"/>
      <c r="L149" s="8"/>
      <c r="M149" s="8"/>
      <c r="N149" s="8"/>
      <c r="O149" s="8"/>
      <c r="P149" s="8"/>
      <c r="Q149" s="8"/>
      <c r="R149" s="8"/>
      <c r="S149" s="8"/>
      <c r="T149" s="8"/>
    </row>
    <row r="150" spans="1:20" x14ac:dyDescent="0.2">
      <c r="A150" s="8"/>
      <c r="B150" s="8"/>
      <c r="C150" s="8"/>
      <c r="D150" s="8"/>
      <c r="E150" s="8"/>
      <c r="F150" s="8"/>
      <c r="G150" s="8"/>
      <c r="H150" s="8"/>
      <c r="I150" s="8"/>
      <c r="J150" s="8"/>
      <c r="K150" s="8"/>
      <c r="L150" s="8"/>
      <c r="M150" s="8"/>
      <c r="N150" s="8"/>
      <c r="O150" s="8"/>
      <c r="P150" s="8"/>
      <c r="Q150" s="8"/>
      <c r="R150" s="8"/>
      <c r="S150" s="8"/>
      <c r="T150" s="8"/>
    </row>
    <row r="151" spans="1:20" x14ac:dyDescent="0.2">
      <c r="A151" s="8"/>
      <c r="B151" s="8"/>
      <c r="C151" s="8"/>
      <c r="D151" s="8"/>
      <c r="E151" s="8"/>
      <c r="F151" s="8"/>
      <c r="G151" s="8"/>
      <c r="H151" s="8"/>
      <c r="I151" s="8"/>
      <c r="J151" s="8"/>
      <c r="K151" s="8"/>
      <c r="L151" s="8"/>
      <c r="M151" s="8"/>
      <c r="N151" s="8"/>
      <c r="O151" s="8"/>
      <c r="P151" s="8"/>
      <c r="Q151" s="8"/>
      <c r="R151" s="8"/>
      <c r="S151" s="8"/>
      <c r="T151" s="8"/>
    </row>
    <row r="152" spans="1:20" x14ac:dyDescent="0.2">
      <c r="A152" s="8"/>
      <c r="B152" s="8"/>
      <c r="C152" s="8"/>
      <c r="D152" s="8"/>
      <c r="E152" s="8"/>
      <c r="F152" s="8"/>
      <c r="G152" s="8"/>
      <c r="H152" s="8"/>
      <c r="I152" s="8"/>
      <c r="J152" s="8"/>
      <c r="K152" s="8"/>
      <c r="L152" s="8"/>
      <c r="M152" s="8"/>
      <c r="N152" s="8"/>
      <c r="O152" s="8"/>
      <c r="P152" s="8"/>
      <c r="Q152" s="8"/>
      <c r="R152" s="8"/>
      <c r="S152" s="8"/>
      <c r="T152" s="8"/>
    </row>
    <row r="153" spans="1:20" x14ac:dyDescent="0.2">
      <c r="A153" s="8"/>
      <c r="B153" s="8"/>
      <c r="C153" s="8"/>
      <c r="D153" s="8"/>
      <c r="E153" s="8"/>
      <c r="F153" s="8"/>
      <c r="G153" s="8"/>
      <c r="H153" s="8"/>
      <c r="I153" s="8"/>
      <c r="J153" s="8"/>
      <c r="K153" s="8"/>
      <c r="L153" s="8"/>
      <c r="M153" s="8"/>
      <c r="N153" s="8"/>
      <c r="O153" s="8"/>
      <c r="P153" s="8"/>
      <c r="Q153" s="8"/>
      <c r="R153" s="8"/>
      <c r="S153" s="8"/>
      <c r="T153" s="8"/>
    </row>
    <row r="154" spans="1:20" x14ac:dyDescent="0.2">
      <c r="A154" s="8"/>
      <c r="B154" s="8"/>
      <c r="C154" s="8"/>
      <c r="D154" s="8"/>
      <c r="E154" s="8"/>
      <c r="F154" s="8"/>
      <c r="G154" s="8"/>
      <c r="H154" s="8"/>
      <c r="I154" s="8"/>
      <c r="J154" s="8"/>
      <c r="K154" s="8"/>
      <c r="L154" s="8"/>
      <c r="M154" s="8"/>
      <c r="N154" s="8"/>
      <c r="O154" s="8"/>
      <c r="P154" s="8"/>
      <c r="Q154" s="8"/>
      <c r="R154" s="8"/>
      <c r="S154" s="8"/>
      <c r="T154" s="8"/>
    </row>
    <row r="155" spans="1:20" x14ac:dyDescent="0.2">
      <c r="A155" s="8"/>
      <c r="B155" s="8"/>
      <c r="C155" s="8"/>
      <c r="D155" s="8"/>
      <c r="E155" s="8"/>
      <c r="F155" s="8"/>
      <c r="G155" s="8"/>
      <c r="H155" s="8"/>
      <c r="I155" s="8"/>
      <c r="J155" s="8"/>
      <c r="K155" s="8"/>
      <c r="L155" s="8"/>
      <c r="M155" s="8"/>
      <c r="N155" s="8"/>
      <c r="O155" s="8"/>
      <c r="P155" s="8"/>
      <c r="Q155" s="8"/>
      <c r="R155" s="8"/>
      <c r="S155" s="8"/>
      <c r="T155" s="8"/>
    </row>
    <row r="156" spans="1:20" x14ac:dyDescent="0.2">
      <c r="A156" s="8"/>
      <c r="B156" s="8"/>
      <c r="C156" s="8"/>
      <c r="D156" s="8"/>
      <c r="E156" s="8"/>
      <c r="F156" s="8"/>
      <c r="G156" s="8"/>
      <c r="H156" s="8"/>
      <c r="I156" s="8"/>
      <c r="J156" s="8"/>
      <c r="K156" s="8"/>
      <c r="L156" s="8"/>
      <c r="M156" s="8"/>
      <c r="N156" s="8"/>
      <c r="O156" s="8"/>
      <c r="P156" s="8"/>
      <c r="Q156" s="8"/>
      <c r="R156" s="8"/>
      <c r="S156" s="8"/>
      <c r="T156" s="8"/>
    </row>
    <row r="157" spans="1:20" x14ac:dyDescent="0.2">
      <c r="A157" s="8"/>
      <c r="B157" s="8"/>
      <c r="C157" s="8"/>
      <c r="D157" s="8"/>
      <c r="E157" s="8"/>
      <c r="F157" s="8"/>
      <c r="G157" s="8"/>
      <c r="H157" s="8"/>
      <c r="I157" s="8"/>
      <c r="J157" s="8"/>
      <c r="K157" s="8"/>
      <c r="L157" s="8"/>
      <c r="M157" s="8"/>
      <c r="N157" s="8"/>
      <c r="O157" s="8"/>
      <c r="P157" s="8"/>
      <c r="Q157" s="8"/>
      <c r="R157" s="8"/>
      <c r="S157" s="8"/>
      <c r="T157" s="8"/>
    </row>
    <row r="158" spans="1:20" x14ac:dyDescent="0.2">
      <c r="A158" s="8"/>
      <c r="B158" s="8"/>
      <c r="C158" s="8"/>
      <c r="D158" s="8"/>
      <c r="E158" s="8"/>
      <c r="F158" s="8"/>
      <c r="G158" s="8"/>
      <c r="H158" s="8"/>
      <c r="I158" s="8"/>
      <c r="J158" s="8"/>
      <c r="K158" s="8"/>
      <c r="L158" s="8"/>
      <c r="M158" s="8"/>
      <c r="N158" s="8"/>
      <c r="O158" s="8"/>
      <c r="P158" s="8"/>
      <c r="Q158" s="8"/>
      <c r="R158" s="8"/>
      <c r="S158" s="8"/>
      <c r="T158" s="8"/>
    </row>
    <row r="159" spans="1:20" x14ac:dyDescent="0.2">
      <c r="A159" s="8"/>
      <c r="B159" s="8"/>
      <c r="C159" s="8"/>
      <c r="D159" s="8"/>
      <c r="E159" s="8"/>
      <c r="F159" s="8"/>
      <c r="G159" s="8"/>
      <c r="H159" s="8"/>
      <c r="I159" s="8"/>
      <c r="J159" s="8"/>
      <c r="K159" s="8"/>
      <c r="L159" s="8"/>
      <c r="M159" s="8"/>
      <c r="N159" s="8"/>
      <c r="O159" s="8"/>
      <c r="P159" s="8"/>
      <c r="Q159" s="8"/>
      <c r="R159" s="8"/>
      <c r="S159" s="8"/>
      <c r="T159" s="8"/>
    </row>
    <row r="160" spans="1:20" x14ac:dyDescent="0.2">
      <c r="A160" s="8"/>
      <c r="B160" s="8"/>
      <c r="C160" s="8"/>
      <c r="D160" s="8"/>
      <c r="E160" s="8"/>
      <c r="F160" s="8"/>
      <c r="G160" s="8"/>
      <c r="H160" s="8"/>
      <c r="I160" s="8"/>
      <c r="J160" s="8"/>
      <c r="K160" s="8"/>
      <c r="L160" s="8"/>
      <c r="M160" s="8"/>
      <c r="N160" s="8"/>
      <c r="O160" s="8"/>
      <c r="P160" s="8"/>
      <c r="Q160" s="8"/>
      <c r="R160" s="8"/>
      <c r="S160" s="8"/>
      <c r="T160" s="8"/>
    </row>
    <row r="161" spans="1:20" x14ac:dyDescent="0.2">
      <c r="A161" s="8"/>
      <c r="B161" s="8"/>
      <c r="C161" s="8"/>
      <c r="D161" s="8"/>
      <c r="E161" s="8"/>
      <c r="F161" s="8"/>
      <c r="G161" s="8"/>
      <c r="H161" s="8"/>
      <c r="I161" s="8"/>
      <c r="J161" s="8"/>
      <c r="K161" s="8"/>
      <c r="L161" s="8"/>
      <c r="M161" s="8"/>
      <c r="N161" s="8"/>
      <c r="O161" s="8"/>
      <c r="P161" s="8"/>
      <c r="Q161" s="8"/>
      <c r="R161" s="8"/>
      <c r="S161" s="8"/>
      <c r="T161" s="8"/>
    </row>
    <row r="162" spans="1:20" x14ac:dyDescent="0.2">
      <c r="A162" s="8"/>
      <c r="B162" s="8"/>
      <c r="C162" s="8"/>
      <c r="D162" s="8"/>
      <c r="E162" s="8"/>
      <c r="F162" s="8"/>
      <c r="G162" s="8"/>
      <c r="H162" s="8"/>
      <c r="I162" s="8"/>
      <c r="J162" s="8"/>
      <c r="K162" s="8"/>
      <c r="L162" s="8"/>
      <c r="M162" s="8"/>
      <c r="N162" s="8"/>
      <c r="O162" s="8"/>
      <c r="P162" s="8"/>
      <c r="Q162" s="8"/>
      <c r="R162" s="8"/>
      <c r="S162" s="8"/>
      <c r="T162" s="8"/>
    </row>
    <row r="163" spans="1:20" x14ac:dyDescent="0.2">
      <c r="A163" s="8"/>
      <c r="B163" s="8"/>
      <c r="C163" s="8"/>
      <c r="D163" s="8"/>
      <c r="E163" s="8"/>
      <c r="F163" s="8"/>
      <c r="G163" s="8"/>
      <c r="H163" s="8"/>
      <c r="I163" s="8"/>
      <c r="J163" s="8"/>
      <c r="K163" s="8"/>
      <c r="L163" s="8"/>
      <c r="M163" s="8"/>
      <c r="N163" s="8"/>
      <c r="O163" s="8"/>
      <c r="P163" s="8"/>
      <c r="Q163" s="8"/>
      <c r="R163" s="8"/>
      <c r="S163" s="8"/>
      <c r="T163" s="8"/>
    </row>
    <row r="164" spans="1:20" x14ac:dyDescent="0.2">
      <c r="A164" s="8"/>
      <c r="B164" s="8"/>
      <c r="C164" s="8"/>
      <c r="D164" s="8"/>
      <c r="E164" s="8"/>
      <c r="F164" s="8"/>
      <c r="G164" s="8"/>
      <c r="H164" s="8"/>
      <c r="I164" s="8"/>
      <c r="J164" s="8"/>
      <c r="K164" s="8"/>
      <c r="L164" s="8"/>
      <c r="M164" s="8"/>
      <c r="N164" s="8"/>
      <c r="O164" s="8"/>
      <c r="P164" s="8"/>
      <c r="Q164" s="8"/>
      <c r="R164" s="8"/>
      <c r="S164" s="8"/>
      <c r="T164" s="8"/>
    </row>
    <row r="165" spans="1:20" x14ac:dyDescent="0.2">
      <c r="A165" s="8"/>
      <c r="B165" s="8"/>
      <c r="C165" s="8"/>
      <c r="D165" s="8"/>
      <c r="E165" s="8"/>
      <c r="F165" s="8"/>
      <c r="G165" s="8"/>
      <c r="H165" s="8"/>
      <c r="I165" s="8"/>
      <c r="J165" s="8"/>
      <c r="K165" s="8"/>
      <c r="L165" s="8"/>
      <c r="M165" s="8"/>
      <c r="N165" s="8"/>
      <c r="O165" s="8"/>
      <c r="P165" s="8"/>
      <c r="Q165" s="8"/>
      <c r="R165" s="8"/>
      <c r="S165" s="8"/>
      <c r="T165" s="8"/>
    </row>
    <row r="166" spans="1:20" x14ac:dyDescent="0.2">
      <c r="A166" s="8"/>
      <c r="B166" s="8"/>
      <c r="C166" s="8"/>
      <c r="D166" s="8"/>
      <c r="E166" s="8"/>
      <c r="F166" s="8"/>
      <c r="G166" s="8"/>
      <c r="H166" s="8"/>
      <c r="I166" s="8"/>
      <c r="J166" s="8"/>
      <c r="K166" s="8"/>
      <c r="L166" s="8"/>
      <c r="M166" s="8"/>
      <c r="N166" s="8"/>
      <c r="O166" s="8"/>
      <c r="P166" s="8"/>
      <c r="Q166" s="8"/>
      <c r="R166" s="8"/>
      <c r="S166" s="8"/>
      <c r="T166" s="8"/>
    </row>
    <row r="167" spans="1:20" x14ac:dyDescent="0.2">
      <c r="A167" s="8"/>
      <c r="B167" s="8"/>
      <c r="C167" s="8"/>
      <c r="D167" s="8"/>
      <c r="E167" s="8"/>
      <c r="F167" s="8"/>
      <c r="G167" s="8"/>
      <c r="H167" s="8"/>
      <c r="I167" s="8"/>
      <c r="J167" s="8"/>
      <c r="K167" s="8"/>
      <c r="L167" s="8"/>
      <c r="M167" s="8"/>
      <c r="N167" s="8"/>
      <c r="O167" s="8"/>
      <c r="P167" s="8"/>
      <c r="Q167" s="8"/>
      <c r="R167" s="8"/>
      <c r="S167" s="8"/>
      <c r="T167" s="8"/>
    </row>
    <row r="168" spans="1:20" x14ac:dyDescent="0.2">
      <c r="A168" s="8"/>
      <c r="B168" s="8"/>
      <c r="C168" s="8"/>
      <c r="D168" s="8"/>
      <c r="E168" s="8"/>
      <c r="F168" s="8"/>
      <c r="G168" s="8"/>
      <c r="H168" s="8"/>
      <c r="I168" s="8"/>
      <c r="J168" s="8"/>
      <c r="K168" s="8"/>
      <c r="L168" s="8"/>
      <c r="M168" s="8"/>
      <c r="N168" s="8"/>
      <c r="O168" s="8"/>
      <c r="P168" s="8"/>
      <c r="Q168" s="8"/>
      <c r="R168" s="8"/>
      <c r="S168" s="8"/>
      <c r="T168" s="8"/>
    </row>
    <row r="169" spans="1:20" x14ac:dyDescent="0.2">
      <c r="A169" s="8"/>
      <c r="B169" s="8"/>
      <c r="C169" s="8"/>
      <c r="D169" s="8"/>
      <c r="E169" s="8"/>
      <c r="F169" s="8"/>
      <c r="G169" s="8"/>
      <c r="H169" s="8"/>
      <c r="I169" s="8"/>
      <c r="J169" s="8"/>
      <c r="K169" s="8"/>
      <c r="L169" s="8"/>
      <c r="M169" s="8"/>
      <c r="N169" s="8"/>
      <c r="O169" s="8"/>
      <c r="P169" s="8"/>
      <c r="Q169" s="8"/>
      <c r="R169" s="8"/>
      <c r="S169" s="8"/>
      <c r="T169" s="8"/>
    </row>
    <row r="170" spans="1:20" x14ac:dyDescent="0.2">
      <c r="A170" s="8"/>
      <c r="B170" s="8"/>
      <c r="C170" s="8"/>
      <c r="D170" s="8"/>
      <c r="E170" s="8"/>
      <c r="F170" s="8"/>
      <c r="G170" s="8"/>
      <c r="H170" s="8"/>
      <c r="I170" s="8"/>
      <c r="J170" s="8"/>
      <c r="K170" s="8"/>
      <c r="L170" s="8"/>
      <c r="M170" s="8"/>
      <c r="N170" s="8"/>
      <c r="O170" s="8"/>
      <c r="P170" s="8"/>
      <c r="Q170" s="8"/>
      <c r="R170" s="8"/>
      <c r="S170" s="8"/>
      <c r="T170" s="8"/>
    </row>
    <row r="171" spans="1:20" x14ac:dyDescent="0.2">
      <c r="A171" s="8"/>
      <c r="B171" s="8"/>
      <c r="C171" s="8"/>
      <c r="D171" s="8"/>
      <c r="E171" s="8"/>
      <c r="F171" s="8"/>
      <c r="G171" s="8"/>
      <c r="H171" s="8"/>
      <c r="I171" s="8"/>
      <c r="J171" s="8"/>
      <c r="K171" s="8"/>
      <c r="L171" s="8"/>
      <c r="M171" s="8"/>
      <c r="N171" s="8"/>
      <c r="O171" s="8"/>
      <c r="P171" s="8"/>
      <c r="Q171" s="8"/>
      <c r="R171" s="8"/>
      <c r="S171" s="8"/>
      <c r="T171" s="8"/>
    </row>
    <row r="172" spans="1:20" x14ac:dyDescent="0.2">
      <c r="A172" s="8"/>
      <c r="B172" s="8"/>
      <c r="C172" s="8"/>
      <c r="D172" s="8"/>
      <c r="E172" s="8"/>
      <c r="F172" s="8"/>
      <c r="G172" s="8"/>
      <c r="H172" s="8"/>
      <c r="I172" s="8"/>
      <c r="J172" s="8"/>
      <c r="K172" s="8"/>
      <c r="L172" s="8"/>
      <c r="M172" s="8"/>
      <c r="N172" s="8"/>
      <c r="O172" s="8"/>
      <c r="P172" s="8"/>
      <c r="Q172" s="8"/>
      <c r="R172" s="8"/>
      <c r="S172" s="8"/>
      <c r="T172" s="8"/>
    </row>
    <row r="173" spans="1:20" x14ac:dyDescent="0.2">
      <c r="A173" s="8"/>
      <c r="B173" s="8"/>
      <c r="C173" s="8"/>
      <c r="D173" s="8"/>
      <c r="E173" s="8"/>
      <c r="F173" s="8"/>
      <c r="G173" s="8"/>
      <c r="H173" s="8"/>
      <c r="I173" s="8"/>
      <c r="J173" s="8"/>
      <c r="K173" s="8"/>
      <c r="L173" s="8"/>
      <c r="M173" s="8"/>
      <c r="N173" s="8"/>
      <c r="O173" s="8"/>
      <c r="P173" s="8"/>
      <c r="Q173" s="8"/>
      <c r="R173" s="8"/>
      <c r="S173" s="8"/>
      <c r="T173" s="8"/>
    </row>
    <row r="174" spans="1:20" x14ac:dyDescent="0.2">
      <c r="A174" s="8"/>
      <c r="B174" s="8"/>
      <c r="C174" s="8"/>
      <c r="D174" s="8"/>
      <c r="E174" s="8"/>
      <c r="F174" s="8"/>
      <c r="G174" s="8"/>
      <c r="H174" s="8"/>
      <c r="I174" s="8"/>
      <c r="J174" s="8"/>
      <c r="K174" s="8"/>
      <c r="L174" s="8"/>
      <c r="M174" s="8"/>
      <c r="N174" s="8"/>
      <c r="O174" s="8"/>
      <c r="P174" s="8"/>
      <c r="Q174" s="8"/>
      <c r="R174" s="8"/>
      <c r="S174" s="8"/>
      <c r="T174" s="8"/>
    </row>
    <row r="175" spans="1:20" x14ac:dyDescent="0.2">
      <c r="A175" s="8"/>
      <c r="B175" s="8"/>
      <c r="C175" s="8"/>
      <c r="D175" s="8"/>
      <c r="E175" s="8"/>
      <c r="F175" s="8"/>
      <c r="G175" s="8"/>
      <c r="H175" s="8"/>
      <c r="I175" s="8"/>
      <c r="J175" s="8"/>
      <c r="K175" s="8"/>
      <c r="L175" s="8"/>
      <c r="M175" s="8"/>
      <c r="N175" s="8"/>
      <c r="O175" s="8"/>
      <c r="P175" s="8"/>
      <c r="Q175" s="8"/>
      <c r="R175" s="8"/>
      <c r="S175" s="8"/>
      <c r="T175" s="8"/>
    </row>
    <row r="176" spans="1:20" x14ac:dyDescent="0.2">
      <c r="A176" s="8"/>
      <c r="B176" s="8"/>
      <c r="C176" s="8"/>
      <c r="D176" s="8"/>
      <c r="E176" s="8"/>
      <c r="F176" s="8"/>
      <c r="G176" s="8"/>
      <c r="H176" s="8"/>
      <c r="I176" s="8"/>
      <c r="J176" s="8"/>
      <c r="K176" s="8"/>
      <c r="L176" s="8"/>
      <c r="M176" s="8"/>
      <c r="N176" s="8"/>
      <c r="O176" s="8"/>
      <c r="P176" s="8"/>
      <c r="Q176" s="8"/>
      <c r="R176" s="8"/>
      <c r="S176" s="8"/>
      <c r="T176" s="8"/>
    </row>
    <row r="177" spans="1:20" x14ac:dyDescent="0.2">
      <c r="A177" s="8"/>
      <c r="B177" s="8"/>
      <c r="C177" s="8"/>
      <c r="D177" s="8"/>
      <c r="E177" s="8"/>
      <c r="F177" s="8"/>
      <c r="G177" s="8"/>
      <c r="H177" s="8"/>
      <c r="I177" s="8"/>
      <c r="J177" s="8"/>
      <c r="K177" s="8"/>
      <c r="L177" s="8"/>
      <c r="M177" s="8"/>
      <c r="N177" s="8"/>
      <c r="O177" s="8"/>
      <c r="P177" s="8"/>
      <c r="Q177" s="8"/>
      <c r="R177" s="8"/>
      <c r="S177" s="8"/>
      <c r="T177" s="8"/>
    </row>
    <row r="178" spans="1:20" x14ac:dyDescent="0.2">
      <c r="A178" s="8"/>
      <c r="B178" s="8"/>
      <c r="C178" s="8"/>
      <c r="D178" s="8"/>
      <c r="E178" s="8"/>
      <c r="F178" s="8"/>
      <c r="G178" s="8"/>
      <c r="H178" s="8"/>
      <c r="I178" s="8"/>
      <c r="J178" s="8"/>
      <c r="K178" s="8"/>
      <c r="L178" s="8"/>
      <c r="M178" s="8"/>
      <c r="N178" s="8"/>
      <c r="O178" s="8"/>
      <c r="P178" s="8"/>
      <c r="Q178" s="8"/>
      <c r="R178" s="8"/>
      <c r="S178" s="8"/>
      <c r="T178" s="8"/>
    </row>
    <row r="179" spans="1:20" x14ac:dyDescent="0.2">
      <c r="A179" s="8"/>
      <c r="B179" s="8"/>
      <c r="C179" s="8"/>
      <c r="D179" s="8"/>
      <c r="E179" s="8"/>
      <c r="F179" s="8"/>
      <c r="G179" s="8"/>
      <c r="H179" s="8"/>
      <c r="I179" s="8"/>
      <c r="J179" s="8"/>
      <c r="K179" s="8"/>
      <c r="L179" s="8"/>
      <c r="M179" s="8"/>
      <c r="N179" s="8"/>
      <c r="O179" s="8"/>
      <c r="P179" s="8"/>
      <c r="Q179" s="8"/>
      <c r="R179" s="8"/>
      <c r="S179" s="8"/>
      <c r="T179" s="8"/>
    </row>
    <row r="180" spans="1:20" x14ac:dyDescent="0.2">
      <c r="A180" s="8"/>
      <c r="B180" s="8"/>
      <c r="C180" s="8"/>
      <c r="D180" s="8"/>
      <c r="E180" s="8"/>
      <c r="F180" s="8"/>
      <c r="G180" s="8"/>
      <c r="H180" s="8"/>
      <c r="I180" s="8"/>
      <c r="J180" s="8"/>
      <c r="K180" s="8"/>
      <c r="L180" s="8"/>
      <c r="M180" s="8"/>
      <c r="N180" s="8"/>
      <c r="O180" s="8"/>
      <c r="P180" s="8"/>
      <c r="Q180" s="8"/>
      <c r="R180" s="8"/>
      <c r="S180" s="8"/>
      <c r="T180" s="8"/>
    </row>
    <row r="181" spans="1:20" x14ac:dyDescent="0.2">
      <c r="A181" s="8"/>
      <c r="B181" s="8"/>
      <c r="C181" s="8"/>
      <c r="D181" s="8"/>
      <c r="E181" s="8"/>
      <c r="F181" s="8"/>
      <c r="G181" s="8"/>
      <c r="H181" s="8"/>
      <c r="I181" s="8"/>
      <c r="J181" s="8"/>
      <c r="K181" s="8"/>
      <c r="L181" s="8"/>
      <c r="M181" s="8"/>
      <c r="N181" s="8"/>
      <c r="O181" s="8"/>
      <c r="P181" s="8"/>
      <c r="Q181" s="8"/>
      <c r="R181" s="8"/>
      <c r="S181" s="8"/>
      <c r="T181" s="8"/>
    </row>
    <row r="182" spans="1:20" x14ac:dyDescent="0.2">
      <c r="A182" s="8"/>
      <c r="B182" s="8"/>
      <c r="C182" s="8"/>
      <c r="D182" s="8"/>
      <c r="E182" s="8"/>
      <c r="F182" s="8"/>
      <c r="G182" s="8"/>
      <c r="H182" s="8"/>
      <c r="I182" s="8"/>
      <c r="J182" s="8"/>
      <c r="K182" s="8"/>
      <c r="L182" s="8"/>
      <c r="M182" s="8"/>
      <c r="N182" s="8"/>
      <c r="O182" s="8"/>
      <c r="P182" s="8"/>
      <c r="Q182" s="8"/>
      <c r="R182" s="8"/>
      <c r="S182" s="8"/>
      <c r="T182" s="8"/>
    </row>
    <row r="183" spans="1:20" x14ac:dyDescent="0.2">
      <c r="A183" s="8"/>
      <c r="B183" s="8"/>
      <c r="C183" s="8"/>
      <c r="D183" s="8"/>
      <c r="E183" s="8"/>
      <c r="F183" s="8"/>
      <c r="G183" s="8"/>
      <c r="H183" s="8"/>
      <c r="I183" s="8"/>
      <c r="J183" s="8"/>
      <c r="K183" s="8"/>
      <c r="L183" s="8"/>
      <c r="M183" s="8"/>
      <c r="N183" s="8"/>
      <c r="O183" s="8"/>
      <c r="P183" s="8"/>
      <c r="Q183" s="8"/>
      <c r="R183" s="8"/>
      <c r="S183" s="8"/>
      <c r="T183" s="8"/>
    </row>
    <row r="184" spans="1:20" x14ac:dyDescent="0.2">
      <c r="A184" s="8"/>
      <c r="B184" s="8"/>
      <c r="C184" s="8"/>
      <c r="D184" s="8"/>
      <c r="E184" s="8"/>
      <c r="F184" s="8"/>
      <c r="G184" s="8"/>
      <c r="H184" s="8"/>
      <c r="I184" s="8"/>
      <c r="J184" s="8"/>
      <c r="K184" s="8"/>
      <c r="L184" s="8"/>
      <c r="M184" s="8"/>
      <c r="N184" s="8"/>
      <c r="O184" s="8"/>
      <c r="P184" s="8"/>
      <c r="Q184" s="8"/>
      <c r="R184" s="8"/>
      <c r="S184" s="8"/>
      <c r="T184" s="8"/>
    </row>
    <row r="185" spans="1:20" x14ac:dyDescent="0.2">
      <c r="A185" s="8"/>
      <c r="B185" s="8"/>
      <c r="C185" s="8"/>
      <c r="D185" s="8"/>
      <c r="E185" s="8"/>
      <c r="F185" s="8"/>
      <c r="G185" s="8"/>
      <c r="H185" s="8"/>
      <c r="I185" s="8"/>
      <c r="J185" s="8"/>
      <c r="K185" s="8"/>
      <c r="L185" s="8"/>
      <c r="M185" s="8"/>
      <c r="N185" s="8"/>
      <c r="O185" s="8"/>
      <c r="P185" s="8"/>
      <c r="Q185" s="8"/>
      <c r="R185" s="8"/>
      <c r="S185" s="8"/>
      <c r="T185" s="8"/>
    </row>
    <row r="186" spans="1:20" x14ac:dyDescent="0.2">
      <c r="A186" s="8"/>
      <c r="B186" s="8"/>
      <c r="C186" s="8"/>
      <c r="D186" s="8"/>
      <c r="E186" s="8"/>
      <c r="F186" s="8"/>
      <c r="G186" s="8"/>
      <c r="H186" s="8"/>
      <c r="I186" s="8"/>
      <c r="J186" s="8"/>
      <c r="K186" s="8"/>
      <c r="L186" s="8"/>
      <c r="M186" s="8"/>
      <c r="N186" s="8"/>
      <c r="O186" s="8"/>
      <c r="P186" s="8"/>
      <c r="Q186" s="8"/>
      <c r="R186" s="8"/>
      <c r="S186" s="8"/>
      <c r="T186" s="8"/>
    </row>
    <row r="187" spans="1:20" x14ac:dyDescent="0.2">
      <c r="A187" s="8"/>
      <c r="B187" s="8"/>
      <c r="C187" s="8"/>
      <c r="D187" s="8"/>
      <c r="E187" s="8"/>
      <c r="F187" s="8"/>
      <c r="G187" s="8"/>
      <c r="H187" s="8"/>
      <c r="I187" s="8"/>
      <c r="J187" s="8"/>
      <c r="K187" s="8"/>
      <c r="L187" s="8"/>
      <c r="M187" s="8"/>
      <c r="N187" s="8"/>
      <c r="O187" s="8"/>
      <c r="P187" s="8"/>
      <c r="Q187" s="8"/>
      <c r="R187" s="8"/>
      <c r="S187" s="8"/>
      <c r="T187" s="8"/>
    </row>
    <row r="188" spans="1:20" x14ac:dyDescent="0.2">
      <c r="A188" s="8"/>
      <c r="B188" s="8"/>
      <c r="C188" s="8"/>
      <c r="D188" s="8"/>
      <c r="E188" s="8"/>
      <c r="F188" s="8"/>
      <c r="G188" s="8"/>
      <c r="H188" s="8"/>
      <c r="I188" s="8"/>
      <c r="J188" s="8"/>
      <c r="K188" s="8"/>
      <c r="L188" s="8"/>
      <c r="M188" s="8"/>
      <c r="N188" s="8"/>
      <c r="O188" s="8"/>
      <c r="P188" s="8"/>
      <c r="Q188" s="8"/>
      <c r="R188" s="8"/>
      <c r="S188" s="8"/>
      <c r="T188" s="8"/>
    </row>
    <row r="189" spans="1:20" x14ac:dyDescent="0.2">
      <c r="A189" s="8"/>
      <c r="B189" s="8"/>
      <c r="C189" s="8"/>
      <c r="D189" s="8"/>
      <c r="E189" s="8"/>
      <c r="F189" s="8"/>
      <c r="G189" s="8"/>
      <c r="H189" s="8"/>
      <c r="I189" s="8"/>
      <c r="J189" s="8"/>
      <c r="K189" s="8"/>
      <c r="L189" s="8"/>
      <c r="M189" s="8"/>
      <c r="N189" s="8"/>
      <c r="O189" s="8"/>
      <c r="P189" s="8"/>
      <c r="Q189" s="8"/>
      <c r="R189" s="8"/>
      <c r="S189" s="8"/>
      <c r="T189" s="8"/>
    </row>
    <row r="190" spans="1:20" x14ac:dyDescent="0.2">
      <c r="A190" s="8"/>
      <c r="B190" s="8"/>
      <c r="C190" s="8"/>
      <c r="D190" s="8"/>
      <c r="E190" s="8"/>
      <c r="F190" s="8"/>
      <c r="G190" s="8"/>
      <c r="H190" s="8"/>
      <c r="I190" s="8"/>
      <c r="J190" s="8"/>
      <c r="K190" s="8"/>
      <c r="L190" s="8"/>
      <c r="M190" s="8"/>
      <c r="N190" s="8"/>
      <c r="O190" s="8"/>
      <c r="P190" s="8"/>
      <c r="Q190" s="8"/>
      <c r="R190" s="8"/>
      <c r="S190" s="8"/>
      <c r="T190" s="8"/>
    </row>
    <row r="191" spans="1:20" x14ac:dyDescent="0.2">
      <c r="A191" s="8"/>
      <c r="B191" s="8"/>
      <c r="C191" s="8"/>
      <c r="D191" s="8"/>
      <c r="E191" s="8"/>
      <c r="F191" s="8"/>
      <c r="G191" s="8"/>
      <c r="H191" s="8"/>
      <c r="I191" s="8"/>
      <c r="J191" s="8"/>
      <c r="K191" s="8"/>
      <c r="L191" s="8"/>
      <c r="M191" s="8"/>
      <c r="N191" s="8"/>
      <c r="O191" s="8"/>
      <c r="P191" s="8"/>
      <c r="Q191" s="8"/>
      <c r="R191" s="8"/>
      <c r="S191" s="8"/>
      <c r="T191" s="8"/>
    </row>
    <row r="192" spans="1:20" x14ac:dyDescent="0.2">
      <c r="A192" s="8"/>
      <c r="B192" s="8"/>
      <c r="C192" s="8"/>
      <c r="D192" s="8"/>
      <c r="E192" s="8"/>
      <c r="F192" s="8"/>
      <c r="G192" s="8"/>
      <c r="H192" s="8"/>
      <c r="I192" s="8"/>
      <c r="J192" s="8"/>
      <c r="K192" s="8"/>
      <c r="L192" s="8"/>
      <c r="M192" s="8"/>
      <c r="N192" s="8"/>
      <c r="O192" s="8"/>
      <c r="P192" s="8"/>
      <c r="Q192" s="8"/>
      <c r="R192" s="8"/>
      <c r="S192" s="8"/>
      <c r="T192" s="8"/>
    </row>
    <row r="193" spans="1:20" x14ac:dyDescent="0.2">
      <c r="A193" s="8"/>
      <c r="B193" s="8"/>
      <c r="C193" s="8"/>
      <c r="D193" s="8"/>
      <c r="E193" s="8"/>
      <c r="F193" s="8"/>
      <c r="G193" s="8"/>
      <c r="H193" s="8"/>
      <c r="I193" s="8"/>
      <c r="J193" s="8"/>
      <c r="K193" s="8"/>
      <c r="L193" s="8"/>
      <c r="M193" s="8"/>
      <c r="N193" s="8"/>
      <c r="O193" s="8"/>
      <c r="P193" s="8"/>
      <c r="Q193" s="8"/>
      <c r="R193" s="8"/>
      <c r="S193" s="8"/>
      <c r="T193" s="8"/>
    </row>
    <row r="194" spans="1:20" x14ac:dyDescent="0.2">
      <c r="A194" s="8"/>
      <c r="B194" s="8"/>
      <c r="C194" s="8"/>
      <c r="D194" s="8"/>
      <c r="E194" s="8"/>
      <c r="F194" s="8"/>
      <c r="G194" s="8"/>
      <c r="H194" s="8"/>
      <c r="I194" s="8"/>
      <c r="J194" s="8"/>
      <c r="K194" s="8"/>
      <c r="L194" s="8"/>
      <c r="M194" s="8"/>
      <c r="N194" s="8"/>
      <c r="O194" s="8"/>
      <c r="P194" s="8"/>
      <c r="Q194" s="8"/>
      <c r="R194" s="8"/>
      <c r="S194" s="8"/>
      <c r="T194" s="8"/>
    </row>
    <row r="195" spans="1:20" x14ac:dyDescent="0.2">
      <c r="A195" s="8"/>
      <c r="B195" s="8"/>
      <c r="C195" s="8"/>
      <c r="D195" s="8"/>
      <c r="E195" s="8"/>
      <c r="F195" s="8"/>
      <c r="G195" s="8"/>
      <c r="H195" s="8"/>
      <c r="I195" s="8"/>
      <c r="J195" s="8"/>
      <c r="K195" s="8"/>
      <c r="L195" s="8"/>
      <c r="M195" s="8"/>
      <c r="N195" s="8"/>
      <c r="O195" s="8"/>
      <c r="P195" s="8"/>
      <c r="Q195" s="8"/>
      <c r="R195" s="8"/>
      <c r="S195" s="8"/>
      <c r="T195" s="8"/>
    </row>
    <row r="196" spans="1:20" x14ac:dyDescent="0.2">
      <c r="A196" s="8"/>
      <c r="B196" s="8"/>
      <c r="C196" s="8"/>
      <c r="D196" s="8"/>
      <c r="E196" s="8"/>
      <c r="F196" s="8"/>
      <c r="G196" s="8"/>
      <c r="H196" s="8"/>
      <c r="I196" s="8"/>
      <c r="J196" s="8"/>
      <c r="K196" s="8"/>
      <c r="L196" s="8"/>
      <c r="M196" s="8"/>
      <c r="N196" s="8"/>
      <c r="O196" s="8"/>
      <c r="P196" s="8"/>
      <c r="Q196" s="8"/>
      <c r="R196" s="8"/>
      <c r="S196" s="8"/>
      <c r="T196" s="8"/>
    </row>
    <row r="197" spans="1:20" x14ac:dyDescent="0.2">
      <c r="A197" s="8"/>
      <c r="B197" s="8"/>
      <c r="C197" s="8"/>
      <c r="D197" s="8"/>
      <c r="E197" s="8"/>
      <c r="F197" s="8"/>
      <c r="G197" s="8"/>
      <c r="H197" s="8"/>
      <c r="I197" s="8"/>
      <c r="J197" s="8"/>
      <c r="K197" s="8"/>
      <c r="L197" s="8"/>
      <c r="M197" s="8"/>
      <c r="N197" s="8"/>
      <c r="O197" s="8"/>
      <c r="P197" s="8"/>
      <c r="Q197" s="8"/>
      <c r="R197" s="8"/>
      <c r="S197" s="8"/>
      <c r="T197" s="8"/>
    </row>
    <row r="198" spans="1:20" x14ac:dyDescent="0.2">
      <c r="A198" s="8"/>
      <c r="B198" s="8"/>
      <c r="C198" s="8"/>
      <c r="D198" s="8"/>
      <c r="E198" s="8"/>
      <c r="F198" s="8"/>
      <c r="G198" s="8"/>
      <c r="H198" s="8"/>
      <c r="I198" s="8"/>
      <c r="J198" s="8"/>
      <c r="K198" s="8"/>
      <c r="L198" s="8"/>
      <c r="M198" s="8"/>
      <c r="N198" s="8"/>
      <c r="O198" s="8"/>
      <c r="P198" s="8"/>
      <c r="Q198" s="8"/>
      <c r="R198" s="8"/>
      <c r="S198" s="8"/>
      <c r="T198" s="8"/>
    </row>
    <row r="199" spans="1:20" x14ac:dyDescent="0.2">
      <c r="A199" s="8"/>
      <c r="B199" s="8"/>
      <c r="C199" s="8"/>
      <c r="D199" s="8"/>
      <c r="E199" s="8"/>
      <c r="F199" s="8"/>
      <c r="G199" s="8"/>
      <c r="H199" s="8"/>
      <c r="I199" s="8"/>
      <c r="J199" s="8"/>
      <c r="K199" s="8"/>
      <c r="L199" s="8"/>
      <c r="M199" s="8"/>
      <c r="N199" s="8"/>
      <c r="O199" s="8"/>
      <c r="P199" s="8"/>
      <c r="Q199" s="8"/>
      <c r="R199" s="8"/>
      <c r="S199" s="8"/>
      <c r="T199" s="8"/>
    </row>
    <row r="200" spans="1:20" x14ac:dyDescent="0.2">
      <c r="A200" s="8"/>
      <c r="B200" s="8"/>
      <c r="C200" s="8"/>
      <c r="D200" s="8"/>
      <c r="E200" s="8"/>
      <c r="F200" s="8"/>
      <c r="G200" s="8"/>
      <c r="H200" s="8"/>
      <c r="I200" s="8"/>
      <c r="J200" s="8"/>
      <c r="K200" s="8"/>
      <c r="L200" s="8"/>
      <c r="M200" s="8"/>
      <c r="N200" s="8"/>
      <c r="O200" s="8"/>
      <c r="P200" s="8"/>
      <c r="Q200" s="8"/>
      <c r="R200" s="8"/>
      <c r="S200" s="8"/>
      <c r="T200" s="8"/>
    </row>
    <row r="201" spans="1:20" x14ac:dyDescent="0.2">
      <c r="A201" s="8"/>
      <c r="B201" s="8"/>
      <c r="C201" s="8"/>
      <c r="D201" s="8"/>
      <c r="E201" s="8"/>
      <c r="F201" s="8"/>
      <c r="G201" s="8"/>
      <c r="H201" s="8"/>
      <c r="I201" s="8"/>
      <c r="J201" s="8"/>
      <c r="K201" s="8"/>
      <c r="L201" s="8"/>
      <c r="M201" s="8"/>
      <c r="N201" s="8"/>
      <c r="O201" s="8"/>
      <c r="P201" s="8"/>
      <c r="Q201" s="8"/>
      <c r="R201" s="8"/>
      <c r="S201" s="8"/>
      <c r="T201" s="8"/>
    </row>
    <row r="202" spans="1:20" x14ac:dyDescent="0.2">
      <c r="A202" s="8"/>
      <c r="B202" s="8"/>
      <c r="C202" s="8"/>
      <c r="D202" s="8"/>
      <c r="E202" s="8"/>
      <c r="F202" s="8"/>
      <c r="G202" s="8"/>
      <c r="H202" s="8"/>
      <c r="I202" s="8"/>
      <c r="J202" s="8"/>
      <c r="K202" s="8"/>
      <c r="L202" s="8"/>
      <c r="M202" s="8"/>
      <c r="N202" s="8"/>
      <c r="O202" s="8"/>
      <c r="P202" s="8"/>
      <c r="Q202" s="8"/>
      <c r="R202" s="8"/>
      <c r="S202" s="8"/>
      <c r="T202" s="8"/>
    </row>
    <row r="203" spans="1:20" x14ac:dyDescent="0.2">
      <c r="A203" s="8"/>
      <c r="B203" s="8"/>
      <c r="C203" s="8"/>
      <c r="D203" s="8"/>
      <c r="E203" s="8"/>
      <c r="F203" s="8"/>
      <c r="G203" s="8"/>
      <c r="H203" s="8"/>
      <c r="I203" s="8"/>
      <c r="J203" s="8"/>
      <c r="K203" s="8"/>
      <c r="L203" s="8"/>
      <c r="M203" s="8"/>
      <c r="N203" s="8"/>
      <c r="O203" s="8"/>
      <c r="P203" s="8"/>
      <c r="Q203" s="8"/>
      <c r="R203" s="8"/>
      <c r="S203" s="8"/>
      <c r="T203" s="8"/>
    </row>
    <row r="204" spans="1:20" x14ac:dyDescent="0.2">
      <c r="A204" s="8"/>
      <c r="B204" s="8"/>
      <c r="C204" s="8"/>
      <c r="D204" s="8"/>
      <c r="E204" s="8"/>
      <c r="F204" s="8"/>
      <c r="G204" s="8"/>
      <c r="H204" s="8"/>
      <c r="I204" s="8"/>
      <c r="J204" s="8"/>
      <c r="K204" s="8"/>
      <c r="L204" s="8"/>
      <c r="M204" s="8"/>
      <c r="N204" s="8"/>
      <c r="O204" s="8"/>
      <c r="P204" s="8"/>
      <c r="Q204" s="8"/>
      <c r="R204" s="8"/>
      <c r="S204" s="8"/>
      <c r="T204" s="8"/>
    </row>
    <row r="205" spans="1:20" x14ac:dyDescent="0.2">
      <c r="A205" s="8"/>
      <c r="B205" s="8"/>
      <c r="C205" s="8"/>
      <c r="D205" s="8"/>
      <c r="E205" s="8"/>
      <c r="F205" s="8"/>
      <c r="G205" s="8"/>
      <c r="H205" s="8"/>
      <c r="I205" s="8"/>
      <c r="J205" s="8"/>
      <c r="K205" s="8"/>
      <c r="L205" s="8"/>
      <c r="M205" s="8"/>
      <c r="N205" s="8"/>
      <c r="O205" s="8"/>
      <c r="P205" s="8"/>
      <c r="Q205" s="8"/>
      <c r="R205" s="8"/>
      <c r="S205" s="8"/>
      <c r="T205" s="8"/>
    </row>
    <row r="206" spans="1:20" x14ac:dyDescent="0.2">
      <c r="A206" s="8"/>
      <c r="B206" s="8"/>
      <c r="C206" s="8"/>
      <c r="D206" s="8"/>
      <c r="E206" s="8"/>
      <c r="F206" s="8"/>
      <c r="G206" s="8"/>
      <c r="H206" s="8"/>
      <c r="I206" s="8"/>
      <c r="J206" s="8"/>
      <c r="K206" s="8"/>
      <c r="L206" s="8"/>
      <c r="M206" s="8"/>
      <c r="N206" s="8"/>
      <c r="O206" s="8"/>
      <c r="P206" s="8"/>
      <c r="Q206" s="8"/>
      <c r="R206" s="8"/>
      <c r="S206" s="8"/>
      <c r="T206" s="8"/>
    </row>
    <row r="207" spans="1:20" x14ac:dyDescent="0.2">
      <c r="A207" s="8"/>
      <c r="B207" s="8"/>
      <c r="C207" s="8"/>
      <c r="D207" s="8"/>
      <c r="E207" s="8"/>
      <c r="F207" s="8"/>
      <c r="G207" s="8"/>
      <c r="H207" s="8"/>
      <c r="I207" s="8"/>
      <c r="J207" s="8"/>
      <c r="K207" s="8"/>
      <c r="L207" s="8"/>
      <c r="M207" s="8"/>
      <c r="N207" s="8"/>
      <c r="O207" s="8"/>
      <c r="P207" s="8"/>
      <c r="Q207" s="8"/>
      <c r="R207" s="8"/>
      <c r="S207" s="8"/>
      <c r="T207" s="8"/>
    </row>
    <row r="208" spans="1:20" x14ac:dyDescent="0.2">
      <c r="A208" s="8"/>
      <c r="B208" s="8"/>
      <c r="C208" s="8"/>
      <c r="D208" s="8"/>
      <c r="E208" s="8"/>
      <c r="F208" s="8"/>
      <c r="G208" s="8"/>
      <c r="H208" s="8"/>
      <c r="I208" s="8"/>
      <c r="J208" s="8"/>
      <c r="K208" s="8"/>
      <c r="L208" s="8"/>
      <c r="M208" s="8"/>
      <c r="N208" s="8"/>
      <c r="O208" s="8"/>
      <c r="P208" s="8"/>
      <c r="Q208" s="8"/>
      <c r="R208" s="8"/>
      <c r="S208" s="8"/>
      <c r="T208" s="8"/>
    </row>
    <row r="209" spans="1:20" x14ac:dyDescent="0.2">
      <c r="A209" s="8"/>
      <c r="B209" s="8"/>
      <c r="C209" s="8"/>
      <c r="D209" s="8"/>
      <c r="E209" s="8"/>
      <c r="F209" s="8"/>
      <c r="G209" s="8"/>
      <c r="H209" s="8"/>
      <c r="I209" s="8"/>
      <c r="J209" s="8"/>
      <c r="K209" s="8"/>
      <c r="L209" s="8"/>
      <c r="M209" s="8"/>
      <c r="N209" s="8"/>
      <c r="O209" s="8"/>
      <c r="P209" s="8"/>
      <c r="Q209" s="8"/>
      <c r="R209" s="8"/>
      <c r="S209" s="8"/>
      <c r="T209" s="8"/>
    </row>
    <row r="210" spans="1:20" x14ac:dyDescent="0.2">
      <c r="A210" s="8"/>
      <c r="B210" s="8"/>
      <c r="C210" s="8"/>
      <c r="D210" s="8"/>
      <c r="E210" s="8"/>
      <c r="F210" s="8"/>
      <c r="G210" s="8"/>
      <c r="H210" s="8"/>
      <c r="I210" s="8"/>
      <c r="J210" s="8"/>
      <c r="K210" s="8"/>
      <c r="L210" s="8"/>
      <c r="M210" s="8"/>
      <c r="N210" s="8"/>
      <c r="O210" s="8"/>
      <c r="P210" s="8"/>
      <c r="Q210" s="8"/>
      <c r="R210" s="8"/>
      <c r="S210" s="8"/>
      <c r="T210" s="8"/>
    </row>
    <row r="211" spans="1:20" x14ac:dyDescent="0.2">
      <c r="A211" s="8"/>
      <c r="B211" s="8"/>
      <c r="C211" s="8"/>
      <c r="D211" s="8"/>
      <c r="E211" s="8"/>
      <c r="F211" s="8"/>
      <c r="G211" s="8"/>
      <c r="H211" s="8"/>
      <c r="I211" s="8"/>
      <c r="J211" s="8"/>
      <c r="K211" s="8"/>
      <c r="L211" s="8"/>
      <c r="M211" s="8"/>
      <c r="N211" s="8"/>
      <c r="O211" s="8"/>
      <c r="P211" s="8"/>
      <c r="Q211" s="8"/>
      <c r="R211" s="8"/>
      <c r="S211" s="8"/>
      <c r="T211" s="8"/>
    </row>
    <row r="212" spans="1:20" x14ac:dyDescent="0.2">
      <c r="A212" s="8"/>
      <c r="B212" s="8"/>
      <c r="C212" s="8"/>
      <c r="D212" s="8"/>
      <c r="E212" s="8"/>
      <c r="F212" s="8"/>
      <c r="G212" s="8"/>
      <c r="H212" s="8"/>
      <c r="I212" s="8"/>
      <c r="J212" s="8"/>
      <c r="K212" s="8"/>
      <c r="L212" s="8"/>
      <c r="M212" s="8"/>
      <c r="N212" s="8"/>
      <c r="O212" s="8"/>
      <c r="P212" s="8"/>
      <c r="Q212" s="8"/>
      <c r="R212" s="8"/>
      <c r="S212" s="8"/>
      <c r="T212" s="8"/>
    </row>
    <row r="213" spans="1:20" x14ac:dyDescent="0.2">
      <c r="A213" s="8"/>
      <c r="B213" s="8"/>
      <c r="C213" s="8"/>
      <c r="D213" s="8"/>
      <c r="E213" s="8"/>
      <c r="F213" s="8"/>
      <c r="G213" s="8"/>
      <c r="H213" s="8"/>
      <c r="I213" s="8"/>
      <c r="J213" s="8"/>
      <c r="K213" s="8"/>
      <c r="L213" s="8"/>
      <c r="M213" s="8"/>
      <c r="N213" s="8"/>
      <c r="O213" s="8"/>
      <c r="P213" s="8"/>
      <c r="Q213" s="8"/>
      <c r="R213" s="8"/>
      <c r="S213" s="8"/>
      <c r="T213" s="8"/>
    </row>
    <row r="214" spans="1:20" x14ac:dyDescent="0.2">
      <c r="A214" s="8"/>
      <c r="B214" s="8"/>
      <c r="C214" s="8"/>
      <c r="D214" s="8"/>
      <c r="E214" s="8"/>
      <c r="F214" s="8"/>
      <c r="G214" s="8"/>
      <c r="H214" s="8"/>
      <c r="I214" s="8"/>
      <c r="J214" s="8"/>
      <c r="K214" s="8"/>
      <c r="L214" s="8"/>
      <c r="M214" s="8"/>
      <c r="N214" s="8"/>
      <c r="O214" s="8"/>
      <c r="P214" s="8"/>
      <c r="Q214" s="8"/>
      <c r="R214" s="8"/>
      <c r="S214" s="8"/>
      <c r="T214" s="8"/>
    </row>
    <row r="215" spans="1:20" x14ac:dyDescent="0.2">
      <c r="A215" s="8"/>
      <c r="B215" s="8"/>
      <c r="C215" s="8"/>
      <c r="D215" s="8"/>
      <c r="E215" s="8"/>
      <c r="F215" s="8"/>
      <c r="G215" s="8"/>
      <c r="H215" s="8"/>
      <c r="I215" s="8"/>
      <c r="J215" s="8"/>
      <c r="K215" s="8"/>
      <c r="L215" s="8"/>
      <c r="M215" s="8"/>
      <c r="N215" s="8"/>
      <c r="O215" s="8"/>
      <c r="P215" s="8"/>
      <c r="Q215" s="8"/>
      <c r="R215" s="8"/>
      <c r="S215" s="8"/>
      <c r="T215" s="8"/>
    </row>
    <row r="216" spans="1:20" x14ac:dyDescent="0.2">
      <c r="A216" s="8"/>
      <c r="B216" s="8"/>
      <c r="C216" s="8"/>
      <c r="D216" s="8"/>
      <c r="E216" s="8"/>
      <c r="F216" s="8"/>
      <c r="G216" s="8"/>
      <c r="H216" s="8"/>
      <c r="I216" s="8"/>
      <c r="J216" s="8"/>
      <c r="K216" s="8"/>
      <c r="L216" s="8"/>
      <c r="M216" s="8"/>
      <c r="N216" s="8"/>
      <c r="O216" s="8"/>
      <c r="P216" s="8"/>
      <c r="Q216" s="8"/>
      <c r="R216" s="8"/>
      <c r="S216" s="8"/>
      <c r="T216" s="8"/>
    </row>
    <row r="217" spans="1:20" x14ac:dyDescent="0.2">
      <c r="A217" s="8"/>
      <c r="B217" s="8"/>
      <c r="C217" s="8"/>
      <c r="D217" s="8"/>
      <c r="E217" s="8"/>
      <c r="F217" s="8"/>
      <c r="G217" s="8"/>
      <c r="H217" s="8"/>
      <c r="I217" s="8"/>
      <c r="J217" s="8"/>
      <c r="K217" s="8"/>
      <c r="L217" s="8"/>
      <c r="M217" s="8"/>
      <c r="N217" s="8"/>
      <c r="O217" s="8"/>
      <c r="P217" s="8"/>
      <c r="Q217" s="8"/>
      <c r="R217" s="8"/>
      <c r="S217" s="8"/>
      <c r="T217" s="8"/>
    </row>
    <row r="218" spans="1:20" x14ac:dyDescent="0.2">
      <c r="A218" s="8"/>
      <c r="B218" s="8"/>
      <c r="C218" s="8"/>
      <c r="D218" s="8"/>
      <c r="E218" s="8"/>
      <c r="F218" s="8"/>
      <c r="G218" s="8"/>
      <c r="H218" s="8"/>
      <c r="I218" s="8"/>
      <c r="J218" s="8"/>
      <c r="K218" s="8"/>
      <c r="L218" s="8"/>
      <c r="M218" s="8"/>
      <c r="N218" s="8"/>
      <c r="O218" s="8"/>
      <c r="P218" s="8"/>
      <c r="Q218" s="8"/>
      <c r="R218" s="8"/>
      <c r="S218" s="8"/>
      <c r="T218" s="8"/>
    </row>
    <row r="219" spans="1:20" x14ac:dyDescent="0.2">
      <c r="A219" s="8"/>
      <c r="B219" s="8"/>
      <c r="C219" s="8"/>
      <c r="D219" s="8"/>
      <c r="E219" s="8"/>
      <c r="F219" s="8"/>
      <c r="G219" s="8"/>
      <c r="H219" s="8"/>
      <c r="I219" s="8"/>
      <c r="J219" s="8"/>
      <c r="K219" s="8"/>
      <c r="L219" s="8"/>
      <c r="M219" s="8"/>
      <c r="N219" s="8"/>
      <c r="O219" s="8"/>
      <c r="P219" s="8"/>
      <c r="Q219" s="8"/>
      <c r="R219" s="8"/>
      <c r="S219" s="8"/>
      <c r="T219" s="8"/>
    </row>
    <row r="220" spans="1:20" x14ac:dyDescent="0.2">
      <c r="A220" s="8"/>
      <c r="B220" s="8"/>
      <c r="C220" s="8"/>
      <c r="D220" s="8"/>
      <c r="E220" s="8"/>
      <c r="F220" s="8"/>
      <c r="G220" s="8"/>
      <c r="H220" s="8"/>
      <c r="I220" s="8"/>
      <c r="J220" s="8"/>
      <c r="K220" s="8"/>
      <c r="L220" s="8"/>
      <c r="M220" s="8"/>
      <c r="N220" s="8"/>
      <c r="O220" s="8"/>
      <c r="P220" s="8"/>
      <c r="Q220" s="8"/>
      <c r="R220" s="8"/>
      <c r="S220" s="8"/>
      <c r="T220" s="8"/>
    </row>
    <row r="221" spans="1:20" x14ac:dyDescent="0.2">
      <c r="A221" s="8"/>
      <c r="B221" s="8"/>
      <c r="C221" s="8"/>
      <c r="D221" s="8"/>
      <c r="E221" s="8"/>
      <c r="F221" s="8"/>
      <c r="G221" s="8"/>
      <c r="H221" s="8"/>
      <c r="I221" s="8"/>
      <c r="J221" s="8"/>
      <c r="K221" s="8"/>
      <c r="L221" s="8"/>
      <c r="M221" s="8"/>
      <c r="N221" s="8"/>
      <c r="O221" s="8"/>
      <c r="P221" s="8"/>
      <c r="Q221" s="8"/>
      <c r="R221" s="8"/>
      <c r="S221" s="8"/>
      <c r="T221" s="8"/>
    </row>
    <row r="222" spans="1:20" x14ac:dyDescent="0.2">
      <c r="A222" s="8"/>
      <c r="B222" s="8"/>
      <c r="C222" s="8"/>
      <c r="D222" s="8"/>
      <c r="E222" s="8"/>
      <c r="F222" s="8"/>
      <c r="G222" s="8"/>
      <c r="H222" s="8"/>
      <c r="I222" s="8"/>
      <c r="J222" s="8"/>
      <c r="K222" s="8"/>
      <c r="L222" s="8"/>
      <c r="M222" s="8"/>
      <c r="N222" s="8"/>
      <c r="O222" s="8"/>
      <c r="P222" s="8"/>
      <c r="Q222" s="8"/>
      <c r="R222" s="8"/>
      <c r="S222" s="8"/>
      <c r="T222" s="8"/>
    </row>
    <row r="223" spans="1:20" x14ac:dyDescent="0.2">
      <c r="A223" s="8"/>
      <c r="B223" s="8"/>
      <c r="C223" s="8"/>
      <c r="D223" s="8"/>
      <c r="E223" s="8"/>
      <c r="F223" s="8"/>
      <c r="G223" s="8"/>
      <c r="H223" s="8"/>
      <c r="I223" s="8"/>
      <c r="J223" s="8"/>
      <c r="K223" s="8"/>
      <c r="L223" s="8"/>
      <c r="M223" s="8"/>
      <c r="N223" s="8"/>
      <c r="O223" s="8"/>
      <c r="P223" s="8"/>
      <c r="Q223" s="8"/>
      <c r="R223" s="8"/>
      <c r="S223" s="8"/>
      <c r="T223" s="8"/>
    </row>
    <row r="224" spans="1:20" x14ac:dyDescent="0.2">
      <c r="A224" s="8"/>
      <c r="B224" s="8"/>
      <c r="C224" s="8"/>
      <c r="D224" s="8"/>
      <c r="E224" s="8"/>
      <c r="F224" s="8"/>
      <c r="G224" s="8"/>
      <c r="H224" s="8"/>
      <c r="I224" s="8"/>
      <c r="J224" s="8"/>
      <c r="K224" s="8"/>
      <c r="L224" s="8"/>
      <c r="M224" s="8"/>
      <c r="N224" s="8"/>
      <c r="O224" s="8"/>
      <c r="P224" s="8"/>
      <c r="Q224" s="8"/>
      <c r="R224" s="8"/>
      <c r="S224" s="8"/>
      <c r="T224" s="8"/>
    </row>
    <row r="225" spans="1:20" x14ac:dyDescent="0.2">
      <c r="A225" s="8"/>
      <c r="B225" s="8"/>
      <c r="C225" s="8"/>
      <c r="D225" s="8"/>
      <c r="E225" s="8"/>
      <c r="F225" s="8"/>
      <c r="G225" s="8"/>
      <c r="H225" s="8"/>
      <c r="I225" s="8"/>
      <c r="J225" s="8"/>
      <c r="K225" s="8"/>
      <c r="L225" s="8"/>
      <c r="M225" s="8"/>
      <c r="N225" s="8"/>
      <c r="O225" s="8"/>
      <c r="P225" s="8"/>
      <c r="Q225" s="8"/>
      <c r="R225" s="8"/>
      <c r="S225" s="8"/>
      <c r="T225" s="8"/>
    </row>
    <row r="226" spans="1:20" x14ac:dyDescent="0.2">
      <c r="A226" s="8"/>
      <c r="B226" s="8"/>
      <c r="C226" s="8"/>
      <c r="D226" s="8"/>
      <c r="E226" s="8"/>
      <c r="F226" s="8"/>
      <c r="G226" s="8"/>
      <c r="H226" s="8"/>
      <c r="I226" s="8"/>
      <c r="J226" s="8"/>
      <c r="K226" s="8"/>
      <c r="L226" s="8"/>
      <c r="M226" s="8"/>
      <c r="N226" s="8"/>
      <c r="O226" s="8"/>
      <c r="P226" s="8"/>
      <c r="Q226" s="8"/>
      <c r="R226" s="8"/>
      <c r="S226" s="8"/>
      <c r="T226" s="8"/>
    </row>
    <row r="227" spans="1:20" x14ac:dyDescent="0.2">
      <c r="A227" s="8"/>
      <c r="B227" s="8"/>
      <c r="C227" s="8"/>
      <c r="D227" s="8"/>
      <c r="E227" s="8"/>
      <c r="F227" s="8"/>
      <c r="G227" s="8"/>
      <c r="H227" s="8"/>
      <c r="I227" s="8"/>
      <c r="J227" s="8"/>
      <c r="K227" s="8"/>
      <c r="L227" s="8"/>
      <c r="M227" s="8"/>
      <c r="N227" s="8"/>
      <c r="O227" s="8"/>
      <c r="P227" s="8"/>
      <c r="Q227" s="8"/>
      <c r="R227" s="8"/>
      <c r="S227" s="8"/>
      <c r="T227" s="8"/>
    </row>
    <row r="228" spans="1:20" x14ac:dyDescent="0.2">
      <c r="A228" s="8"/>
      <c r="B228" s="8"/>
      <c r="C228" s="8"/>
      <c r="D228" s="8"/>
      <c r="E228" s="8"/>
      <c r="F228" s="8"/>
      <c r="G228" s="8"/>
      <c r="H228" s="8"/>
      <c r="I228" s="8"/>
      <c r="J228" s="8"/>
      <c r="K228" s="8"/>
      <c r="L228" s="8"/>
      <c r="M228" s="8"/>
      <c r="N228" s="8"/>
      <c r="O228" s="8"/>
      <c r="P228" s="8"/>
      <c r="Q228" s="8"/>
      <c r="R228" s="8"/>
      <c r="S228" s="8"/>
      <c r="T228" s="8"/>
    </row>
    <row r="229" spans="1:20" x14ac:dyDescent="0.2">
      <c r="A229" s="8"/>
      <c r="B229" s="8"/>
      <c r="C229" s="8"/>
      <c r="D229" s="8"/>
      <c r="E229" s="8"/>
      <c r="F229" s="8"/>
      <c r="G229" s="8"/>
      <c r="H229" s="8"/>
      <c r="I229" s="8"/>
      <c r="J229" s="8"/>
      <c r="K229" s="8"/>
      <c r="L229" s="8"/>
      <c r="M229" s="8"/>
      <c r="N229" s="8"/>
      <c r="O229" s="8"/>
      <c r="P229" s="8"/>
      <c r="Q229" s="8"/>
      <c r="R229" s="8"/>
      <c r="S229" s="8"/>
      <c r="T229" s="8"/>
    </row>
    <row r="230" spans="1:20" x14ac:dyDescent="0.2">
      <c r="A230" s="8"/>
      <c r="B230" s="8"/>
      <c r="C230" s="8"/>
      <c r="D230" s="8"/>
      <c r="E230" s="8"/>
      <c r="F230" s="8"/>
      <c r="G230" s="8"/>
      <c r="H230" s="8"/>
      <c r="I230" s="8"/>
      <c r="J230" s="8"/>
      <c r="K230" s="8"/>
      <c r="L230" s="8"/>
      <c r="M230" s="8"/>
      <c r="N230" s="8"/>
      <c r="O230" s="8"/>
      <c r="P230" s="8"/>
      <c r="Q230" s="8"/>
      <c r="R230" s="8"/>
      <c r="S230" s="8"/>
      <c r="T230" s="8"/>
    </row>
    <row r="231" spans="1:20" x14ac:dyDescent="0.2">
      <c r="A231" s="8"/>
      <c r="B231" s="8"/>
      <c r="C231" s="8"/>
      <c r="D231" s="8"/>
      <c r="E231" s="8"/>
      <c r="F231" s="8"/>
      <c r="G231" s="8"/>
      <c r="H231" s="8"/>
      <c r="I231" s="8"/>
      <c r="J231" s="8"/>
      <c r="K231" s="8"/>
      <c r="L231" s="8"/>
      <c r="M231" s="8"/>
      <c r="N231" s="8"/>
      <c r="O231" s="8"/>
      <c r="P231" s="8"/>
      <c r="Q231" s="8"/>
      <c r="R231" s="8"/>
      <c r="S231" s="8"/>
      <c r="T231" s="8"/>
    </row>
    <row r="232" spans="1:20" x14ac:dyDescent="0.2">
      <c r="A232" s="8"/>
      <c r="B232" s="8"/>
      <c r="C232" s="8"/>
      <c r="D232" s="8"/>
      <c r="E232" s="8"/>
      <c r="F232" s="8"/>
      <c r="G232" s="8"/>
      <c r="H232" s="8"/>
      <c r="I232" s="8"/>
      <c r="J232" s="8"/>
      <c r="K232" s="8"/>
      <c r="L232" s="8"/>
      <c r="M232" s="8"/>
      <c r="N232" s="8"/>
      <c r="O232" s="8"/>
      <c r="P232" s="8"/>
      <c r="Q232" s="8"/>
      <c r="R232" s="8"/>
      <c r="S232" s="8"/>
      <c r="T232" s="8"/>
    </row>
    <row r="233" spans="1:20" x14ac:dyDescent="0.2">
      <c r="A233" s="8"/>
      <c r="B233" s="8"/>
      <c r="C233" s="8"/>
      <c r="D233" s="8"/>
      <c r="E233" s="8"/>
      <c r="F233" s="8"/>
      <c r="G233" s="8"/>
      <c r="H233" s="8"/>
      <c r="I233" s="8"/>
      <c r="J233" s="8"/>
      <c r="K233" s="8"/>
      <c r="L233" s="8"/>
      <c r="M233" s="8"/>
      <c r="N233" s="8"/>
      <c r="O233" s="8"/>
      <c r="P233" s="8"/>
      <c r="Q233" s="8"/>
      <c r="R233" s="8"/>
      <c r="S233" s="8"/>
      <c r="T233" s="8"/>
    </row>
    <row r="234" spans="1:20" x14ac:dyDescent="0.2">
      <c r="A234" s="8"/>
      <c r="B234" s="8"/>
      <c r="C234" s="8"/>
      <c r="D234" s="8"/>
      <c r="E234" s="8"/>
      <c r="F234" s="8"/>
      <c r="G234" s="8"/>
      <c r="H234" s="8"/>
      <c r="I234" s="8"/>
      <c r="J234" s="8"/>
      <c r="K234" s="8"/>
      <c r="L234" s="8"/>
      <c r="M234" s="8"/>
      <c r="N234" s="8"/>
      <c r="O234" s="8"/>
      <c r="P234" s="8"/>
      <c r="Q234" s="8"/>
      <c r="R234" s="8"/>
      <c r="S234" s="8"/>
      <c r="T234" s="8"/>
    </row>
    <row r="235" spans="1:20" x14ac:dyDescent="0.2">
      <c r="A235" s="8"/>
      <c r="B235" s="8"/>
      <c r="C235" s="8"/>
      <c r="D235" s="8"/>
      <c r="E235" s="8"/>
      <c r="F235" s="8"/>
      <c r="G235" s="8"/>
      <c r="H235" s="8"/>
      <c r="I235" s="8"/>
      <c r="J235" s="8"/>
      <c r="K235" s="8"/>
      <c r="L235" s="8"/>
      <c r="M235" s="8"/>
      <c r="N235" s="8"/>
      <c r="O235" s="8"/>
      <c r="P235" s="8"/>
      <c r="Q235" s="8"/>
      <c r="R235" s="8"/>
      <c r="S235" s="8"/>
      <c r="T235" s="8"/>
    </row>
    <row r="236" spans="1:20" x14ac:dyDescent="0.2">
      <c r="A236" s="8"/>
      <c r="B236" s="8"/>
      <c r="C236" s="8"/>
      <c r="D236" s="8"/>
      <c r="E236" s="8"/>
      <c r="F236" s="8"/>
      <c r="G236" s="8"/>
      <c r="H236" s="8"/>
      <c r="I236" s="8"/>
      <c r="J236" s="8"/>
      <c r="K236" s="8"/>
      <c r="L236" s="8"/>
      <c r="M236" s="8"/>
      <c r="N236" s="8"/>
      <c r="O236" s="8"/>
      <c r="P236" s="8"/>
      <c r="Q236" s="8"/>
      <c r="R236" s="8"/>
      <c r="S236" s="8"/>
      <c r="T236" s="8"/>
    </row>
    <row r="237" spans="1:20" x14ac:dyDescent="0.2">
      <c r="A237" s="8"/>
      <c r="B237" s="8"/>
      <c r="C237" s="8"/>
      <c r="D237" s="8"/>
      <c r="E237" s="8"/>
      <c r="F237" s="8"/>
      <c r="G237" s="8"/>
      <c r="H237" s="8"/>
      <c r="I237" s="8"/>
      <c r="J237" s="8"/>
      <c r="K237" s="8"/>
      <c r="L237" s="8"/>
      <c r="M237" s="8"/>
      <c r="N237" s="8"/>
      <c r="O237" s="8"/>
      <c r="P237" s="8"/>
      <c r="Q237" s="8"/>
      <c r="R237" s="8"/>
      <c r="S237" s="8"/>
      <c r="T237" s="8"/>
    </row>
    <row r="238" spans="1:20" x14ac:dyDescent="0.2">
      <c r="A238" s="8"/>
      <c r="B238" s="8"/>
      <c r="C238" s="8"/>
      <c r="D238" s="8"/>
      <c r="E238" s="8"/>
      <c r="F238" s="8"/>
      <c r="G238" s="8"/>
      <c r="H238" s="8"/>
      <c r="I238" s="8"/>
      <c r="J238" s="8"/>
      <c r="K238" s="8"/>
      <c r="L238" s="8"/>
      <c r="M238" s="8"/>
      <c r="N238" s="8"/>
      <c r="O238" s="8"/>
      <c r="P238" s="8"/>
      <c r="Q238" s="8"/>
      <c r="R238" s="8"/>
      <c r="S238" s="8"/>
      <c r="T238" s="8"/>
    </row>
    <row r="239" spans="1:20" x14ac:dyDescent="0.2">
      <c r="A239" s="8"/>
      <c r="B239" s="8"/>
      <c r="C239" s="8"/>
      <c r="D239" s="8"/>
      <c r="E239" s="8"/>
      <c r="F239" s="8"/>
      <c r="G239" s="8"/>
      <c r="H239" s="8"/>
      <c r="I239" s="8"/>
      <c r="J239" s="8"/>
      <c r="K239" s="8"/>
      <c r="L239" s="8"/>
      <c r="M239" s="8"/>
      <c r="N239" s="8"/>
      <c r="O239" s="8"/>
      <c r="P239" s="8"/>
      <c r="Q239" s="8"/>
      <c r="R239" s="8"/>
      <c r="S239" s="8"/>
      <c r="T239" s="8"/>
    </row>
    <row r="240" spans="1:20" x14ac:dyDescent="0.2">
      <c r="A240" s="8"/>
      <c r="B240" s="8"/>
      <c r="C240" s="8"/>
      <c r="D240" s="8"/>
      <c r="E240" s="8"/>
      <c r="F240" s="8"/>
      <c r="G240" s="8"/>
      <c r="H240" s="8"/>
      <c r="I240" s="8"/>
      <c r="J240" s="8"/>
      <c r="K240" s="8"/>
      <c r="L240" s="8"/>
      <c r="M240" s="8"/>
      <c r="N240" s="8"/>
      <c r="O240" s="8"/>
      <c r="P240" s="8"/>
      <c r="Q240" s="8"/>
      <c r="R240" s="8"/>
      <c r="S240" s="8"/>
      <c r="T240" s="8"/>
    </row>
    <row r="241" spans="1:20" x14ac:dyDescent="0.2">
      <c r="A241" s="8"/>
      <c r="B241" s="8"/>
      <c r="C241" s="8"/>
      <c r="D241" s="8"/>
      <c r="E241" s="8"/>
      <c r="F241" s="8"/>
      <c r="G241" s="8"/>
      <c r="H241" s="8"/>
      <c r="I241" s="8"/>
      <c r="J241" s="8"/>
      <c r="K241" s="8"/>
      <c r="L241" s="8"/>
      <c r="M241" s="8"/>
      <c r="N241" s="8"/>
      <c r="O241" s="8"/>
      <c r="P241" s="8"/>
      <c r="Q241" s="8"/>
      <c r="R241" s="8"/>
      <c r="S241" s="8"/>
      <c r="T241" s="8"/>
    </row>
    <row r="242" spans="1:20" x14ac:dyDescent="0.2">
      <c r="A242" s="8"/>
      <c r="B242" s="8"/>
      <c r="C242" s="8"/>
      <c r="D242" s="8"/>
      <c r="E242" s="8"/>
      <c r="F242" s="8"/>
      <c r="G242" s="8"/>
      <c r="H242" s="8"/>
      <c r="I242" s="8"/>
      <c r="J242" s="8"/>
      <c r="K242" s="8"/>
      <c r="L242" s="8"/>
      <c r="M242" s="8"/>
      <c r="N242" s="8"/>
      <c r="O242" s="8"/>
      <c r="P242" s="8"/>
      <c r="Q242" s="8"/>
      <c r="R242" s="8"/>
      <c r="S242" s="8"/>
      <c r="T242" s="8"/>
    </row>
    <row r="243" spans="1:20" x14ac:dyDescent="0.2">
      <c r="A243" s="8"/>
      <c r="B243" s="8"/>
      <c r="C243" s="8"/>
      <c r="D243" s="8"/>
      <c r="E243" s="8"/>
      <c r="F243" s="8"/>
      <c r="G243" s="8"/>
      <c r="H243" s="8"/>
      <c r="I243" s="8"/>
      <c r="J243" s="8"/>
      <c r="K243" s="8"/>
      <c r="L243" s="8"/>
      <c r="M243" s="8"/>
      <c r="N243" s="8"/>
      <c r="O243" s="8"/>
      <c r="P243" s="8"/>
      <c r="Q243" s="8"/>
      <c r="R243" s="8"/>
      <c r="S243" s="8"/>
      <c r="T243" s="8"/>
    </row>
    <row r="244" spans="1:20" x14ac:dyDescent="0.2">
      <c r="A244" s="8"/>
      <c r="B244" s="8"/>
      <c r="C244" s="8"/>
      <c r="D244" s="8"/>
      <c r="E244" s="8"/>
      <c r="F244" s="8"/>
      <c r="G244" s="8"/>
      <c r="H244" s="8"/>
      <c r="I244" s="8"/>
      <c r="J244" s="8"/>
      <c r="K244" s="8"/>
      <c r="L244" s="8"/>
      <c r="M244" s="8"/>
      <c r="N244" s="8"/>
      <c r="O244" s="8"/>
      <c r="P244" s="8"/>
      <c r="Q244" s="8"/>
      <c r="R244" s="8"/>
      <c r="S244" s="8"/>
      <c r="T244" s="8"/>
    </row>
    <row r="245" spans="1:20" x14ac:dyDescent="0.2">
      <c r="A245" s="8"/>
      <c r="B245" s="8"/>
      <c r="C245" s="8"/>
      <c r="D245" s="8"/>
      <c r="E245" s="8"/>
      <c r="F245" s="8"/>
      <c r="G245" s="8"/>
      <c r="H245" s="8"/>
      <c r="I245" s="8"/>
      <c r="J245" s="8"/>
      <c r="K245" s="8"/>
      <c r="L245" s="8"/>
      <c r="M245" s="8"/>
      <c r="N245" s="8"/>
      <c r="O245" s="8"/>
      <c r="P245" s="8"/>
      <c r="Q245" s="8"/>
      <c r="R245" s="8"/>
      <c r="S245" s="8"/>
      <c r="T245" s="8"/>
    </row>
    <row r="246" spans="1:20" x14ac:dyDescent="0.2">
      <c r="A246" s="8"/>
      <c r="B246" s="8"/>
      <c r="C246" s="8"/>
      <c r="D246" s="8"/>
      <c r="E246" s="8"/>
      <c r="F246" s="8"/>
      <c r="G246" s="8"/>
      <c r="H246" s="8"/>
      <c r="I246" s="8"/>
      <c r="J246" s="8"/>
      <c r="K246" s="8"/>
      <c r="L246" s="8"/>
      <c r="M246" s="8"/>
      <c r="N246" s="8"/>
      <c r="O246" s="8"/>
      <c r="P246" s="8"/>
      <c r="Q246" s="8"/>
      <c r="R246" s="8"/>
      <c r="S246" s="8"/>
      <c r="T246" s="8"/>
    </row>
    <row r="247" spans="1:20" x14ac:dyDescent="0.2">
      <c r="A247" s="8"/>
      <c r="B247" s="8"/>
      <c r="C247" s="8"/>
      <c r="D247" s="8"/>
      <c r="E247" s="8"/>
      <c r="F247" s="8"/>
      <c r="G247" s="8"/>
      <c r="H247" s="8"/>
      <c r="I247" s="8"/>
      <c r="J247" s="8"/>
      <c r="K247" s="8"/>
      <c r="L247" s="8"/>
      <c r="M247" s="8"/>
      <c r="N247" s="8"/>
      <c r="O247" s="8"/>
      <c r="P247" s="8"/>
      <c r="Q247" s="8"/>
      <c r="R247" s="8"/>
      <c r="S247" s="8"/>
      <c r="T247" s="8"/>
    </row>
    <row r="248" spans="1:20" x14ac:dyDescent="0.2">
      <c r="A248" s="8"/>
      <c r="B248" s="8"/>
      <c r="C248" s="8"/>
      <c r="D248" s="8"/>
      <c r="E248" s="8"/>
      <c r="F248" s="8"/>
      <c r="G248" s="8"/>
      <c r="H248" s="8"/>
      <c r="I248" s="8"/>
      <c r="J248" s="8"/>
      <c r="K248" s="8"/>
      <c r="L248" s="8"/>
      <c r="M248" s="8"/>
      <c r="N248" s="8"/>
      <c r="O248" s="8"/>
      <c r="P248" s="8"/>
      <c r="Q248" s="8"/>
      <c r="R248" s="8"/>
      <c r="S248" s="8"/>
      <c r="T248" s="8"/>
    </row>
    <row r="249" spans="1:20" x14ac:dyDescent="0.2">
      <c r="A249" s="8"/>
      <c r="B249" s="8"/>
      <c r="C249" s="8"/>
      <c r="D249" s="8"/>
      <c r="E249" s="8"/>
      <c r="F249" s="8"/>
      <c r="G249" s="8"/>
      <c r="H249" s="8"/>
      <c r="I249" s="8"/>
      <c r="J249" s="8"/>
      <c r="K249" s="8"/>
      <c r="L249" s="8"/>
      <c r="M249" s="8"/>
      <c r="N249" s="8"/>
      <c r="O249" s="8"/>
      <c r="P249" s="8"/>
      <c r="Q249" s="8"/>
      <c r="R249" s="8"/>
      <c r="S249" s="8"/>
      <c r="T249" s="8"/>
    </row>
    <row r="250" spans="1:20" x14ac:dyDescent="0.2">
      <c r="A250" s="8"/>
      <c r="B250" s="8"/>
      <c r="C250" s="8"/>
      <c r="D250" s="8"/>
      <c r="E250" s="8"/>
      <c r="F250" s="8"/>
      <c r="G250" s="8"/>
      <c r="H250" s="8"/>
      <c r="I250" s="8"/>
      <c r="J250" s="8"/>
      <c r="K250" s="8"/>
      <c r="L250" s="8"/>
      <c r="M250" s="8"/>
      <c r="N250" s="8"/>
      <c r="O250" s="8"/>
      <c r="P250" s="8"/>
      <c r="Q250" s="8"/>
      <c r="R250" s="8"/>
      <c r="S250" s="8"/>
      <c r="T250" s="8"/>
    </row>
    <row r="251" spans="1:20" x14ac:dyDescent="0.2">
      <c r="A251" s="8"/>
      <c r="B251" s="8"/>
      <c r="C251" s="8"/>
      <c r="D251" s="8"/>
      <c r="E251" s="8"/>
      <c r="F251" s="8"/>
      <c r="G251" s="8"/>
      <c r="H251" s="8"/>
      <c r="I251" s="8"/>
      <c r="J251" s="8"/>
      <c r="K251" s="8"/>
      <c r="L251" s="8"/>
      <c r="M251" s="8"/>
      <c r="N251" s="8"/>
      <c r="O251" s="8"/>
      <c r="P251" s="8"/>
      <c r="Q251" s="8"/>
      <c r="R251" s="8"/>
      <c r="S251" s="8"/>
      <c r="T251" s="8"/>
    </row>
    <row r="252" spans="1:20" x14ac:dyDescent="0.2">
      <c r="A252" s="8"/>
      <c r="B252" s="8"/>
      <c r="C252" s="8"/>
      <c r="D252" s="8"/>
      <c r="E252" s="8"/>
      <c r="F252" s="8"/>
      <c r="G252" s="8"/>
      <c r="H252" s="8"/>
      <c r="I252" s="8"/>
      <c r="J252" s="8"/>
      <c r="K252" s="8"/>
      <c r="L252" s="8"/>
      <c r="M252" s="8"/>
      <c r="N252" s="8"/>
      <c r="O252" s="8"/>
      <c r="P252" s="8"/>
      <c r="Q252" s="8"/>
      <c r="R252" s="8"/>
      <c r="S252" s="8"/>
      <c r="T252" s="8"/>
    </row>
    <row r="253" spans="1:20" x14ac:dyDescent="0.2">
      <c r="A253" s="8"/>
      <c r="B253" s="8"/>
      <c r="C253" s="8"/>
      <c r="D253" s="8"/>
      <c r="E253" s="8"/>
      <c r="F253" s="8"/>
      <c r="G253" s="8"/>
      <c r="H253" s="8"/>
      <c r="I253" s="8"/>
      <c r="J253" s="8"/>
      <c r="K253" s="8"/>
      <c r="L253" s="8"/>
      <c r="M253" s="8"/>
      <c r="N253" s="8"/>
      <c r="O253" s="8"/>
      <c r="P253" s="8"/>
      <c r="Q253" s="8"/>
      <c r="R253" s="8"/>
      <c r="S253" s="8"/>
      <c r="T253" s="8"/>
    </row>
    <row r="254" spans="1:20" x14ac:dyDescent="0.2">
      <c r="A254" s="8"/>
      <c r="B254" s="8"/>
      <c r="C254" s="8"/>
      <c r="D254" s="8"/>
      <c r="E254" s="8"/>
      <c r="F254" s="8"/>
      <c r="G254" s="8"/>
      <c r="H254" s="8"/>
      <c r="I254" s="8"/>
      <c r="J254" s="8"/>
      <c r="K254" s="8"/>
      <c r="L254" s="8"/>
      <c r="M254" s="8"/>
      <c r="N254" s="8"/>
      <c r="O254" s="8"/>
      <c r="P254" s="8"/>
      <c r="Q254" s="8"/>
      <c r="R254" s="8"/>
      <c r="S254" s="8"/>
      <c r="T254" s="8"/>
    </row>
    <row r="255" spans="1:20" x14ac:dyDescent="0.2">
      <c r="A255" s="8"/>
      <c r="B255" s="8"/>
      <c r="C255" s="8"/>
      <c r="D255" s="8"/>
      <c r="E255" s="8"/>
      <c r="F255" s="8"/>
      <c r="G255" s="8"/>
      <c r="H255" s="8"/>
      <c r="I255" s="8"/>
      <c r="J255" s="8"/>
      <c r="K255" s="8"/>
      <c r="L255" s="8"/>
      <c r="M255" s="8"/>
      <c r="N255" s="8"/>
      <c r="O255" s="8"/>
      <c r="P255" s="8"/>
      <c r="Q255" s="8"/>
      <c r="R255" s="8"/>
      <c r="S255" s="8"/>
      <c r="T255" s="8"/>
    </row>
    <row r="256" spans="1:20" x14ac:dyDescent="0.2">
      <c r="A256" s="8"/>
      <c r="B256" s="8"/>
      <c r="C256" s="8"/>
      <c r="D256" s="8"/>
      <c r="E256" s="8"/>
      <c r="F256" s="8"/>
      <c r="G256" s="8"/>
      <c r="H256" s="8"/>
      <c r="I256" s="8"/>
      <c r="J256" s="8"/>
      <c r="K256" s="8"/>
      <c r="L256" s="8"/>
      <c r="M256" s="8"/>
      <c r="N256" s="8"/>
      <c r="O256" s="8"/>
      <c r="P256" s="8"/>
      <c r="Q256" s="8"/>
      <c r="R256" s="8"/>
      <c r="S256" s="8"/>
      <c r="T256" s="8"/>
    </row>
    <row r="257" spans="1:20" x14ac:dyDescent="0.2">
      <c r="A257" s="8"/>
      <c r="B257" s="8"/>
      <c r="C257" s="8"/>
      <c r="D257" s="8"/>
      <c r="E257" s="8"/>
      <c r="F257" s="8"/>
      <c r="G257" s="8"/>
      <c r="H257" s="8"/>
      <c r="I257" s="8"/>
      <c r="J257" s="8"/>
      <c r="K257" s="8"/>
      <c r="L257" s="8"/>
      <c r="M257" s="8"/>
      <c r="N257" s="8"/>
      <c r="O257" s="8"/>
      <c r="P257" s="8"/>
      <c r="Q257" s="8"/>
      <c r="R257" s="8"/>
      <c r="S257" s="8"/>
      <c r="T257" s="8"/>
    </row>
    <row r="258" spans="1:20" x14ac:dyDescent="0.2">
      <c r="A258" s="8"/>
      <c r="B258" s="8"/>
      <c r="C258" s="8"/>
      <c r="D258" s="8"/>
      <c r="E258" s="8"/>
      <c r="F258" s="8"/>
      <c r="G258" s="8"/>
      <c r="H258" s="8"/>
      <c r="I258" s="8"/>
      <c r="J258" s="8"/>
      <c r="K258" s="8"/>
      <c r="L258" s="8"/>
      <c r="M258" s="8"/>
      <c r="N258" s="8"/>
      <c r="O258" s="8"/>
      <c r="P258" s="8"/>
      <c r="Q258" s="8"/>
      <c r="R258" s="8"/>
      <c r="S258" s="8"/>
      <c r="T258" s="8"/>
    </row>
    <row r="259" spans="1:20" x14ac:dyDescent="0.2">
      <c r="A259" s="8"/>
      <c r="B259" s="8"/>
      <c r="C259" s="8"/>
      <c r="D259" s="8"/>
      <c r="E259" s="8"/>
      <c r="F259" s="8"/>
      <c r="G259" s="8"/>
      <c r="H259" s="8"/>
      <c r="I259" s="8"/>
      <c r="J259" s="8"/>
      <c r="K259" s="8"/>
      <c r="L259" s="8"/>
      <c r="M259" s="8"/>
      <c r="N259" s="8"/>
      <c r="O259" s="8"/>
      <c r="P259" s="8"/>
      <c r="Q259" s="8"/>
      <c r="R259" s="8"/>
      <c r="S259" s="8"/>
      <c r="T259" s="8"/>
    </row>
    <row r="260" spans="1:20" x14ac:dyDescent="0.2">
      <c r="A260" s="8"/>
      <c r="B260" s="8"/>
      <c r="C260" s="8"/>
      <c r="D260" s="8"/>
      <c r="E260" s="8"/>
      <c r="F260" s="8"/>
      <c r="G260" s="8"/>
      <c r="H260" s="8"/>
      <c r="I260" s="8"/>
      <c r="J260" s="8"/>
      <c r="K260" s="8"/>
      <c r="L260" s="8"/>
      <c r="M260" s="8"/>
      <c r="N260" s="8"/>
      <c r="O260" s="8"/>
      <c r="P260" s="8"/>
      <c r="Q260" s="8"/>
      <c r="R260" s="8"/>
      <c r="S260" s="8"/>
      <c r="T260" s="8"/>
    </row>
    <row r="261" spans="1:20" x14ac:dyDescent="0.2">
      <c r="A261" s="8"/>
      <c r="B261" s="8"/>
      <c r="C261" s="8"/>
      <c r="D261" s="8"/>
      <c r="E261" s="8"/>
      <c r="F261" s="8"/>
      <c r="G261" s="8"/>
      <c r="H261" s="8"/>
      <c r="I261" s="8"/>
      <c r="J261" s="8"/>
      <c r="K261" s="8"/>
      <c r="L261" s="8"/>
      <c r="M261" s="8"/>
      <c r="N261" s="8"/>
      <c r="O261" s="8"/>
      <c r="P261" s="8"/>
      <c r="Q261" s="8"/>
      <c r="R261" s="8"/>
      <c r="S261" s="8"/>
      <c r="T261" s="8"/>
    </row>
    <row r="262" spans="1:20" x14ac:dyDescent="0.2">
      <c r="A262" s="8"/>
      <c r="B262" s="8"/>
      <c r="C262" s="8"/>
      <c r="D262" s="8"/>
      <c r="E262" s="8"/>
      <c r="F262" s="8"/>
      <c r="G262" s="8"/>
      <c r="H262" s="8"/>
      <c r="I262" s="8"/>
      <c r="J262" s="8"/>
      <c r="K262" s="8"/>
      <c r="L262" s="8"/>
      <c r="M262" s="8"/>
      <c r="N262" s="8"/>
      <c r="O262" s="8"/>
      <c r="P262" s="8"/>
      <c r="Q262" s="8"/>
      <c r="R262" s="8"/>
      <c r="S262" s="8"/>
      <c r="T262" s="8"/>
    </row>
    <row r="263" spans="1:20" x14ac:dyDescent="0.2">
      <c r="A263" s="8"/>
      <c r="B263" s="8"/>
      <c r="C263" s="8"/>
      <c r="D263" s="8"/>
      <c r="E263" s="8"/>
      <c r="F263" s="8"/>
      <c r="G263" s="8"/>
      <c r="H263" s="8"/>
      <c r="I263" s="8"/>
      <c r="J263" s="8"/>
      <c r="K263" s="8"/>
      <c r="L263" s="8"/>
      <c r="M263" s="8"/>
      <c r="N263" s="8"/>
      <c r="O263" s="8"/>
      <c r="P263" s="8"/>
      <c r="Q263" s="8"/>
      <c r="R263" s="8"/>
      <c r="S263" s="8"/>
      <c r="T263" s="8"/>
    </row>
    <row r="264" spans="1:20" x14ac:dyDescent="0.2">
      <c r="A264" s="8"/>
      <c r="B264" s="8"/>
      <c r="C264" s="8"/>
      <c r="D264" s="8"/>
      <c r="E264" s="8"/>
      <c r="F264" s="8"/>
      <c r="G264" s="8"/>
      <c r="H264" s="8"/>
      <c r="I264" s="8"/>
      <c r="J264" s="8"/>
      <c r="K264" s="8"/>
      <c r="L264" s="8"/>
      <c r="M264" s="8"/>
      <c r="N264" s="8"/>
      <c r="O264" s="8"/>
      <c r="P264" s="8"/>
      <c r="Q264" s="8"/>
      <c r="R264" s="8"/>
      <c r="S264" s="8"/>
      <c r="T264" s="8"/>
    </row>
    <row r="265" spans="1:20" x14ac:dyDescent="0.2">
      <c r="A265" s="8"/>
      <c r="B265" s="8"/>
      <c r="C265" s="8"/>
      <c r="D265" s="8"/>
      <c r="E265" s="8"/>
      <c r="F265" s="8"/>
      <c r="G265" s="8"/>
      <c r="H265" s="8"/>
      <c r="I265" s="8"/>
      <c r="J265" s="8"/>
      <c r="K265" s="8"/>
      <c r="L265" s="8"/>
      <c r="M265" s="8"/>
      <c r="N265" s="8"/>
      <c r="O265" s="8"/>
      <c r="P265" s="8"/>
      <c r="Q265" s="8"/>
      <c r="R265" s="8"/>
      <c r="S265" s="8"/>
      <c r="T265" s="8"/>
    </row>
    <row r="266" spans="1:20" x14ac:dyDescent="0.2">
      <c r="A266" s="8"/>
      <c r="B266" s="8"/>
      <c r="C266" s="8"/>
      <c r="D266" s="8"/>
      <c r="E266" s="8"/>
      <c r="F266" s="8"/>
      <c r="G266" s="8"/>
      <c r="H266" s="8"/>
      <c r="I266" s="8"/>
      <c r="J266" s="8"/>
      <c r="K266" s="8"/>
      <c r="L266" s="8"/>
      <c r="M266" s="8"/>
      <c r="N266" s="8"/>
      <c r="O266" s="8"/>
      <c r="P266" s="8"/>
      <c r="Q266" s="8"/>
      <c r="R266" s="8"/>
      <c r="S266" s="8"/>
      <c r="T266" s="8"/>
    </row>
    <row r="267" spans="1:20" x14ac:dyDescent="0.2">
      <c r="A267" s="8"/>
      <c r="B267" s="8"/>
      <c r="C267" s="8"/>
      <c r="D267" s="8"/>
      <c r="E267" s="8"/>
      <c r="F267" s="8"/>
      <c r="G267" s="8"/>
      <c r="H267" s="8"/>
      <c r="I267" s="8"/>
      <c r="J267" s="8"/>
      <c r="K267" s="8"/>
      <c r="L267" s="8"/>
      <c r="M267" s="8"/>
      <c r="N267" s="8"/>
      <c r="O267" s="8"/>
      <c r="P267" s="8"/>
      <c r="Q267" s="8"/>
      <c r="R267" s="8"/>
      <c r="S267" s="8"/>
      <c r="T267" s="8"/>
    </row>
    <row r="268" spans="1:20" x14ac:dyDescent="0.2">
      <c r="A268" s="8"/>
      <c r="B268" s="8"/>
      <c r="C268" s="8"/>
      <c r="D268" s="8"/>
      <c r="E268" s="8"/>
      <c r="F268" s="8"/>
      <c r="G268" s="8"/>
      <c r="H268" s="8"/>
      <c r="I268" s="8"/>
      <c r="J268" s="8"/>
      <c r="K268" s="8"/>
      <c r="L268" s="8"/>
      <c r="M268" s="8"/>
      <c r="N268" s="8"/>
      <c r="O268" s="8"/>
      <c r="P268" s="8"/>
      <c r="Q268" s="8"/>
      <c r="R268" s="8"/>
      <c r="S268" s="8"/>
      <c r="T268" s="8"/>
    </row>
    <row r="269" spans="1:20" x14ac:dyDescent="0.2">
      <c r="A269" s="8"/>
      <c r="B269" s="8"/>
      <c r="C269" s="8"/>
      <c r="D269" s="8"/>
      <c r="E269" s="8"/>
      <c r="F269" s="8"/>
      <c r="G269" s="8"/>
      <c r="H269" s="8"/>
      <c r="I269" s="8"/>
      <c r="J269" s="8"/>
      <c r="K269" s="8"/>
      <c r="L269" s="8"/>
      <c r="M269" s="8"/>
      <c r="N269" s="8"/>
      <c r="O269" s="8"/>
      <c r="P269" s="8"/>
      <c r="Q269" s="8"/>
      <c r="R269" s="8"/>
      <c r="S269" s="8"/>
      <c r="T269" s="8"/>
    </row>
    <row r="270" spans="1:20" x14ac:dyDescent="0.2">
      <c r="A270" s="8"/>
      <c r="B270" s="8"/>
      <c r="C270" s="8"/>
      <c r="D270" s="8"/>
      <c r="E270" s="8"/>
      <c r="F270" s="8"/>
      <c r="G270" s="8"/>
      <c r="H270" s="8"/>
      <c r="I270" s="8"/>
      <c r="J270" s="8"/>
      <c r="K270" s="8"/>
      <c r="L270" s="8"/>
      <c r="M270" s="8"/>
      <c r="N270" s="8"/>
      <c r="O270" s="8"/>
      <c r="P270" s="8"/>
      <c r="Q270" s="8"/>
      <c r="R270" s="8"/>
      <c r="S270" s="8"/>
      <c r="T270" s="8"/>
    </row>
    <row r="271" spans="1:20" x14ac:dyDescent="0.2">
      <c r="A271" s="8"/>
      <c r="B271" s="8"/>
      <c r="C271" s="8"/>
      <c r="D271" s="8"/>
      <c r="E271" s="8"/>
      <c r="F271" s="8"/>
      <c r="G271" s="8"/>
      <c r="H271" s="8"/>
      <c r="I271" s="8"/>
      <c r="J271" s="8"/>
      <c r="K271" s="8"/>
      <c r="L271" s="8"/>
      <c r="M271" s="8"/>
      <c r="N271" s="8"/>
      <c r="O271" s="8"/>
      <c r="P271" s="8"/>
      <c r="Q271" s="8"/>
      <c r="R271" s="8"/>
      <c r="S271" s="8"/>
      <c r="T271" s="8"/>
    </row>
    <row r="272" spans="1:20" x14ac:dyDescent="0.2">
      <c r="A272" s="8"/>
      <c r="B272" s="8"/>
      <c r="C272" s="8"/>
      <c r="D272" s="8"/>
      <c r="E272" s="8"/>
      <c r="F272" s="8"/>
      <c r="G272" s="8"/>
      <c r="H272" s="8"/>
      <c r="I272" s="8"/>
      <c r="J272" s="8"/>
      <c r="K272" s="8"/>
      <c r="L272" s="8"/>
      <c r="M272" s="8"/>
      <c r="N272" s="8"/>
      <c r="O272" s="8"/>
      <c r="P272" s="8"/>
      <c r="Q272" s="8"/>
      <c r="R272" s="8"/>
      <c r="S272" s="8"/>
      <c r="T272" s="8"/>
    </row>
    <row r="273" spans="1:20" x14ac:dyDescent="0.2">
      <c r="A273" s="8"/>
      <c r="B273" s="8"/>
      <c r="C273" s="8"/>
      <c r="D273" s="8"/>
      <c r="E273" s="8"/>
      <c r="F273" s="8"/>
      <c r="G273" s="8"/>
      <c r="H273" s="8"/>
      <c r="I273" s="8"/>
      <c r="J273" s="8"/>
      <c r="K273" s="8"/>
      <c r="L273" s="8"/>
      <c r="M273" s="8"/>
      <c r="N273" s="8"/>
      <c r="O273" s="8"/>
      <c r="P273" s="8"/>
      <c r="Q273" s="8"/>
      <c r="R273" s="8"/>
      <c r="S273" s="8"/>
      <c r="T273" s="8"/>
    </row>
    <row r="274" spans="1:20" x14ac:dyDescent="0.2">
      <c r="A274" s="8"/>
      <c r="B274" s="8"/>
      <c r="C274" s="8"/>
      <c r="D274" s="8"/>
      <c r="E274" s="8"/>
      <c r="F274" s="8"/>
      <c r="G274" s="8"/>
      <c r="H274" s="8"/>
      <c r="I274" s="8"/>
      <c r="J274" s="8"/>
      <c r="K274" s="8"/>
      <c r="L274" s="8"/>
      <c r="M274" s="8"/>
      <c r="N274" s="8"/>
      <c r="O274" s="8"/>
      <c r="P274" s="8"/>
      <c r="Q274" s="8"/>
      <c r="R274" s="8"/>
      <c r="S274" s="8"/>
      <c r="T274" s="8"/>
    </row>
    <row r="275" spans="1:20" x14ac:dyDescent="0.2">
      <c r="A275" s="8"/>
      <c r="B275" s="8"/>
      <c r="C275" s="8"/>
      <c r="D275" s="8"/>
      <c r="E275" s="8"/>
      <c r="F275" s="8"/>
      <c r="G275" s="8"/>
      <c r="H275" s="8"/>
      <c r="I275" s="8"/>
      <c r="J275" s="8"/>
      <c r="K275" s="8"/>
      <c r="L275" s="8"/>
      <c r="M275" s="8"/>
      <c r="N275" s="8"/>
      <c r="O275" s="8"/>
      <c r="P275" s="8"/>
      <c r="Q275" s="8"/>
      <c r="R275" s="8"/>
      <c r="S275" s="8"/>
      <c r="T275" s="8"/>
    </row>
    <row r="276" spans="1:20" x14ac:dyDescent="0.2">
      <c r="A276" s="8"/>
      <c r="B276" s="8"/>
      <c r="C276" s="8"/>
      <c r="D276" s="8"/>
      <c r="E276" s="8"/>
      <c r="F276" s="8"/>
      <c r="G276" s="8"/>
      <c r="H276" s="8"/>
      <c r="I276" s="8"/>
      <c r="J276" s="8"/>
      <c r="K276" s="8"/>
      <c r="L276" s="8"/>
      <c r="M276" s="8"/>
      <c r="N276" s="8"/>
      <c r="O276" s="8"/>
      <c r="P276" s="8"/>
      <c r="Q276" s="8"/>
      <c r="R276" s="8"/>
      <c r="S276" s="8"/>
      <c r="T276" s="8"/>
    </row>
    <row r="277" spans="1:20" x14ac:dyDescent="0.2">
      <c r="A277" s="8"/>
      <c r="B277" s="8"/>
      <c r="C277" s="8"/>
      <c r="D277" s="8"/>
      <c r="E277" s="8"/>
      <c r="F277" s="8"/>
      <c r="G277" s="8"/>
      <c r="H277" s="8"/>
      <c r="I277" s="8"/>
      <c r="J277" s="8"/>
      <c r="K277" s="8"/>
      <c r="L277" s="8"/>
      <c r="M277" s="8"/>
      <c r="N277" s="8"/>
      <c r="O277" s="8"/>
      <c r="P277" s="8"/>
      <c r="Q277" s="8"/>
      <c r="R277" s="8"/>
      <c r="S277" s="8"/>
      <c r="T277" s="8"/>
    </row>
    <row r="278" spans="1:20" x14ac:dyDescent="0.2">
      <c r="A278" s="8"/>
      <c r="B278" s="8"/>
      <c r="C278" s="8"/>
      <c r="D278" s="8"/>
      <c r="E278" s="8"/>
      <c r="F278" s="8"/>
      <c r="G278" s="8"/>
      <c r="H278" s="8"/>
      <c r="I278" s="8"/>
      <c r="J278" s="8"/>
      <c r="K278" s="8"/>
      <c r="L278" s="8"/>
      <c r="M278" s="8"/>
      <c r="N278" s="8"/>
      <c r="O278" s="8"/>
      <c r="P278" s="8"/>
      <c r="Q278" s="8"/>
      <c r="R278" s="8"/>
      <c r="S278" s="8"/>
      <c r="T278" s="8"/>
    </row>
    <row r="279" spans="1:20" x14ac:dyDescent="0.2">
      <c r="A279" s="8"/>
      <c r="B279" s="8"/>
      <c r="C279" s="8"/>
      <c r="D279" s="8"/>
      <c r="E279" s="8"/>
      <c r="F279" s="8"/>
      <c r="G279" s="8"/>
      <c r="H279" s="8"/>
      <c r="I279" s="8"/>
      <c r="J279" s="8"/>
      <c r="K279" s="8"/>
      <c r="L279" s="8"/>
      <c r="M279" s="8"/>
      <c r="N279" s="8"/>
      <c r="O279" s="8"/>
      <c r="P279" s="8"/>
      <c r="Q279" s="8"/>
      <c r="R279" s="8"/>
      <c r="S279" s="8"/>
      <c r="T279" s="8"/>
    </row>
    <row r="280" spans="1:20" x14ac:dyDescent="0.2">
      <c r="A280" s="8"/>
      <c r="B280" s="8"/>
      <c r="C280" s="8"/>
      <c r="D280" s="8"/>
      <c r="E280" s="8"/>
      <c r="F280" s="8"/>
      <c r="G280" s="8"/>
      <c r="H280" s="8"/>
      <c r="I280" s="8"/>
      <c r="J280" s="8"/>
      <c r="K280" s="8"/>
      <c r="L280" s="8"/>
      <c r="M280" s="8"/>
      <c r="N280" s="8"/>
      <c r="O280" s="8"/>
      <c r="P280" s="8"/>
      <c r="Q280" s="8"/>
      <c r="R280" s="8"/>
      <c r="S280" s="8"/>
      <c r="T280" s="8"/>
    </row>
    <row r="281" spans="1:20" x14ac:dyDescent="0.2">
      <c r="A281" s="8"/>
      <c r="B281" s="8"/>
      <c r="C281" s="8"/>
      <c r="D281" s="8"/>
      <c r="E281" s="8"/>
      <c r="F281" s="8"/>
      <c r="G281" s="8"/>
      <c r="H281" s="8"/>
      <c r="I281" s="8"/>
      <c r="J281" s="8"/>
      <c r="K281" s="8"/>
      <c r="L281" s="8"/>
      <c r="M281" s="8"/>
      <c r="N281" s="8"/>
      <c r="O281" s="8"/>
      <c r="P281" s="8"/>
      <c r="Q281" s="8"/>
      <c r="R281" s="8"/>
      <c r="S281" s="8"/>
      <c r="T281" s="8"/>
    </row>
  </sheetData>
  <hyperlinks>
    <hyperlink ref="C2" location="INDEX!A1" display="Index" xr:uid="{79964386-5547-4CBB-9A0C-92BAEE2B670C}"/>
  </hyperlinks>
  <pageMargins left="0.7" right="0.7" top="0.75" bottom="0.75" header="0.3" footer="0.3"/>
  <pageSetup scale="72" orientation="landscape" r:id="rId1"/>
  <headerFooter>
    <oddHeader xml:space="preserve">&amp;RSOAH DOCKET NO. 473-19-3864
PUC Docket No. 49421
&amp;F
Page &amp;P of &amp;N </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8">
    <tabColor rgb="FF00B050"/>
  </sheetPr>
  <dimension ref="A2:P465"/>
  <sheetViews>
    <sheetView view="pageBreakPreview" topLeftCell="A25" zoomScale="60" zoomScaleNormal="100" workbookViewId="0">
      <selection activeCell="F46" sqref="F46"/>
    </sheetView>
  </sheetViews>
  <sheetFormatPr defaultColWidth="14.42578125" defaultRowHeight="11.25" x14ac:dyDescent="0.2"/>
  <cols>
    <col min="1" max="1" width="4.7109375" style="33" customWidth="1"/>
    <col min="2" max="2" width="41.140625" style="33" customWidth="1"/>
    <col min="3" max="4" width="14.28515625" style="33" customWidth="1"/>
    <col min="5" max="12" width="10.7109375" style="33" customWidth="1"/>
    <col min="13" max="13" width="12.140625" style="33" customWidth="1"/>
    <col min="14" max="19" width="10.7109375" style="33" customWidth="1"/>
    <col min="20" max="16384" width="14.42578125" style="33"/>
  </cols>
  <sheetData>
    <row r="2" spans="1:13" x14ac:dyDescent="0.2">
      <c r="A2" s="1"/>
      <c r="B2" s="197" t="s">
        <v>0</v>
      </c>
      <c r="C2" s="198" t="s">
        <v>585</v>
      </c>
      <c r="M2" s="33" t="s">
        <v>130</v>
      </c>
    </row>
    <row r="3" spans="1:13" x14ac:dyDescent="0.2">
      <c r="B3" s="199" t="s">
        <v>586</v>
      </c>
      <c r="C3" s="200"/>
      <c r="D3" s="203"/>
      <c r="E3" s="8"/>
      <c r="F3" s="8"/>
      <c r="G3" s="8"/>
      <c r="H3" s="8"/>
      <c r="I3" s="22"/>
      <c r="J3" s="22"/>
      <c r="M3" s="12" t="s">
        <v>129</v>
      </c>
    </row>
    <row r="4" spans="1:13" x14ac:dyDescent="0.2">
      <c r="B4" s="199" t="s">
        <v>605</v>
      </c>
      <c r="C4" s="200"/>
      <c r="D4" s="203"/>
      <c r="E4" s="8"/>
      <c r="F4" s="8"/>
      <c r="G4" s="8"/>
      <c r="H4" s="8"/>
    </row>
    <row r="5" spans="1:13" x14ac:dyDescent="0.2">
      <c r="B5" s="193" t="s">
        <v>73</v>
      </c>
      <c r="C5" s="200"/>
      <c r="D5" s="204"/>
      <c r="E5" s="8"/>
      <c r="F5" s="8"/>
      <c r="G5" s="8"/>
      <c r="H5" s="8"/>
    </row>
    <row r="6" spans="1:13" x14ac:dyDescent="0.2">
      <c r="B6" s="193" t="s">
        <v>702</v>
      </c>
      <c r="C6" s="200"/>
      <c r="D6" s="203"/>
      <c r="E6" s="8"/>
      <c r="F6" s="8"/>
      <c r="G6" s="8"/>
      <c r="H6" s="8"/>
    </row>
    <row r="7" spans="1:13" x14ac:dyDescent="0.2">
      <c r="B7" s="201" t="s">
        <v>589</v>
      </c>
      <c r="C7" s="200"/>
      <c r="D7" s="203"/>
      <c r="G7" s="8"/>
      <c r="H7" s="8"/>
    </row>
    <row r="8" spans="1:13" s="8" customFormat="1" x14ac:dyDescent="0.2"/>
    <row r="9" spans="1:13" x14ac:dyDescent="0.2">
      <c r="B9" s="11" t="s">
        <v>606</v>
      </c>
    </row>
    <row r="11" spans="1:13" ht="45" x14ac:dyDescent="0.2">
      <c r="A11" s="14" t="s">
        <v>15</v>
      </c>
      <c r="B11" s="14" t="s">
        <v>16</v>
      </c>
      <c r="C11" s="14" t="s">
        <v>1</v>
      </c>
      <c r="D11" s="14" t="s">
        <v>40</v>
      </c>
      <c r="E11" s="14" t="s">
        <v>358</v>
      </c>
      <c r="F11" s="14" t="s">
        <v>359</v>
      </c>
      <c r="G11" s="14" t="s">
        <v>360</v>
      </c>
      <c r="H11" s="14" t="s">
        <v>361</v>
      </c>
      <c r="I11" s="14" t="s">
        <v>362</v>
      </c>
      <c r="J11" s="14" t="s">
        <v>363</v>
      </c>
      <c r="K11" s="14" t="s">
        <v>41</v>
      </c>
      <c r="L11" s="14" t="s">
        <v>42</v>
      </c>
      <c r="M11" s="14" t="s">
        <v>43</v>
      </c>
    </row>
    <row r="13" spans="1:13" x14ac:dyDescent="0.2">
      <c r="A13" s="33">
        <v>1</v>
      </c>
      <c r="B13" s="61" t="s">
        <v>3</v>
      </c>
      <c r="C13" s="90">
        <f>SUM(D13:M13)</f>
        <v>32149.843275834115</v>
      </c>
      <c r="D13" s="97">
        <f>'[2]WP H-1.3 (Sum of Peak Demand)'!AK17</f>
        <v>18770.976284057735</v>
      </c>
      <c r="E13" s="97">
        <f>'[2]WP H-1.3 (Sum of Peak Demand)'!AL17</f>
        <v>329.61817110048207</v>
      </c>
      <c r="F13" s="90">
        <f>'[2]WP H-1.3 (Sum of Peak Demand)'!$R$5/1000</f>
        <v>2.6444015933171951E-2</v>
      </c>
      <c r="G13" s="97">
        <f>'[2]WP H-1.3 (Sum of Peak Demand)'!AM17</f>
        <v>5616.4848400601823</v>
      </c>
      <c r="H13" s="97">
        <f>'[2]WP H-1.3 (Sum of Peak Demand)'!AO17</f>
        <v>2854.0856734154072</v>
      </c>
      <c r="I13" s="97">
        <f>'[2]WP H-1.3 (Sum of Peak Demand)'!AN17</f>
        <v>75.438371979829299</v>
      </c>
      <c r="J13" s="97">
        <f>'[2]WP H-1.3 (Sum of Peak Demand)'!AP17</f>
        <v>789.07729597718969</v>
      </c>
      <c r="K13" s="97">
        <f>'[2]WP H-1.3 (Sum of Peak Demand)'!AQ17</f>
        <v>3646.7624034497489</v>
      </c>
      <c r="L13" s="90">
        <f>L65</f>
        <v>13.450936330394301</v>
      </c>
      <c r="M13" s="90">
        <f>M65</f>
        <v>53.922855447210203</v>
      </c>
    </row>
    <row r="14" spans="1:13" x14ac:dyDescent="0.2">
      <c r="A14" s="33">
        <f>A13+1</f>
        <v>2</v>
      </c>
      <c r="B14" s="61" t="s">
        <v>4</v>
      </c>
      <c r="C14" s="90">
        <f t="shared" ref="C14:C24" si="0">SUM(D14:M14)</f>
        <v>31271.451526982426</v>
      </c>
      <c r="D14" s="97">
        <f>'[2]WP H-1.3 (Sum of Peak Demand)'!AK18</f>
        <v>18140.914724572845</v>
      </c>
      <c r="E14" s="97">
        <f>'[2]WP H-1.3 (Sum of Peak Demand)'!AL18</f>
        <v>318.65308638459766</v>
      </c>
      <c r="F14" s="90">
        <f>'[2]WP H-1.3 (Sum of Peak Demand)'!$R$10/1000</f>
        <v>3.1453829079536914E-2</v>
      </c>
      <c r="G14" s="97">
        <f>'[2]WP H-1.3 (Sum of Peak Demand)'!AM18</f>
        <v>5386.6965541909231</v>
      </c>
      <c r="H14" s="97">
        <f>'[2]WP H-1.3 (Sum of Peak Demand)'!AO18</f>
        <v>2825.8922257267259</v>
      </c>
      <c r="I14" s="97">
        <f>'[2]WP H-1.3 (Sum of Peak Demand)'!AN18</f>
        <v>66.228970510972545</v>
      </c>
      <c r="J14" s="97">
        <f>'[2]WP H-1.3 (Sum of Peak Demand)'!AP18</f>
        <v>777.66377798333224</v>
      </c>
      <c r="K14" s="97">
        <f>'[2]WP H-1.3 (Sum of Peak Demand)'!AQ18</f>
        <v>3688.5641150243473</v>
      </c>
      <c r="L14" s="90">
        <f t="shared" ref="L14:M23" si="1">L66</f>
        <v>13.4261721205997</v>
      </c>
      <c r="M14" s="90">
        <f t="shared" si="1"/>
        <v>53.380446639003203</v>
      </c>
    </row>
    <row r="15" spans="1:13" x14ac:dyDescent="0.2">
      <c r="A15" s="33">
        <f t="shared" ref="A15:A24" si="2">A14+1</f>
        <v>3</v>
      </c>
      <c r="B15" s="61" t="s">
        <v>5</v>
      </c>
      <c r="C15" s="90">
        <f t="shared" si="0"/>
        <v>31304.767381632653</v>
      </c>
      <c r="D15" s="97">
        <f>'[2]WP H-1.3 (Sum of Peak Demand)'!AK19</f>
        <v>18020.283711370226</v>
      </c>
      <c r="E15" s="97">
        <f>'[2]WP H-1.3 (Sum of Peak Demand)'!AL19</f>
        <v>317.46447080426623</v>
      </c>
      <c r="F15" s="90">
        <f>'[2]WP H-1.3 (Sum of Peak Demand)'!$R$15/1000</f>
        <v>2.6411344528232562E-2</v>
      </c>
      <c r="G15" s="97">
        <f>'[2]WP H-1.3 (Sum of Peak Demand)'!AM19</f>
        <v>5247.1369814482587</v>
      </c>
      <c r="H15" s="97">
        <f>'[2]WP H-1.3 (Sum of Peak Demand)'!AO19</f>
        <v>2883.4847573159304</v>
      </c>
      <c r="I15" s="97">
        <f>'[2]WP H-1.3 (Sum of Peak Demand)'!AN19</f>
        <v>70.013819254001731</v>
      </c>
      <c r="J15" s="97">
        <f>'[2]WP H-1.3 (Sum of Peak Demand)'!AP19</f>
        <v>793.40561356655871</v>
      </c>
      <c r="K15" s="97">
        <f>'[2]WP H-1.3 (Sum of Peak Demand)'!AQ19</f>
        <v>3906.7155323897809</v>
      </c>
      <c r="L15" s="90">
        <f t="shared" si="1"/>
        <v>13.3039918247794</v>
      </c>
      <c r="M15" s="90">
        <f t="shared" si="1"/>
        <v>52.932092314321203</v>
      </c>
    </row>
    <row r="16" spans="1:13" x14ac:dyDescent="0.2">
      <c r="A16" s="33">
        <f t="shared" si="2"/>
        <v>4</v>
      </c>
      <c r="B16" s="61" t="s">
        <v>6</v>
      </c>
      <c r="C16" s="90">
        <f t="shared" si="0"/>
        <v>30780.987787753646</v>
      </c>
      <c r="D16" s="97">
        <f>'[2]WP H-1.3 (Sum of Peak Demand)'!AK20</f>
        <v>17728.296855198681</v>
      </c>
      <c r="E16" s="97">
        <f>'[2]WP H-1.3 (Sum of Peak Demand)'!AL20</f>
        <v>315.78066640397998</v>
      </c>
      <c r="F16" s="90">
        <f>'[2]WP H-1.3 (Sum of Peak Demand)'!$R$20/1000</f>
        <v>2.6415786105262819E-2</v>
      </c>
      <c r="G16" s="97">
        <f>'[2]WP H-1.3 (Sum of Peak Demand)'!AM20</f>
        <v>5022.0125080016451</v>
      </c>
      <c r="H16" s="97">
        <f>'[2]WP H-1.3 (Sum of Peak Demand)'!AO20</f>
        <v>2919.2089536568587</v>
      </c>
      <c r="I16" s="97">
        <f>'[2]WP H-1.3 (Sum of Peak Demand)'!AN20</f>
        <v>68.95089559918415</v>
      </c>
      <c r="J16" s="97">
        <f>'[2]WP H-1.3 (Sum of Peak Demand)'!AP20</f>
        <v>809.13623758182473</v>
      </c>
      <c r="K16" s="97">
        <f>'[2]WP H-1.3 (Sum of Peak Demand)'!AQ20</f>
        <v>3851.5859195684307</v>
      </c>
      <c r="L16" s="90">
        <f t="shared" si="1"/>
        <v>13.267360873380399</v>
      </c>
      <c r="M16" s="90">
        <f t="shared" si="1"/>
        <v>52.721975083551101</v>
      </c>
    </row>
    <row r="17" spans="1:13" x14ac:dyDescent="0.2">
      <c r="A17" s="33">
        <f t="shared" si="2"/>
        <v>5</v>
      </c>
      <c r="B17" s="61" t="s">
        <v>7</v>
      </c>
      <c r="C17" s="90">
        <f t="shared" si="0"/>
        <v>32599.984472276781</v>
      </c>
      <c r="D17" s="97">
        <f>'[2]WP H-1.3 (Sum of Peak Demand)'!AK21</f>
        <v>18804.273940602514</v>
      </c>
      <c r="E17" s="97">
        <f>'[2]WP H-1.3 (Sum of Peak Demand)'!AL21</f>
        <v>327.77176932831225</v>
      </c>
      <c r="F17" s="90">
        <f>'[2]WP H-1.3 (Sum of Peak Demand)'!$R$25/1000</f>
        <v>2.6414245195714278E-2</v>
      </c>
      <c r="G17" s="97">
        <f>'[2]WP H-1.3 (Sum of Peak Demand)'!AM21</f>
        <v>5411.9101175814485</v>
      </c>
      <c r="H17" s="97">
        <f>'[2]WP H-1.3 (Sum of Peak Demand)'!AO21</f>
        <v>3119.8370807084912</v>
      </c>
      <c r="I17" s="97">
        <f>'[2]WP H-1.3 (Sum of Peak Demand)'!AN21</f>
        <v>75.291332902825289</v>
      </c>
      <c r="J17" s="97">
        <f>'[2]WP H-1.3 (Sum of Peak Demand)'!AP21</f>
        <v>841.53633898212752</v>
      </c>
      <c r="K17" s="97">
        <f>'[2]WP H-1.3 (Sum of Peak Demand)'!AQ21</f>
        <v>3953.6444358647359</v>
      </c>
      <c r="L17" s="90">
        <f t="shared" si="1"/>
        <v>13.1995882230741</v>
      </c>
      <c r="M17" s="90">
        <f t="shared" si="1"/>
        <v>52.493453838057803</v>
      </c>
    </row>
    <row r="18" spans="1:13" x14ac:dyDescent="0.2">
      <c r="A18" s="33">
        <f t="shared" si="2"/>
        <v>6</v>
      </c>
      <c r="B18" s="61" t="s">
        <v>8</v>
      </c>
      <c r="C18" s="90">
        <f t="shared" si="0"/>
        <v>33683.752567936848</v>
      </c>
      <c r="D18" s="97">
        <f>'[2]WP H-1.3 (Sum of Peak Demand)'!AK22</f>
        <v>19546.858009478728</v>
      </c>
      <c r="E18" s="97">
        <f>'[2]WP H-1.3 (Sum of Peak Demand)'!AL22</f>
        <v>337.30813568672863</v>
      </c>
      <c r="F18" s="90">
        <f>'[2]WP H-1.3 (Sum of Peak Demand)'!$R$30/1000</f>
        <v>3.4918306120597348E-2</v>
      </c>
      <c r="G18" s="97">
        <f>'[2]WP H-1.3 (Sum of Peak Demand)'!AM22</f>
        <v>5663.9907421232429</v>
      </c>
      <c r="H18" s="97">
        <f>'[2]WP H-1.3 (Sum of Peak Demand)'!AO22</f>
        <v>3222.9685759743652</v>
      </c>
      <c r="I18" s="97">
        <f>'[2]WP H-1.3 (Sum of Peak Demand)'!AN22</f>
        <v>78.514620399508615</v>
      </c>
      <c r="J18" s="97">
        <f>'[2]WP H-1.3 (Sum of Peak Demand)'!AP22</f>
        <v>876.68201964204525</v>
      </c>
      <c r="K18" s="97">
        <f>'[2]WP H-1.3 (Sum of Peak Demand)'!AQ22</f>
        <v>3892.2946170247415</v>
      </c>
      <c r="L18" s="90">
        <f t="shared" si="1"/>
        <v>13.1508090841144</v>
      </c>
      <c r="M18" s="90">
        <f t="shared" si="1"/>
        <v>51.950120217253101</v>
      </c>
    </row>
    <row r="19" spans="1:13" x14ac:dyDescent="0.2">
      <c r="A19" s="33">
        <f t="shared" si="2"/>
        <v>7</v>
      </c>
      <c r="B19" s="61" t="s">
        <v>9</v>
      </c>
      <c r="C19" s="90">
        <f t="shared" si="0"/>
        <v>33464.335699440897</v>
      </c>
      <c r="D19" s="97">
        <f>'[2]WP H-1.3 (Sum of Peak Demand)'!AK23</f>
        <v>19478.795921059231</v>
      </c>
      <c r="E19" s="97">
        <f>'[2]WP H-1.3 (Sum of Peak Demand)'!AL23</f>
        <v>334.7080857221074</v>
      </c>
      <c r="F19" s="90">
        <f>'[2]WP H-1.3 (Sum of Peak Demand)'!$R$35/1000</f>
        <v>2.672614103023736E-2</v>
      </c>
      <c r="G19" s="97">
        <f>'[2]WP H-1.3 (Sum of Peak Demand)'!AM23</f>
        <v>5602.2833663398806</v>
      </c>
      <c r="H19" s="97">
        <f>'[2]WP H-1.3 (Sum of Peak Demand)'!AO23</f>
        <v>3158.536088448368</v>
      </c>
      <c r="I19" s="97">
        <f>'[2]WP H-1.3 (Sum of Peak Demand)'!AN23</f>
        <v>78.331279052698008</v>
      </c>
      <c r="J19" s="97">
        <f>'[2]WP H-1.3 (Sum of Peak Demand)'!AP23</f>
        <v>838.94908260243176</v>
      </c>
      <c r="K19" s="97">
        <f>'[2]WP H-1.3 (Sum of Peak Demand)'!AQ23</f>
        <v>3907.867231265056</v>
      </c>
      <c r="L19" s="90">
        <f t="shared" si="1"/>
        <v>13.199373527020001</v>
      </c>
      <c r="M19" s="90">
        <f t="shared" si="1"/>
        <v>51.6385452830704</v>
      </c>
    </row>
    <row r="20" spans="1:13" x14ac:dyDescent="0.2">
      <c r="A20" s="33">
        <f t="shared" si="2"/>
        <v>8</v>
      </c>
      <c r="B20" s="61" t="s">
        <v>10</v>
      </c>
      <c r="C20" s="90">
        <f t="shared" si="0"/>
        <v>33619.981490048587</v>
      </c>
      <c r="D20" s="97">
        <f>'[2]WP H-1.3 (Sum of Peak Demand)'!AK24</f>
        <v>19435.250329251339</v>
      </c>
      <c r="E20" s="97">
        <f>'[2]WP H-1.3 (Sum of Peak Demand)'!AL24</f>
        <v>336.24203885439084</v>
      </c>
      <c r="F20" s="90">
        <f>'[2]WP H-1.3 (Sum of Peak Demand)'!$R$39/1000</f>
        <v>2.7531967703069232E-2</v>
      </c>
      <c r="G20" s="97">
        <f>'[2]WP H-1.3 (Sum of Peak Demand)'!AM24</f>
        <v>5701.6925199059006</v>
      </c>
      <c r="H20" s="97">
        <f>'[2]WP H-1.3 (Sum of Peak Demand)'!AO24</f>
        <v>3269.2313573039364</v>
      </c>
      <c r="I20" s="97">
        <f>'[2]WP H-1.3 (Sum of Peak Demand)'!AN24</f>
        <v>81.484799294086031</v>
      </c>
      <c r="J20" s="97">
        <f>'[2]WP H-1.3 (Sum of Peak Demand)'!AP24</f>
        <v>868.194991262592</v>
      </c>
      <c r="K20" s="97">
        <f>'[2]WP H-1.3 (Sum of Peak Demand)'!AQ24</f>
        <v>3859.3304215691287</v>
      </c>
      <c r="L20" s="90">
        <f t="shared" si="1"/>
        <v>13.1254221385829</v>
      </c>
      <c r="M20" s="90">
        <f t="shared" si="1"/>
        <v>55.402078500926699</v>
      </c>
    </row>
    <row r="21" spans="1:13" x14ac:dyDescent="0.2">
      <c r="A21" s="33">
        <f t="shared" si="2"/>
        <v>9</v>
      </c>
      <c r="B21" s="61" t="s">
        <v>11</v>
      </c>
      <c r="C21" s="90">
        <f t="shared" si="0"/>
        <v>32388.984400971716</v>
      </c>
      <c r="D21" s="97">
        <f>'[2]WP H-1.3 (Sum of Peak Demand)'!AK25</f>
        <v>18505.42505544467</v>
      </c>
      <c r="E21" s="97">
        <f>'[2]WP H-1.3 (Sum of Peak Demand)'!AL25</f>
        <v>329.22674027511965</v>
      </c>
      <c r="F21" s="90">
        <f>'[2]WP H-1.3 (Sum of Peak Demand)'!$R$43/1000</f>
        <v>3.0568858850511926E-2</v>
      </c>
      <c r="G21" s="97">
        <f>'[2]WP H-1.3 (Sum of Peak Demand)'!AM25</f>
        <v>5484.3363817366444</v>
      </c>
      <c r="H21" s="97">
        <f>'[2]WP H-1.3 (Sum of Peak Demand)'!AO25</f>
        <v>3182.6105152669288</v>
      </c>
      <c r="I21" s="97">
        <f>'[2]WP H-1.3 (Sum of Peak Demand)'!AN25</f>
        <v>80.10946341597915</v>
      </c>
      <c r="J21" s="97">
        <f>'[2]WP H-1.3 (Sum of Peak Demand)'!AP25</f>
        <v>833.63069072265284</v>
      </c>
      <c r="K21" s="97">
        <f>'[2]WP H-1.3 (Sum of Peak Demand)'!AQ25</f>
        <v>3912.8941737702376</v>
      </c>
      <c r="L21" s="90">
        <f t="shared" si="1"/>
        <v>13.173242882119499</v>
      </c>
      <c r="M21" s="90">
        <f t="shared" si="1"/>
        <v>47.547568598513699</v>
      </c>
    </row>
    <row r="22" spans="1:13" x14ac:dyDescent="0.2">
      <c r="A22" s="33">
        <f t="shared" si="2"/>
        <v>10</v>
      </c>
      <c r="B22" s="61" t="s">
        <v>12</v>
      </c>
      <c r="C22" s="90">
        <f t="shared" si="0"/>
        <v>31855.658598103699</v>
      </c>
      <c r="D22" s="97">
        <f>'[2]WP H-1.3 (Sum of Peak Demand)'!AK26</f>
        <v>18396.693065248521</v>
      </c>
      <c r="E22" s="97">
        <f>'[2]WP H-1.3 (Sum of Peak Demand)'!AL26</f>
        <v>335.49303585771696</v>
      </c>
      <c r="F22" s="90">
        <f>'[2]WP H-1.3 (Sum of Peak Demand)'!$R$47/1000</f>
        <v>2.1673401833028516E-2</v>
      </c>
      <c r="G22" s="97">
        <f>'[2]WP H-1.3 (Sum of Peak Demand)'!AM26</f>
        <v>5381.4558018866474</v>
      </c>
      <c r="H22" s="97">
        <f>'[2]WP H-1.3 (Sum of Peak Demand)'!AO26</f>
        <v>3127.3101360617966</v>
      </c>
      <c r="I22" s="97">
        <f>'[2]WP H-1.3 (Sum of Peak Demand)'!AN26</f>
        <v>79.10754953923697</v>
      </c>
      <c r="J22" s="97">
        <f>'[2]WP H-1.3 (Sum of Peak Demand)'!AP26</f>
        <v>824.14289194073001</v>
      </c>
      <c r="K22" s="97">
        <f>'[2]WP H-1.3 (Sum of Peak Demand)'!AQ26</f>
        <v>3642.5090832098472</v>
      </c>
      <c r="L22" s="90">
        <f t="shared" si="1"/>
        <v>13.2140878497176</v>
      </c>
      <c r="M22" s="90">
        <f t="shared" si="1"/>
        <v>55.711273107653597</v>
      </c>
    </row>
    <row r="23" spans="1:13" x14ac:dyDescent="0.2">
      <c r="A23" s="33">
        <f>A22+1</f>
        <v>11</v>
      </c>
      <c r="B23" s="61" t="s">
        <v>13</v>
      </c>
      <c r="C23" s="90">
        <f t="shared" si="0"/>
        <v>31254.07881868507</v>
      </c>
      <c r="D23" s="97">
        <f>'[2]WP H-1.3 (Sum of Peak Demand)'!AK27</f>
        <v>18151.748352690014</v>
      </c>
      <c r="E23" s="97">
        <f>'[2]WP H-1.3 (Sum of Peak Demand)'!AL27</f>
        <v>327.44033305628676</v>
      </c>
      <c r="F23" s="183">
        <f>'[2]WP H-1.3 (Sum of Peak Demand)'!$R$51/1000</f>
        <v>2.472923475555858E-2</v>
      </c>
      <c r="G23" s="97">
        <f>'[2]WP H-1.3 (Sum of Peak Demand)'!AM27</f>
        <v>5233.6647984162437</v>
      </c>
      <c r="H23" s="97">
        <f>'[2]WP H-1.3 (Sum of Peak Demand)'!AO27</f>
        <v>2932.0804718454151</v>
      </c>
      <c r="I23" s="97">
        <f>'[2]WP H-1.3 (Sum of Peak Demand)'!AN27</f>
        <v>77.167404055089108</v>
      </c>
      <c r="J23" s="97">
        <f>'[2]WP H-1.3 (Sum of Peak Demand)'!AP27</f>
        <v>796.92669402580214</v>
      </c>
      <c r="K23" s="97">
        <f>'[2]WP H-1.3 (Sum of Peak Demand)'!AQ27</f>
        <v>3680.0886898027707</v>
      </c>
      <c r="L23" s="90">
        <f t="shared" si="1"/>
        <v>13.211487929156499</v>
      </c>
      <c r="M23" s="90">
        <f t="shared" si="1"/>
        <v>41.725857629536797</v>
      </c>
    </row>
    <row r="24" spans="1:13" x14ac:dyDescent="0.2">
      <c r="A24" s="33">
        <f t="shared" si="2"/>
        <v>12</v>
      </c>
      <c r="B24" s="61" t="s">
        <v>14</v>
      </c>
      <c r="C24" s="90">
        <f t="shared" si="0"/>
        <v>33045.093170000939</v>
      </c>
      <c r="D24" s="97">
        <f>'[2]WP H-1.3 (Sum of Peak Demand)'!AK28</f>
        <v>19324.087886113906</v>
      </c>
      <c r="E24" s="97">
        <f>'[2]WP H-1.3 (Sum of Peak Demand)'!AL28</f>
        <v>335.83726597917581</v>
      </c>
      <c r="F24" s="183">
        <f>'[2]WP H-1.3 (Sum of Peak Demand)'!$R$55/1000</f>
        <v>2.4097246335286249E-2</v>
      </c>
      <c r="G24" s="97">
        <f>'[2]WP H-1.3 (Sum of Peak Demand)'!AM28</f>
        <v>5697.5204934666826</v>
      </c>
      <c r="H24" s="97">
        <f>'[2]WP H-1.3 (Sum of Peak Demand)'!AO28</f>
        <v>2879.2131964550181</v>
      </c>
      <c r="I24" s="97">
        <f>'[2]WP H-1.3 (Sum of Peak Demand)'!AN28</f>
        <v>80.006886798717943</v>
      </c>
      <c r="J24" s="97">
        <f>'[2]WP H-1.3 (Sum of Peak Demand)'!AP28</f>
        <v>778.39618422473291</v>
      </c>
      <c r="K24" s="97">
        <f>'[2]WP H-1.3 (Sum of Peak Demand)'!AQ28</f>
        <v>3886.121910301033</v>
      </c>
      <c r="L24" s="90">
        <f>L76</f>
        <v>13.1140882873616</v>
      </c>
      <c r="M24" s="90">
        <f>M76</f>
        <v>50.7711611279788</v>
      </c>
    </row>
    <row r="25" spans="1:13" x14ac:dyDescent="0.2">
      <c r="B25" s="62"/>
      <c r="C25" s="90"/>
    </row>
    <row r="29" spans="1:13" x14ac:dyDescent="0.2">
      <c r="B29" s="197" t="s">
        <v>0</v>
      </c>
      <c r="C29" s="203"/>
      <c r="D29" s="203"/>
      <c r="E29" s="8"/>
      <c r="F29" s="8"/>
      <c r="G29" s="8"/>
      <c r="H29" s="8"/>
      <c r="I29" s="22"/>
      <c r="J29" s="22"/>
      <c r="M29" s="33" t="s">
        <v>130</v>
      </c>
    </row>
    <row r="30" spans="1:13" x14ac:dyDescent="0.2">
      <c r="B30" s="199" t="s">
        <v>586</v>
      </c>
      <c r="C30" s="203"/>
      <c r="D30" s="203"/>
      <c r="E30" s="8"/>
      <c r="F30" s="8"/>
      <c r="G30" s="8"/>
      <c r="H30" s="8"/>
      <c r="M30" s="12" t="s">
        <v>128</v>
      </c>
    </row>
    <row r="31" spans="1:13" x14ac:dyDescent="0.2">
      <c r="B31" s="199" t="s">
        <v>605</v>
      </c>
      <c r="C31" s="204"/>
      <c r="D31" s="204"/>
      <c r="E31" s="8"/>
      <c r="F31" s="8"/>
      <c r="G31" s="8"/>
      <c r="H31" s="8"/>
    </row>
    <row r="32" spans="1:13" x14ac:dyDescent="0.2">
      <c r="B32" s="193" t="s">
        <v>73</v>
      </c>
      <c r="C32" s="203"/>
      <c r="D32" s="203"/>
      <c r="E32" s="8"/>
      <c r="F32" s="8"/>
      <c r="G32" s="8"/>
      <c r="H32" s="8"/>
    </row>
    <row r="33" spans="1:13" x14ac:dyDescent="0.2">
      <c r="B33" s="193" t="s">
        <v>702</v>
      </c>
      <c r="C33" s="203"/>
      <c r="D33" s="203"/>
      <c r="G33" s="8"/>
      <c r="H33" s="8"/>
    </row>
    <row r="34" spans="1:13" x14ac:dyDescent="0.2">
      <c r="A34" s="8"/>
      <c r="B34" s="201" t="s">
        <v>589</v>
      </c>
      <c r="C34" s="8"/>
      <c r="D34" s="8"/>
      <c r="E34" s="8"/>
      <c r="F34" s="8"/>
      <c r="G34" s="8"/>
      <c r="H34" s="8"/>
      <c r="I34" s="8"/>
      <c r="J34" s="8"/>
      <c r="K34" s="8"/>
      <c r="L34" s="8"/>
      <c r="M34" s="8"/>
    </row>
    <row r="35" spans="1:13" x14ac:dyDescent="0.2">
      <c r="B35" s="11" t="s">
        <v>607</v>
      </c>
    </row>
    <row r="37" spans="1:13" ht="45" x14ac:dyDescent="0.2">
      <c r="A37" s="14" t="s">
        <v>15</v>
      </c>
      <c r="B37" s="14" t="s">
        <v>16</v>
      </c>
      <c r="C37" s="14" t="s">
        <v>1</v>
      </c>
      <c r="D37" s="14" t="s">
        <v>40</v>
      </c>
      <c r="E37" s="14" t="s">
        <v>358</v>
      </c>
      <c r="F37" s="14" t="s">
        <v>359</v>
      </c>
      <c r="G37" s="14" t="s">
        <v>360</v>
      </c>
      <c r="H37" s="14" t="s">
        <v>361</v>
      </c>
      <c r="I37" s="14" t="s">
        <v>362</v>
      </c>
      <c r="J37" s="14" t="s">
        <v>363</v>
      </c>
      <c r="K37" s="14" t="s">
        <v>41</v>
      </c>
      <c r="L37" s="14" t="s">
        <v>42</v>
      </c>
      <c r="M37" s="14" t="s">
        <v>43</v>
      </c>
    </row>
    <row r="39" spans="1:13" x14ac:dyDescent="0.2">
      <c r="A39" s="33">
        <v>1</v>
      </c>
      <c r="B39" s="61" t="s">
        <v>3</v>
      </c>
      <c r="C39" s="90">
        <f>SUM(D39:M39)</f>
        <v>30365.296848000009</v>
      </c>
      <c r="D39" s="97">
        <f>'[2]WP H-1.3 (Sum of Peak Demand)'!AK2</f>
        <v>17640.68</v>
      </c>
      <c r="E39" s="97">
        <f>'[2]WP H-1.3 (Sum of Peak Demand)'!AL2</f>
        <v>309.74</v>
      </c>
      <c r="F39" s="101">
        <f>'[2]WP H-1.3 (Sum of Peak Demand)'!$M$5/1000</f>
        <v>2.4847999999999999E-2</v>
      </c>
      <c r="G39" s="97">
        <f>'[2]WP H-1.3 (Sum of Peak Demand)'!AM2</f>
        <v>5278.1</v>
      </c>
      <c r="H39" s="97">
        <f>'[2]WP H-1.3 (Sum of Peak Demand)'!AO2</f>
        <v>2682.04</v>
      </c>
      <c r="I39" s="97">
        <f>'[2]WP H-1.3 (Sum of Peak Demand)'!AN2</f>
        <v>72.63</v>
      </c>
      <c r="J39" s="97">
        <f>'[2]WP H-1.3 (Sum of Peak Demand)'!AP2</f>
        <v>759.95</v>
      </c>
      <c r="K39" s="97">
        <f>'[2]WP H-1.3 (Sum of Peak Demand)'!AQ2</f>
        <v>3558.78</v>
      </c>
      <c r="L39" s="90">
        <f>L91</f>
        <v>12.648</v>
      </c>
      <c r="M39" s="90">
        <f>M91</f>
        <v>50.704000000000001</v>
      </c>
    </row>
    <row r="40" spans="1:13" x14ac:dyDescent="0.2">
      <c r="A40" s="33">
        <f>A39+1</f>
        <v>2</v>
      </c>
      <c r="B40" s="61" t="s">
        <v>4</v>
      </c>
      <c r="C40" s="90">
        <f t="shared" ref="C40:C50" si="3">SUM(D40:M40)</f>
        <v>29537.965552000001</v>
      </c>
      <c r="D40" s="97">
        <f>'[2]WP H-1.3 (Sum of Peak Demand)'!AK3</f>
        <v>17046.72</v>
      </c>
      <c r="E40" s="97">
        <f>'[2]WP H-1.3 (Sum of Peak Demand)'!AL3</f>
        <v>299.38</v>
      </c>
      <c r="F40" s="101">
        <f>'[2]WP H-1.3 (Sum of Peak Demand)'!$M$10/1000</f>
        <v>2.9551999999999998E-2</v>
      </c>
      <c r="G40" s="97">
        <f>'[2]WP H-1.3 (Sum of Peak Demand)'!AM3</f>
        <v>5061.6499999999996</v>
      </c>
      <c r="H40" s="97">
        <f>'[2]WP H-1.3 (Sum of Peak Demand)'!AO3</f>
        <v>2655.25</v>
      </c>
      <c r="I40" s="97">
        <f>'[2]WP H-1.3 (Sum of Peak Demand)'!AN3</f>
        <v>63.83</v>
      </c>
      <c r="J40" s="97">
        <f>'[2]WP H-1.3 (Sum of Peak Demand)'!AP3</f>
        <v>749.56</v>
      </c>
      <c r="K40" s="97">
        <f>'[2]WP H-1.3 (Sum of Peak Demand)'!AQ3</f>
        <v>3598.91</v>
      </c>
      <c r="L40" s="90">
        <f t="shared" ref="L40:M50" si="4">L92</f>
        <v>12.587999999999999</v>
      </c>
      <c r="M40" s="90">
        <f t="shared" si="4"/>
        <v>50.048000000000002</v>
      </c>
    </row>
    <row r="41" spans="1:13" x14ac:dyDescent="0.2">
      <c r="A41" s="33">
        <f t="shared" ref="A41:A48" si="5">A40+1</f>
        <v>3</v>
      </c>
      <c r="B41" s="61" t="s">
        <v>5</v>
      </c>
      <c r="C41" s="90">
        <f t="shared" si="3"/>
        <v>29735.566944000006</v>
      </c>
      <c r="D41" s="97">
        <f>'[2]WP H-1.3 (Sum of Peak Demand)'!AK4</f>
        <v>17022.55</v>
      </c>
      <c r="E41" s="97">
        <f>'[2]WP H-1.3 (Sum of Peak Demand)'!AL4</f>
        <v>299.83</v>
      </c>
      <c r="F41" s="101">
        <f>'[2]WP H-1.3 (Sum of Peak Demand)'!$M$15/1000</f>
        <v>2.4943999999999997E-2</v>
      </c>
      <c r="G41" s="97">
        <f>'[2]WP H-1.3 (Sum of Peak Demand)'!AM4</f>
        <v>4956.3900000000003</v>
      </c>
      <c r="H41" s="97">
        <f>'[2]WP H-1.3 (Sum of Peak Demand)'!AO4</f>
        <v>2723.59</v>
      </c>
      <c r="I41" s="97">
        <f>'[2]WP H-1.3 (Sum of Peak Demand)'!AN4</f>
        <v>67.91</v>
      </c>
      <c r="J41" s="97">
        <f>'[2]WP H-1.3 (Sum of Peak Demand)'!AP4</f>
        <v>769.63</v>
      </c>
      <c r="K41" s="97">
        <f>'[2]WP H-1.3 (Sum of Peak Demand)'!AQ4</f>
        <v>3833.11</v>
      </c>
      <c r="L41" s="90">
        <f t="shared" si="4"/>
        <v>12.56</v>
      </c>
      <c r="M41" s="90">
        <f t="shared" si="4"/>
        <v>49.972000000000001</v>
      </c>
    </row>
    <row r="42" spans="1:13" x14ac:dyDescent="0.2">
      <c r="A42" s="33">
        <f t="shared" si="5"/>
        <v>4</v>
      </c>
      <c r="B42" s="61" t="s">
        <v>6</v>
      </c>
      <c r="C42" s="90">
        <f t="shared" si="3"/>
        <v>29237.566943999998</v>
      </c>
      <c r="D42" s="97">
        <f>'[2]WP H-1.3 (Sum of Peak Demand)'!AK5</f>
        <v>16745.939999999999</v>
      </c>
      <c r="E42" s="97">
        <f>'[2]WP H-1.3 (Sum of Peak Demand)'!AL5</f>
        <v>298.20999999999998</v>
      </c>
      <c r="F42" s="101">
        <f>'[2]WP H-1.3 (Sum of Peak Demand)'!$M$20/1000</f>
        <v>2.4943999999999997E-2</v>
      </c>
      <c r="G42" s="97">
        <f>'[2]WP H-1.3 (Sum of Peak Demand)'!AM5</f>
        <v>4743.5200000000004</v>
      </c>
      <c r="H42" s="97">
        <f>'[2]WP H-1.3 (Sum of Peak Demand)'!AO5</f>
        <v>2757.18</v>
      </c>
      <c r="I42" s="97">
        <f>'[2]WP H-1.3 (Sum of Peak Demand)'!AN5</f>
        <v>66.86</v>
      </c>
      <c r="J42" s="97">
        <f>'[2]WP H-1.3 (Sum of Peak Demand)'!AP5</f>
        <v>784.69</v>
      </c>
      <c r="K42" s="97">
        <f>'[2]WP H-1.3 (Sum of Peak Demand)'!AQ5</f>
        <v>3778.85</v>
      </c>
      <c r="L42" s="90">
        <f t="shared" si="4"/>
        <v>12.523999999999999</v>
      </c>
      <c r="M42" s="90">
        <f t="shared" si="4"/>
        <v>49.768000000000001</v>
      </c>
    </row>
    <row r="43" spans="1:13" x14ac:dyDescent="0.2">
      <c r="A43" s="33">
        <f t="shared" si="5"/>
        <v>5</v>
      </c>
      <c r="B43" s="61" t="s">
        <v>7</v>
      </c>
      <c r="C43" s="90">
        <f t="shared" si="3"/>
        <v>30945.816943999998</v>
      </c>
      <c r="D43" s="97">
        <f>'[2]WP H-1.3 (Sum of Peak Demand)'!AK6</f>
        <v>17753.689999999999</v>
      </c>
      <c r="E43" s="97">
        <f>'[2]WP H-1.3 (Sum of Peak Demand)'!AL6</f>
        <v>309.52</v>
      </c>
      <c r="F43" s="101">
        <f>'[2]WP H-1.3 (Sum of Peak Demand)'!$M$25/1000</f>
        <v>2.4943999999999997E-2</v>
      </c>
      <c r="G43" s="97">
        <f>'[2]WP H-1.3 (Sum of Peak Demand)'!AM6</f>
        <v>5110.2</v>
      </c>
      <c r="H43" s="97">
        <f>'[2]WP H-1.3 (Sum of Peak Demand)'!AO6</f>
        <v>2946.08</v>
      </c>
      <c r="I43" s="97">
        <f>'[2]WP H-1.3 (Sum of Peak Demand)'!AN6</f>
        <v>72.78</v>
      </c>
      <c r="J43" s="97">
        <f>'[2]WP H-1.3 (Sum of Peak Demand)'!AP6</f>
        <v>813.69</v>
      </c>
      <c r="K43" s="97">
        <f>'[2]WP H-1.3 (Sum of Peak Demand)'!AQ6</f>
        <v>3877.78</v>
      </c>
      <c r="L43" s="90">
        <f t="shared" si="4"/>
        <v>12.468</v>
      </c>
      <c r="M43" s="90">
        <f t="shared" si="4"/>
        <v>49.584000000000003</v>
      </c>
    </row>
    <row r="44" spans="1:13" x14ac:dyDescent="0.2">
      <c r="A44" s="33">
        <f t="shared" si="5"/>
        <v>6</v>
      </c>
      <c r="B44" s="61" t="s">
        <v>8</v>
      </c>
      <c r="C44" s="90">
        <f t="shared" si="3"/>
        <v>32072.983103999999</v>
      </c>
      <c r="D44" s="97">
        <f>'[2]WP H-1.3 (Sum of Peak Demand)'!AK7</f>
        <v>18512.599999999999</v>
      </c>
      <c r="E44" s="97">
        <f>'[2]WP H-1.3 (Sum of Peak Demand)'!AL7</f>
        <v>319.68</v>
      </c>
      <c r="F44" s="101">
        <f>'[2]WP H-1.3 (Sum of Peak Demand)'!$M$30/1000</f>
        <v>3.3104000000000001E-2</v>
      </c>
      <c r="G44" s="97">
        <f>'[2]WP H-1.3 (Sum of Peak Demand)'!AM7</f>
        <v>5365.99</v>
      </c>
      <c r="H44" s="97">
        <f>'[2]WP H-1.3 (Sum of Peak Demand)'!AO7</f>
        <v>3054.19</v>
      </c>
      <c r="I44" s="97">
        <f>'[2]WP H-1.3 (Sum of Peak Demand)'!AN7</f>
        <v>76.06</v>
      </c>
      <c r="J44" s="97">
        <f>'[2]WP H-1.3 (Sum of Peak Demand)'!AP7</f>
        <v>849.56</v>
      </c>
      <c r="K44" s="97">
        <f>'[2]WP H-1.3 (Sum of Peak Demand)'!AQ7</f>
        <v>3833.07</v>
      </c>
      <c r="L44" s="90">
        <f t="shared" si="4"/>
        <v>12.484</v>
      </c>
      <c r="M44" s="90">
        <f t="shared" si="4"/>
        <v>49.316000000000003</v>
      </c>
    </row>
    <row r="45" spans="1:13" x14ac:dyDescent="0.2">
      <c r="A45" s="33">
        <f t="shared" si="5"/>
        <v>7</v>
      </c>
      <c r="B45" s="61" t="s">
        <v>9</v>
      </c>
      <c r="C45" s="90">
        <f t="shared" si="3"/>
        <v>31847.315328000001</v>
      </c>
      <c r="D45" s="97">
        <f>'[2]WP H-1.3 (Sum of Peak Demand)'!AK8</f>
        <v>18436.560000000001</v>
      </c>
      <c r="E45" s="97">
        <f>'[2]WP H-1.3 (Sum of Peak Demand)'!AL8</f>
        <v>317.06</v>
      </c>
      <c r="F45" s="101">
        <f>'[2]WP H-1.3 (Sum of Peak Demand)'!$M$35/1000</f>
        <v>2.5328E-2</v>
      </c>
      <c r="G45" s="97">
        <f>'[2]WP H-1.3 (Sum of Peak Demand)'!AM8</f>
        <v>5304.62</v>
      </c>
      <c r="H45" s="97">
        <f>'[2]WP H-1.3 (Sum of Peak Demand)'!AO8</f>
        <v>2991.67</v>
      </c>
      <c r="I45" s="97">
        <f>'[2]WP H-1.3 (Sum of Peak Demand)'!AN8</f>
        <v>75.83</v>
      </c>
      <c r="J45" s="97">
        <f>'[2]WP H-1.3 (Sum of Peak Demand)'!AP8</f>
        <v>812.47</v>
      </c>
      <c r="K45" s="97">
        <f>'[2]WP H-1.3 (Sum of Peak Demand)'!AQ8</f>
        <v>3847.54</v>
      </c>
      <c r="L45" s="90">
        <f t="shared" si="4"/>
        <v>12.528</v>
      </c>
      <c r="M45" s="90">
        <f t="shared" si="4"/>
        <v>49.012</v>
      </c>
    </row>
    <row r="46" spans="1:13" x14ac:dyDescent="0.2">
      <c r="A46" s="33">
        <f t="shared" si="5"/>
        <v>8</v>
      </c>
      <c r="B46" s="61" t="s">
        <v>10</v>
      </c>
      <c r="C46" s="90">
        <f t="shared" si="3"/>
        <v>32003.352096000002</v>
      </c>
      <c r="D46" s="97">
        <f>'[2]WP H-1.3 (Sum of Peak Demand)'!AK9</f>
        <v>18402.23</v>
      </c>
      <c r="E46" s="97">
        <f>'[2]WP H-1.3 (Sum of Peak Demand)'!AL9</f>
        <v>318.58999999999997</v>
      </c>
      <c r="F46" s="101">
        <f>'[2]WP H-1.3 (Sum of Peak Demand)'!$M$39/1000</f>
        <v>2.6096000000000001E-2</v>
      </c>
      <c r="G46" s="97">
        <f>'[2]WP H-1.3 (Sum of Peak Demand)'!AM9</f>
        <v>5400.2</v>
      </c>
      <c r="H46" s="97">
        <f>'[2]WP H-1.3 (Sum of Peak Demand)'!AO9</f>
        <v>3097.13</v>
      </c>
      <c r="I46" s="97">
        <f>'[2]WP H-1.3 (Sum of Peak Demand)'!AN9</f>
        <v>78.91</v>
      </c>
      <c r="J46" s="97">
        <f>'[2]WP H-1.3 (Sum of Peak Demand)'!AP9</f>
        <v>841.03</v>
      </c>
      <c r="K46" s="97">
        <f>'[2]WP H-1.3 (Sum of Peak Demand)'!AQ9</f>
        <v>3800.12</v>
      </c>
      <c r="L46" s="90">
        <f t="shared" si="4"/>
        <v>12.472</v>
      </c>
      <c r="M46" s="90">
        <f t="shared" si="4"/>
        <v>52.643999999999998</v>
      </c>
    </row>
    <row r="47" spans="1:13" x14ac:dyDescent="0.2">
      <c r="A47" s="33">
        <f t="shared" si="5"/>
        <v>9</v>
      </c>
      <c r="B47" s="61" t="s">
        <v>11</v>
      </c>
      <c r="C47" s="90">
        <f t="shared" si="3"/>
        <v>30902.065024</v>
      </c>
      <c r="D47" s="97">
        <f>'[2]WP H-1.3 (Sum of Peak Demand)'!AK10</f>
        <v>17560.41</v>
      </c>
      <c r="E47" s="97">
        <f>'[2]WP H-1.3 (Sum of Peak Demand)'!AL10</f>
        <v>312.52999999999997</v>
      </c>
      <c r="F47" s="101">
        <f>'[2]WP H-1.3 (Sum of Peak Demand)'!$M$43/1000</f>
        <v>2.9024000000000001E-2</v>
      </c>
      <c r="G47" s="97">
        <f>'[2]WP H-1.3 (Sum of Peak Demand)'!AM10</f>
        <v>5205.09</v>
      </c>
      <c r="H47" s="97">
        <f>'[2]WP H-1.3 (Sum of Peak Demand)'!AO10</f>
        <v>3020.95</v>
      </c>
      <c r="I47" s="97">
        <f>'[2]WP H-1.3 (Sum of Peak Demand)'!AN10</f>
        <v>77.84</v>
      </c>
      <c r="J47" s="97">
        <f>'[2]WP H-1.3 (Sum of Peak Demand)'!AP10</f>
        <v>810.21</v>
      </c>
      <c r="K47" s="97">
        <f>'[2]WP H-1.3 (Sum of Peak Demand)'!AQ10</f>
        <v>3857.37</v>
      </c>
      <c r="L47" s="90">
        <f t="shared" si="4"/>
        <v>12.504</v>
      </c>
      <c r="M47" s="90">
        <f t="shared" si="4"/>
        <v>45.131999999999998</v>
      </c>
    </row>
    <row r="48" spans="1:13" x14ac:dyDescent="0.2">
      <c r="A48" s="33">
        <f t="shared" si="5"/>
        <v>10</v>
      </c>
      <c r="B48" s="61" t="s">
        <v>12</v>
      </c>
      <c r="C48" s="90">
        <f t="shared" si="3"/>
        <v>30198.132431999999</v>
      </c>
      <c r="D48" s="97">
        <f>'[2]WP H-1.3 (Sum of Peak Demand)'!AK11</f>
        <v>17352.21</v>
      </c>
      <c r="E48" s="97">
        <f>'[2]WP H-1.3 (Sum of Peak Demand)'!AL11</f>
        <v>316.31</v>
      </c>
      <c r="F48" s="101">
        <f>'[2]WP H-1.3 (Sum of Peak Demand)'!$M$47/1000</f>
        <v>2.0431999999999999E-2</v>
      </c>
      <c r="G48" s="97">
        <f>'[2]WP H-1.3 (Sum of Peak Demand)'!AM11</f>
        <v>5075.07</v>
      </c>
      <c r="H48" s="97">
        <f>'[2]WP H-1.3 (Sum of Peak Demand)'!AO11</f>
        <v>2948.94</v>
      </c>
      <c r="I48" s="97">
        <f>'[2]WP H-1.3 (Sum of Peak Demand)'!AN11</f>
        <v>76.5</v>
      </c>
      <c r="J48" s="97">
        <f>'[2]WP H-1.3 (Sum of Peak Demand)'!AP11</f>
        <v>797.05</v>
      </c>
      <c r="K48" s="97">
        <f>'[2]WP H-1.3 (Sum of Peak Demand)'!AQ11</f>
        <v>3567.04</v>
      </c>
      <c r="L48" s="90">
        <f t="shared" si="4"/>
        <v>12.46</v>
      </c>
      <c r="M48" s="90">
        <f t="shared" si="4"/>
        <v>52.531999999999996</v>
      </c>
    </row>
    <row r="49" spans="1:13" x14ac:dyDescent="0.2">
      <c r="A49" s="33">
        <f>A48+1</f>
        <v>11</v>
      </c>
      <c r="B49" s="61" t="s">
        <v>13</v>
      </c>
      <c r="C49" s="90">
        <f t="shared" si="3"/>
        <v>29625.059312000001</v>
      </c>
      <c r="D49" s="97">
        <f>'[2]WP H-1.3 (Sum of Peak Demand)'!AK12</f>
        <v>17116.53</v>
      </c>
      <c r="E49" s="97">
        <f>'[2]WP H-1.3 (Sum of Peak Demand)'!AL12</f>
        <v>308.69</v>
      </c>
      <c r="F49" s="184">
        <f>'[2]WP H-1.3 (Sum of Peak Demand)'!$M$51/1000</f>
        <v>2.3312000000000003E-2</v>
      </c>
      <c r="G49" s="97">
        <f>'[2]WP H-1.3 (Sum of Peak Demand)'!AM12</f>
        <v>4934.8599999999997</v>
      </c>
      <c r="H49" s="97">
        <f>'[2]WP H-1.3 (Sum of Peak Demand)'!AO12</f>
        <v>2764.49</v>
      </c>
      <c r="I49" s="97">
        <f>'[2]WP H-1.3 (Sum of Peak Demand)'!AN12</f>
        <v>74.650000000000006</v>
      </c>
      <c r="J49" s="97">
        <f>'[2]WP H-1.3 (Sum of Peak Demand)'!AP12</f>
        <v>770.97</v>
      </c>
      <c r="K49" s="97">
        <f>'[2]WP H-1.3 (Sum of Peak Demand)'!AQ12</f>
        <v>3603.15</v>
      </c>
      <c r="L49" s="90">
        <f t="shared" si="4"/>
        <v>12.432</v>
      </c>
      <c r="M49" s="90">
        <f t="shared" si="4"/>
        <v>39.264000000000003</v>
      </c>
    </row>
    <row r="50" spans="1:13" x14ac:dyDescent="0.2">
      <c r="A50" s="33">
        <f t="shared" ref="A50" si="6">A49+1</f>
        <v>12</v>
      </c>
      <c r="B50" s="61" t="s">
        <v>14</v>
      </c>
      <c r="C50" s="90">
        <f t="shared" si="3"/>
        <v>31473.586831999994</v>
      </c>
      <c r="D50" s="97">
        <f>'[2]WP H-1.3 (Sum of Peak Demand)'!AK13</f>
        <v>18310.439999999999</v>
      </c>
      <c r="E50" s="97">
        <f>'[2]WP H-1.3 (Sum of Peak Demand)'!AL13</f>
        <v>318.20999999999998</v>
      </c>
      <c r="F50" s="184">
        <f>'[2]WP H-1.3 (Sum of Peak Demand)'!$M$55/1000</f>
        <v>2.2832000000000002E-2</v>
      </c>
      <c r="G50" s="97">
        <f>'[2]WP H-1.3 (Sum of Peak Demand)'!AM13</f>
        <v>5398.65</v>
      </c>
      <c r="H50" s="97">
        <f>'[2]WP H-1.3 (Sum of Peak Demand)'!AO13</f>
        <v>2728.16</v>
      </c>
      <c r="I50" s="97">
        <f>'[2]WP H-1.3 (Sum of Peak Demand)'!AN13</f>
        <v>77.75</v>
      </c>
      <c r="J50" s="97">
        <f>'[2]WP H-1.3 (Sum of Peak Demand)'!AP13</f>
        <v>756.48</v>
      </c>
      <c r="K50" s="97">
        <f>'[2]WP H-1.3 (Sum of Peak Demand)'!AQ13</f>
        <v>3823.37</v>
      </c>
      <c r="L50" s="90">
        <f t="shared" si="4"/>
        <v>12.42</v>
      </c>
      <c r="M50" s="90">
        <f t="shared" si="4"/>
        <v>48.084000000000003</v>
      </c>
    </row>
    <row r="51" spans="1:13" x14ac:dyDescent="0.2">
      <c r="B51" s="62"/>
    </row>
    <row r="55" spans="1:13" x14ac:dyDescent="0.2">
      <c r="B55" s="197" t="s">
        <v>0</v>
      </c>
      <c r="C55" s="203"/>
      <c r="D55" s="203"/>
      <c r="E55" s="8"/>
      <c r="F55" s="8"/>
      <c r="G55" s="8"/>
      <c r="H55" s="8"/>
      <c r="I55" s="22"/>
      <c r="J55" s="22"/>
      <c r="M55" s="33" t="s">
        <v>130</v>
      </c>
    </row>
    <row r="56" spans="1:13" x14ac:dyDescent="0.2">
      <c r="B56" s="199" t="s">
        <v>586</v>
      </c>
      <c r="C56" s="203"/>
      <c r="D56" s="203"/>
      <c r="E56" s="8"/>
      <c r="F56" s="8"/>
      <c r="G56" s="8"/>
      <c r="H56" s="8"/>
      <c r="M56" s="12" t="s">
        <v>127</v>
      </c>
    </row>
    <row r="57" spans="1:13" x14ac:dyDescent="0.2">
      <c r="B57" s="199" t="s">
        <v>605</v>
      </c>
      <c r="C57" s="204"/>
      <c r="D57" s="204"/>
      <c r="E57" s="8"/>
      <c r="F57" s="8"/>
      <c r="G57" s="8"/>
      <c r="H57" s="8"/>
    </row>
    <row r="58" spans="1:13" x14ac:dyDescent="0.2">
      <c r="B58" s="193" t="s">
        <v>73</v>
      </c>
      <c r="C58" s="203"/>
      <c r="D58" s="203"/>
      <c r="E58" s="8"/>
      <c r="F58" s="8"/>
      <c r="G58" s="8"/>
      <c r="H58" s="8"/>
    </row>
    <row r="59" spans="1:13" x14ac:dyDescent="0.2">
      <c r="B59" s="193" t="s">
        <v>702</v>
      </c>
      <c r="C59" s="203"/>
      <c r="D59" s="203"/>
      <c r="G59" s="8"/>
      <c r="H59" s="8"/>
    </row>
    <row r="60" spans="1:13" x14ac:dyDescent="0.2">
      <c r="A60" s="8"/>
      <c r="B60" s="201" t="s">
        <v>589</v>
      </c>
      <c r="C60" s="8"/>
      <c r="D60" s="8"/>
      <c r="E60" s="8"/>
      <c r="F60" s="8"/>
      <c r="G60" s="8"/>
      <c r="H60" s="8"/>
      <c r="I60" s="8"/>
      <c r="J60" s="8"/>
      <c r="K60" s="8"/>
      <c r="L60" s="8"/>
      <c r="M60" s="8"/>
    </row>
    <row r="61" spans="1:13" x14ac:dyDescent="0.2">
      <c r="B61" s="11" t="s">
        <v>608</v>
      </c>
    </row>
    <row r="63" spans="1:13" ht="45" x14ac:dyDescent="0.2">
      <c r="A63" s="14" t="s">
        <v>15</v>
      </c>
      <c r="B63" s="14" t="s">
        <v>16</v>
      </c>
      <c r="C63" s="14" t="s">
        <v>1</v>
      </c>
      <c r="D63" s="14" t="s">
        <v>40</v>
      </c>
      <c r="E63" s="14" t="s">
        <v>358</v>
      </c>
      <c r="F63" s="14" t="s">
        <v>359</v>
      </c>
      <c r="G63" s="14" t="s">
        <v>360</v>
      </c>
      <c r="H63" s="14" t="s">
        <v>361</v>
      </c>
      <c r="I63" s="14" t="s">
        <v>362</v>
      </c>
      <c r="J63" s="14" t="s">
        <v>363</v>
      </c>
      <c r="K63" s="14" t="s">
        <v>41</v>
      </c>
      <c r="L63" s="14" t="s">
        <v>42</v>
      </c>
      <c r="M63" s="14" t="s">
        <v>43</v>
      </c>
    </row>
    <row r="65" spans="1:13" x14ac:dyDescent="0.2">
      <c r="A65" s="33">
        <v>1</v>
      </c>
      <c r="B65" s="61" t="s">
        <v>3</v>
      </c>
      <c r="C65" s="90">
        <f>SUM(D65:M65)</f>
        <v>14320.814526809023</v>
      </c>
      <c r="D65" s="97">
        <f>'[2]WP-H-1.3 and 1.4 (2018)'!$W42</f>
        <v>5823.6255931082396</v>
      </c>
      <c r="E65" s="97">
        <f>'[2]WP-H-1.3 and 1.4 (2018)'!$X42</f>
        <v>167.90031720296199</v>
      </c>
      <c r="F65" s="97">
        <f>'[2]WP-H-1.3 and 1.4 (2018)'!$AA42</f>
        <v>2.2889239970129101E-2</v>
      </c>
      <c r="G65" s="97">
        <f>'[2]WP-H-1.3 and 1.4 (2018)'!$Y42</f>
        <v>2968.2498148988402</v>
      </c>
      <c r="H65" s="97">
        <f>'[2]WP-H-1.3 and 1.4 (2018)'!$AB42</f>
        <v>2061.6928457904401</v>
      </c>
      <c r="I65" s="97">
        <f>'[2]WP-H-1.3 and 1.4 (2018)'!$Z42</f>
        <v>42.808970540992803</v>
      </c>
      <c r="J65" s="97">
        <f>'[2]WP-H-1.3 and 1.4 (2018)'!$AC42</f>
        <v>506.06059627581197</v>
      </c>
      <c r="K65" s="97">
        <f>'[2]WP-H-1.3 and 1.4 (2018)'!$AD42</f>
        <v>2683.0797079741601</v>
      </c>
      <c r="L65" s="97">
        <f>'[2]WP-H-1.3 and 1.4 (2018)'!$AF42</f>
        <v>13.450936330394301</v>
      </c>
      <c r="M65" s="97">
        <f>'[2]WP-H-1.3 and 1.4 (2018)'!$AE42</f>
        <v>53.922855447210203</v>
      </c>
    </row>
    <row r="66" spans="1:13" x14ac:dyDescent="0.2">
      <c r="A66" s="33">
        <f>A65+1</f>
        <v>2</v>
      </c>
      <c r="B66" s="61" t="s">
        <v>4</v>
      </c>
      <c r="C66" s="90">
        <f t="shared" ref="C66:C76" si="7">SUM(D66:M66)</f>
        <v>13841.703966421868</v>
      </c>
      <c r="D66" s="97">
        <f>'[2]WP-H-1.3 and 1.4 (2018)'!$W43</f>
        <v>4989.9547104779003</v>
      </c>
      <c r="E66" s="97">
        <f>'[2]WP-H-1.3 and 1.4 (2018)'!$X43</f>
        <v>155.66990846637199</v>
      </c>
      <c r="F66" s="97">
        <f>'[2]WP-H-1.3 and 1.4 (2018)'!$AA43</f>
        <v>2.37112941282017E-2</v>
      </c>
      <c r="G66" s="97">
        <f>'[2]WP-H-1.3 and 1.4 (2018)'!$Y43</f>
        <v>2965.0248814306801</v>
      </c>
      <c r="H66" s="97">
        <f>'[2]WP-H-1.3 and 1.4 (2018)'!$AB43</f>
        <v>2135.7549408299301</v>
      </c>
      <c r="I66" s="97">
        <f>'[2]WP-H-1.3 and 1.4 (2018)'!$Z43</f>
        <v>43.2528483438183</v>
      </c>
      <c r="J66" s="97">
        <f>'[2]WP-H-1.3 and 1.4 (2018)'!$AC43</f>
        <v>538.34187000344605</v>
      </c>
      <c r="K66" s="97">
        <f>'[2]WP-H-1.3 and 1.4 (2018)'!$AD43</f>
        <v>2946.87447681599</v>
      </c>
      <c r="L66" s="97">
        <f>'[2]WP-H-1.3 and 1.4 (2018)'!$AF43</f>
        <v>13.4261721205997</v>
      </c>
      <c r="M66" s="97">
        <f>'[2]WP-H-1.3 and 1.4 (2018)'!$AE43</f>
        <v>53.380446639003203</v>
      </c>
    </row>
    <row r="67" spans="1:13" x14ac:dyDescent="0.2">
      <c r="A67" s="33">
        <f t="shared" ref="A67:A74" si="8">A66+1</f>
        <v>3</v>
      </c>
      <c r="B67" s="61" t="s">
        <v>5</v>
      </c>
      <c r="C67" s="90">
        <f t="shared" si="7"/>
        <v>13375.419775926863</v>
      </c>
      <c r="D67" s="97">
        <f>'[2]WP-H-1.3 and 1.4 (2018)'!$W44</f>
        <v>4596.1274770432801</v>
      </c>
      <c r="E67" s="97">
        <f>'[2]WP-H-1.3 and 1.4 (2018)'!$X44</f>
        <v>146.38996115832899</v>
      </c>
      <c r="F67" s="97">
        <f>'[2]WP-H-1.3 and 1.4 (2018)'!$AA44</f>
        <v>2.4554758844743799E-2</v>
      </c>
      <c r="G67" s="97">
        <f>'[2]WP-H-1.3 and 1.4 (2018)'!$Y44</f>
        <v>2778.89941779225</v>
      </c>
      <c r="H67" s="97">
        <f>'[2]WP-H-1.3 and 1.4 (2018)'!$AB44</f>
        <v>2199.0025907671002</v>
      </c>
      <c r="I67" s="97">
        <f>'[2]WP-H-1.3 and 1.4 (2018)'!$Z44</f>
        <v>38.366272943608102</v>
      </c>
      <c r="J67" s="97">
        <f>'[2]WP-H-1.3 and 1.4 (2018)'!$AC44</f>
        <v>537.088721848609</v>
      </c>
      <c r="K67" s="97">
        <f>'[2]WP-H-1.3 and 1.4 (2018)'!$AD44</f>
        <v>3013.2846954757401</v>
      </c>
      <c r="L67" s="97">
        <f>'[2]WP-H-1.3 and 1.4 (2018)'!$AF44</f>
        <v>13.3039918247794</v>
      </c>
      <c r="M67" s="97">
        <f>'[2]WP-H-1.3 and 1.4 (2018)'!$AE44</f>
        <v>52.932092314321203</v>
      </c>
    </row>
    <row r="68" spans="1:13" x14ac:dyDescent="0.2">
      <c r="A68" s="33">
        <f t="shared" si="8"/>
        <v>4</v>
      </c>
      <c r="B68" s="61" t="s">
        <v>6</v>
      </c>
      <c r="C68" s="90">
        <f t="shared" si="7"/>
        <v>14955.757606917405</v>
      </c>
      <c r="D68" s="97">
        <f>'[2]WP-H-1.3 and 1.4 (2018)'!$W45</f>
        <v>5541.3542747374504</v>
      </c>
      <c r="E68" s="97">
        <f>'[2]WP-H-1.3 and 1.4 (2018)'!$X45</f>
        <v>150.76523098275601</v>
      </c>
      <c r="F68" s="97">
        <f>'[2]WP-H-1.3 and 1.4 (2018)'!$AA45</f>
        <v>2.3482391404567801E-2</v>
      </c>
      <c r="G68" s="97">
        <f>'[2]WP-H-1.3 and 1.4 (2018)'!$Y45</f>
        <v>3207.0021891379902</v>
      </c>
      <c r="H68" s="97">
        <f>'[2]WP-H-1.3 and 1.4 (2018)'!$AB45</f>
        <v>2348.45881030992</v>
      </c>
      <c r="I68" s="97">
        <f>'[2]WP-H-1.3 and 1.4 (2018)'!$Z45</f>
        <v>44.222347033830999</v>
      </c>
      <c r="J68" s="97">
        <f>'[2]WP-H-1.3 and 1.4 (2018)'!$AC45</f>
        <v>580.91006372044399</v>
      </c>
      <c r="K68" s="97">
        <f>'[2]WP-H-1.3 and 1.4 (2018)'!$AD45</f>
        <v>3017.0318726466799</v>
      </c>
      <c r="L68" s="97">
        <f>'[2]WP-H-1.3 and 1.4 (2018)'!$AF45</f>
        <v>13.267360873380399</v>
      </c>
      <c r="M68" s="97">
        <f>'[2]WP-H-1.3 and 1.4 (2018)'!$AE45</f>
        <v>52.721975083551101</v>
      </c>
    </row>
    <row r="69" spans="1:13" x14ac:dyDescent="0.2">
      <c r="A69" s="33">
        <f t="shared" si="8"/>
        <v>5</v>
      </c>
      <c r="B69" s="61" t="s">
        <v>7</v>
      </c>
      <c r="C69" s="90">
        <f t="shared" si="7"/>
        <v>17557.869181142076</v>
      </c>
      <c r="D69" s="97">
        <f>'[2]WP-H-1.3 and 1.4 (2018)'!$W46</f>
        <v>7598.6512276228996</v>
      </c>
      <c r="E69" s="97">
        <f>'[2]WP-H-1.3 and 1.4 (2018)'!$X46</f>
        <v>159.49724364226699</v>
      </c>
      <c r="F69" s="97">
        <f>'[2]WP-H-1.3 and 1.4 (2018)'!$AA46</f>
        <v>2.4976021069589498E-2</v>
      </c>
      <c r="G69" s="97">
        <f>'[2]WP-H-1.3 and 1.4 (2018)'!$Y46</f>
        <v>3600.2212800495399</v>
      </c>
      <c r="H69" s="97">
        <f>'[2]WP-H-1.3 and 1.4 (2018)'!$AB46</f>
        <v>2532.9249814064001</v>
      </c>
      <c r="I69" s="97">
        <f>'[2]WP-H-1.3 and 1.4 (2018)'!$Z46</f>
        <v>49.895421675703403</v>
      </c>
      <c r="J69" s="97">
        <f>'[2]WP-H-1.3 and 1.4 (2018)'!$AC46</f>
        <v>599.19682603085403</v>
      </c>
      <c r="K69" s="97">
        <f>'[2]WP-H-1.3 and 1.4 (2018)'!$AD46</f>
        <v>2951.7641826322101</v>
      </c>
      <c r="L69" s="97">
        <f>'[2]WP-H-1.3 and 1.4 (2018)'!$AF46</f>
        <v>13.1995882230741</v>
      </c>
      <c r="M69" s="97">
        <f>'[2]WP-H-1.3 and 1.4 (2018)'!$AE46</f>
        <v>52.493453838057803</v>
      </c>
    </row>
    <row r="70" spans="1:13" x14ac:dyDescent="0.2">
      <c r="A70" s="33">
        <f t="shared" si="8"/>
        <v>6</v>
      </c>
      <c r="B70" s="61" t="s">
        <v>8</v>
      </c>
      <c r="C70" s="90">
        <f t="shared" si="7"/>
        <v>18298.807950813039</v>
      </c>
      <c r="D70" s="97">
        <f>'[2]WP-H-1.3 and 1.4 (2018)'!$W47</f>
        <v>8253.6156072698304</v>
      </c>
      <c r="E70" s="97">
        <f>'[2]WP-H-1.3 and 1.4 (2018)'!$X47</f>
        <v>164.13196386839601</v>
      </c>
      <c r="F70" s="97">
        <f>'[2]WP-H-1.3 and 1.4 (2018)'!$AA47</f>
        <v>2.50311802994715E-2</v>
      </c>
      <c r="G70" s="97">
        <f>'[2]WP-H-1.3 and 1.4 (2018)'!$Y47</f>
        <v>3755.9488084091499</v>
      </c>
      <c r="H70" s="97">
        <f>'[2]WP-H-1.3 and 1.4 (2018)'!$AB47</f>
        <v>2490.8966341380101</v>
      </c>
      <c r="I70" s="97">
        <f>'[2]WP-H-1.3 and 1.4 (2018)'!$Z47</f>
        <v>52.860910404965203</v>
      </c>
      <c r="J70" s="97">
        <f>'[2]WP-H-1.3 and 1.4 (2018)'!$AC47</f>
        <v>612.96580703225902</v>
      </c>
      <c r="K70" s="97">
        <f>'[2]WP-H-1.3 and 1.4 (2018)'!$AD47</f>
        <v>2903.26225920876</v>
      </c>
      <c r="L70" s="97">
        <f>'[2]WP-H-1.3 and 1.4 (2018)'!$AF47</f>
        <v>13.1508090841144</v>
      </c>
      <c r="M70" s="97">
        <f>'[2]WP-H-1.3 and 1.4 (2018)'!$AE47</f>
        <v>51.950120217253101</v>
      </c>
    </row>
    <row r="71" spans="1:13" x14ac:dyDescent="0.2">
      <c r="A71" s="33">
        <f t="shared" si="8"/>
        <v>7</v>
      </c>
      <c r="B71" s="61" t="s">
        <v>9</v>
      </c>
      <c r="C71" s="90">
        <f t="shared" si="7"/>
        <v>18666.715434096037</v>
      </c>
      <c r="D71" s="97">
        <f>'[2]WP-H-1.3 and 1.4 (2018)'!$W48</f>
        <v>8489.8256346009493</v>
      </c>
      <c r="E71" s="97">
        <f>'[2]WP-H-1.3 and 1.4 (2018)'!$X48</f>
        <v>165.941843826157</v>
      </c>
      <c r="F71" s="97">
        <f>'[2]WP-H-1.3 and 1.4 (2018)'!$AA48</f>
        <v>2.2809059842581001E-2</v>
      </c>
      <c r="G71" s="97">
        <f>'[2]WP-H-1.3 and 1.4 (2018)'!$Y48</f>
        <v>3714.2007398259102</v>
      </c>
      <c r="H71" s="97">
        <f>'[2]WP-H-1.3 and 1.4 (2018)'!$AB48</f>
        <v>2515.3629453059102</v>
      </c>
      <c r="I71" s="97">
        <f>'[2]WP-H-1.3 and 1.4 (2018)'!$Z48</f>
        <v>52.661825899948703</v>
      </c>
      <c r="J71" s="97">
        <f>'[2]WP-H-1.3 and 1.4 (2018)'!$AC48</f>
        <v>594.84323640320201</v>
      </c>
      <c r="K71" s="97">
        <f>'[2]WP-H-1.3 and 1.4 (2018)'!$AD48</f>
        <v>3069.01848036403</v>
      </c>
      <c r="L71" s="97">
        <f>'[2]WP-H-1.3 and 1.4 (2018)'!$AF48</f>
        <v>13.199373527020001</v>
      </c>
      <c r="M71" s="97">
        <f>'[2]WP-H-1.3 and 1.4 (2018)'!$AE48</f>
        <v>51.6385452830704</v>
      </c>
    </row>
    <row r="72" spans="1:13" x14ac:dyDescent="0.2">
      <c r="A72" s="33">
        <f t="shared" si="8"/>
        <v>8</v>
      </c>
      <c r="B72" s="61" t="s">
        <v>10</v>
      </c>
      <c r="C72" s="90">
        <f t="shared" si="7"/>
        <v>19433.790064041401</v>
      </c>
      <c r="D72" s="97">
        <f>'[2]WP-H-1.3 and 1.4 (2018)'!$W49</f>
        <v>8923.7208801990291</v>
      </c>
      <c r="E72" s="97">
        <f>'[2]WP-H-1.3 and 1.4 (2018)'!$X49</f>
        <v>171.672615900507</v>
      </c>
      <c r="F72" s="97">
        <f>'[2]WP-H-1.3 and 1.4 (2018)'!$AA49</f>
        <v>2.1772977900249599E-2</v>
      </c>
      <c r="G72" s="97">
        <f>'[2]WP-H-1.3 and 1.4 (2018)'!$Y49</f>
        <v>3911.0914363002098</v>
      </c>
      <c r="H72" s="97">
        <f>'[2]WP-H-1.3 and 1.4 (2018)'!$AB49</f>
        <v>2675.0709911896301</v>
      </c>
      <c r="I72" s="97">
        <f>'[2]WP-H-1.3 and 1.4 (2018)'!$Z49</f>
        <v>55.763275192991102</v>
      </c>
      <c r="J72" s="97">
        <f>'[2]WP-H-1.3 and 1.4 (2018)'!$AC49</f>
        <v>608.638776017277</v>
      </c>
      <c r="K72" s="97">
        <f>'[2]WP-H-1.3 and 1.4 (2018)'!$AD49</f>
        <v>3019.28281562435</v>
      </c>
      <c r="L72" s="97">
        <f>'[2]WP-H-1.3 and 1.4 (2018)'!$AF49</f>
        <v>13.1254221385829</v>
      </c>
      <c r="M72" s="97">
        <f>'[2]WP-H-1.3 and 1.4 (2018)'!$AE49</f>
        <v>55.402078500926699</v>
      </c>
    </row>
    <row r="73" spans="1:13" x14ac:dyDescent="0.2">
      <c r="A73" s="33">
        <f t="shared" si="8"/>
        <v>9</v>
      </c>
      <c r="B73" s="61" t="s">
        <v>11</v>
      </c>
      <c r="C73" s="90">
        <f t="shared" si="7"/>
        <v>18491.818447968912</v>
      </c>
      <c r="D73" s="97">
        <f>'[2]WP-H-1.3 and 1.4 (2018)'!$W50</f>
        <v>8235.5038676069107</v>
      </c>
      <c r="E73" s="97">
        <f>'[2]WP-H-1.3 and 1.4 (2018)'!$X50</f>
        <v>206.52737838855299</v>
      </c>
      <c r="F73" s="97">
        <f>'[2]WP-H-1.3 and 1.4 (2018)'!$AA50</f>
        <v>2.26725731193269E-2</v>
      </c>
      <c r="G73" s="97">
        <f>'[2]WP-H-1.3 and 1.4 (2018)'!$Y50</f>
        <v>3789.95619747616</v>
      </c>
      <c r="H73" s="97">
        <f>'[2]WP-H-1.3 and 1.4 (2018)'!$AB50</f>
        <v>2633.8275234253301</v>
      </c>
      <c r="I73" s="97">
        <f>'[2]WP-H-1.3 and 1.4 (2018)'!$Z50</f>
        <v>54.412976225781797</v>
      </c>
      <c r="J73" s="97">
        <f>'[2]WP-H-1.3 and 1.4 (2018)'!$AC50</f>
        <v>591.91982851744297</v>
      </c>
      <c r="K73" s="97">
        <f>'[2]WP-H-1.3 and 1.4 (2018)'!$AD50</f>
        <v>2918.9271922749799</v>
      </c>
      <c r="L73" s="97">
        <f>'[2]WP-H-1.3 and 1.4 (2018)'!$AF50</f>
        <v>13.173242882119499</v>
      </c>
      <c r="M73" s="97">
        <f>'[2]WP-H-1.3 and 1.4 (2018)'!$AE50</f>
        <v>47.547568598513699</v>
      </c>
    </row>
    <row r="74" spans="1:13" x14ac:dyDescent="0.2">
      <c r="A74" s="33">
        <f t="shared" si="8"/>
        <v>10</v>
      </c>
      <c r="B74" s="61" t="s">
        <v>12</v>
      </c>
      <c r="C74" s="90">
        <f t="shared" si="7"/>
        <v>16568.672031197308</v>
      </c>
      <c r="D74" s="97">
        <f>'[2]WP-H-1.3 and 1.4 (2018)'!$W51</f>
        <v>6921.6734560595996</v>
      </c>
      <c r="E74" s="97">
        <f>'[2]WP-H-1.3 and 1.4 (2018)'!$X51</f>
        <v>158.34456299303801</v>
      </c>
      <c r="F74" s="97">
        <f>'[2]WP-H-1.3 and 1.4 (2018)'!$AA51</f>
        <v>2.1279582127808699E-2</v>
      </c>
      <c r="G74" s="97">
        <f>'[2]WP-H-1.3 and 1.4 (2018)'!$Y51</f>
        <v>3366.0349973515599</v>
      </c>
      <c r="H74" s="97">
        <f>'[2]WP-H-1.3 and 1.4 (2018)'!$AB51</f>
        <v>2476.3441487487398</v>
      </c>
      <c r="I74" s="97">
        <f>'[2]WP-H-1.3 and 1.4 (2018)'!$Z51</f>
        <v>46.761107996203698</v>
      </c>
      <c r="J74" s="97">
        <f>'[2]WP-H-1.3 and 1.4 (2018)'!$AC51</f>
        <v>572.04649789038797</v>
      </c>
      <c r="K74" s="97">
        <f>'[2]WP-H-1.3 and 1.4 (2018)'!$AD51</f>
        <v>2958.5206196182799</v>
      </c>
      <c r="L74" s="97">
        <f>'[2]WP-H-1.3 and 1.4 (2018)'!$AF51</f>
        <v>13.2140878497176</v>
      </c>
      <c r="M74" s="97">
        <f>'[2]WP-H-1.3 and 1.4 (2018)'!$AE51</f>
        <v>55.711273107653597</v>
      </c>
    </row>
    <row r="75" spans="1:13" x14ac:dyDescent="0.2">
      <c r="A75" s="33">
        <f>A74+1</f>
        <v>11</v>
      </c>
      <c r="B75" s="61" t="s">
        <v>13</v>
      </c>
      <c r="C75" s="90">
        <f t="shared" si="7"/>
        <v>13432.012442004341</v>
      </c>
      <c r="D75" s="97">
        <f>'[2]WP-H-1.3 and 1.4 (2018)'!$W52</f>
        <v>4538.2443572381999</v>
      </c>
      <c r="E75" s="97">
        <f>'[2]WP-H-1.3 and 1.4 (2018)'!$X52</f>
        <v>158.78630114928299</v>
      </c>
      <c r="F75" s="97">
        <f>'[2]WP-H-1.3 and 1.4 (2018)'!$AA52</f>
        <v>2.1236412725860101E-2</v>
      </c>
      <c r="G75" s="97">
        <f>'[2]WP-H-1.3 and 1.4 (2018)'!$Y52</f>
        <v>3010.8796451227099</v>
      </c>
      <c r="H75" s="97">
        <f>'[2]WP-H-1.3 and 1.4 (2018)'!$AB52</f>
        <v>2352.06997143545</v>
      </c>
      <c r="I75" s="97">
        <f>'[2]WP-H-1.3 and 1.4 (2018)'!$Z52</f>
        <v>44.036782082318098</v>
      </c>
      <c r="J75" s="97">
        <f>'[2]WP-H-1.3 and 1.4 (2018)'!$AC52</f>
        <v>538.34461624157098</v>
      </c>
      <c r="K75" s="97">
        <f>'[2]WP-H-1.3 and 1.4 (2018)'!$AD52</f>
        <v>2734.6921867633901</v>
      </c>
      <c r="L75" s="97">
        <f>'[2]WP-H-1.3 and 1.4 (2018)'!$AF52</f>
        <v>13.211487929156499</v>
      </c>
      <c r="M75" s="97">
        <f>'[2]WP-H-1.3 and 1.4 (2018)'!$AE52</f>
        <v>41.725857629536797</v>
      </c>
    </row>
    <row r="76" spans="1:13" x14ac:dyDescent="0.2">
      <c r="A76" s="33">
        <f t="shared" ref="A76" si="9">A75+1</f>
        <v>12</v>
      </c>
      <c r="B76" s="61" t="s">
        <v>14</v>
      </c>
      <c r="C76" s="90">
        <f t="shared" si="7"/>
        <v>13858.476055967005</v>
      </c>
      <c r="D76" s="97">
        <f>'[2]WP-H-1.3 and 1.4 (2018)'!$W53</f>
        <v>5154.91659380703</v>
      </c>
      <c r="E76" s="97">
        <f>'[2]WP-H-1.3 and 1.4 (2018)'!$X53</f>
        <v>156.933216683517</v>
      </c>
      <c r="F76" s="97">
        <f>'[2]WP-H-1.3 and 1.4 (2018)'!$AA53</f>
        <v>2.2008549269988201E-2</v>
      </c>
      <c r="G76" s="97">
        <f>'[2]WP-H-1.3 and 1.4 (2018)'!$Y53</f>
        <v>2846.5868475542302</v>
      </c>
      <c r="H76" s="97">
        <f>'[2]WP-H-1.3 and 1.4 (2018)'!$AB53</f>
        <v>2156.1001825736798</v>
      </c>
      <c r="I76" s="97">
        <f>'[2]WP-H-1.3 and 1.4 (2018)'!$Z53</f>
        <v>46.014615206470097</v>
      </c>
      <c r="J76" s="97">
        <f>'[2]WP-H-1.3 and 1.4 (2018)'!$AC53</f>
        <v>502.38889441700599</v>
      </c>
      <c r="K76" s="97">
        <f>'[2]WP-H-1.3 and 1.4 (2018)'!$AD53</f>
        <v>2931.6284477604599</v>
      </c>
      <c r="L76" s="97">
        <f>'[2]WP-H-1.3 and 1.4 (2018)'!$AF53</f>
        <v>13.1140882873616</v>
      </c>
      <c r="M76" s="97">
        <f>'[2]WP-H-1.3 and 1.4 (2018)'!$AE53</f>
        <v>50.7711611279788</v>
      </c>
    </row>
    <row r="77" spans="1:13" x14ac:dyDescent="0.2">
      <c r="B77" s="62"/>
    </row>
    <row r="81" spans="1:16" x14ac:dyDescent="0.2">
      <c r="B81" s="197" t="s">
        <v>0</v>
      </c>
      <c r="C81" s="203"/>
      <c r="D81" s="203"/>
      <c r="E81" s="8"/>
      <c r="F81" s="8"/>
      <c r="G81" s="8"/>
      <c r="H81" s="8"/>
      <c r="I81" s="22"/>
      <c r="J81" s="22"/>
      <c r="O81" s="33" t="s">
        <v>130</v>
      </c>
    </row>
    <row r="82" spans="1:16" x14ac:dyDescent="0.2">
      <c r="B82" s="199" t="s">
        <v>586</v>
      </c>
      <c r="C82" s="203"/>
      <c r="D82" s="203"/>
      <c r="E82" s="8"/>
      <c r="F82" s="8"/>
      <c r="G82" s="8"/>
      <c r="H82" s="8"/>
      <c r="O82" s="12" t="s">
        <v>126</v>
      </c>
    </row>
    <row r="83" spans="1:16" x14ac:dyDescent="0.2">
      <c r="B83" s="199" t="s">
        <v>605</v>
      </c>
      <c r="C83" s="204"/>
      <c r="D83" s="204"/>
      <c r="E83" s="8"/>
      <c r="F83" s="8"/>
      <c r="G83" s="8"/>
      <c r="H83" s="8"/>
    </row>
    <row r="84" spans="1:16" x14ac:dyDescent="0.2">
      <c r="B84" s="193" t="s">
        <v>73</v>
      </c>
      <c r="C84" s="203"/>
      <c r="D84" s="203"/>
      <c r="E84" s="8"/>
      <c r="F84" s="8"/>
      <c r="G84" s="8"/>
      <c r="H84" s="8"/>
    </row>
    <row r="85" spans="1:16" x14ac:dyDescent="0.2">
      <c r="B85" s="193" t="s">
        <v>702</v>
      </c>
      <c r="C85" s="203"/>
      <c r="D85" s="203"/>
      <c r="G85" s="8"/>
      <c r="H85" s="8"/>
    </row>
    <row r="86" spans="1:16" x14ac:dyDescent="0.2">
      <c r="A86" s="8"/>
      <c r="B86" s="201" t="s">
        <v>589</v>
      </c>
      <c r="C86" s="8"/>
      <c r="D86" s="8"/>
      <c r="E86" s="8"/>
      <c r="F86" s="8"/>
      <c r="G86" s="8"/>
      <c r="H86" s="8"/>
      <c r="I86" s="8"/>
      <c r="J86" s="8"/>
      <c r="K86" s="8"/>
      <c r="L86" s="8"/>
      <c r="M86" s="8"/>
    </row>
    <row r="87" spans="1:16" x14ac:dyDescent="0.2">
      <c r="B87" s="11" t="s">
        <v>609</v>
      </c>
    </row>
    <row r="89" spans="1:16" ht="45" x14ac:dyDescent="0.2">
      <c r="A89" s="14" t="s">
        <v>15</v>
      </c>
      <c r="B89" s="14" t="s">
        <v>16</v>
      </c>
      <c r="C89" s="14" t="s">
        <v>1</v>
      </c>
      <c r="D89" s="14" t="s">
        <v>40</v>
      </c>
      <c r="E89" s="14" t="s">
        <v>358</v>
      </c>
      <c r="F89" s="14" t="s">
        <v>359</v>
      </c>
      <c r="G89" s="14" t="s">
        <v>360</v>
      </c>
      <c r="H89" s="14" t="s">
        <v>361</v>
      </c>
      <c r="I89" s="14" t="s">
        <v>362</v>
      </c>
      <c r="J89" s="14" t="s">
        <v>363</v>
      </c>
      <c r="K89" s="14" t="s">
        <v>41</v>
      </c>
      <c r="L89" s="14" t="s">
        <v>42</v>
      </c>
      <c r="M89" s="14" t="s">
        <v>43</v>
      </c>
      <c r="N89" s="15"/>
      <c r="O89" s="15"/>
      <c r="P89" s="15"/>
    </row>
    <row r="90" spans="1:16" x14ac:dyDescent="0.2">
      <c r="N90" s="8"/>
      <c r="O90" s="8"/>
      <c r="P90" s="8"/>
    </row>
    <row r="91" spans="1:16" x14ac:dyDescent="0.2">
      <c r="A91" s="33">
        <v>1</v>
      </c>
      <c r="B91" s="61" t="s">
        <v>3</v>
      </c>
      <c r="C91" s="90">
        <f t="shared" ref="C91:C102" si="10">SUM(D91:O91)</f>
        <v>13725.989699999998</v>
      </c>
      <c r="D91" s="90">
        <f>'[2]WP-H-1.3 and 1.4 (2018)'!$W15</f>
        <v>5596.6208999999999</v>
      </c>
      <c r="E91" s="90">
        <f>'[2]WP-H-1.3 and 1.4 (2018)'!$X15</f>
        <v>158.52420000000001</v>
      </c>
      <c r="F91" s="90">
        <f>'[2]WP-H-1.3 and 1.4 (2018)'!$AA15</f>
        <v>2.1499999999999998E-2</v>
      </c>
      <c r="G91" s="90">
        <f>'[2]WP-H-1.3 and 1.4 (2018)'!$Y15</f>
        <v>2825.1064000000001</v>
      </c>
      <c r="H91" s="90">
        <f>'[2]WP-H-1.3 and 1.4 (2018)'!$AB15</f>
        <v>1935.1023</v>
      </c>
      <c r="I91" s="90">
        <f>'[2]WP-H-1.3 and 1.4 (2018)'!$Z15</f>
        <v>41.753900000000002</v>
      </c>
      <c r="J91" s="90">
        <f>'[2]WP-H-1.3 and 1.4 (2018)'!$AC15</f>
        <v>488.20979999999997</v>
      </c>
      <c r="K91" s="90">
        <f>'[2]WP-H-1.3 and 1.4 (2018)'!$AD15</f>
        <v>2617.2986999999998</v>
      </c>
      <c r="L91" s="90">
        <f>'[2]WP-H-1.3 and 1.4 (2018)'!$AF15</f>
        <v>12.648</v>
      </c>
      <c r="M91" s="90">
        <f>'[2]WP-H-1.3 and 1.4 (2018)'!$AE15</f>
        <v>50.704000000000001</v>
      </c>
      <c r="N91" s="95"/>
      <c r="O91" s="95"/>
      <c r="P91" s="95"/>
    </row>
    <row r="92" spans="1:16" x14ac:dyDescent="0.2">
      <c r="A92" s="33">
        <f>A91+1</f>
        <v>2</v>
      </c>
      <c r="B92" s="61" t="s">
        <v>4</v>
      </c>
      <c r="C92" s="90">
        <f t="shared" si="10"/>
        <v>13125.590500000002</v>
      </c>
      <c r="D92" s="90">
        <f>'[2]WP-H-1.3 and 1.4 (2018)'!$W16</f>
        <v>4673.2707</v>
      </c>
      <c r="E92" s="90">
        <f>'[2]WP-H-1.3 and 1.4 (2018)'!$X16</f>
        <v>146.54730000000001</v>
      </c>
      <c r="F92" s="90">
        <f>'[2]WP-H-1.3 and 1.4 (2018)'!$AA16</f>
        <v>2.23E-2</v>
      </c>
      <c r="G92" s="90">
        <f>'[2]WP-H-1.3 and 1.4 (2018)'!$Y16</f>
        <v>2787.2530999999999</v>
      </c>
      <c r="H92" s="90">
        <f>'[2]WP-H-1.3 and 1.4 (2018)'!$AB16</f>
        <v>2017.5634</v>
      </c>
      <c r="I92" s="90">
        <f>'[2]WP-H-1.3 and 1.4 (2018)'!$Z16</f>
        <v>41.5167</v>
      </c>
      <c r="J92" s="90">
        <f>'[2]WP-H-1.3 and 1.4 (2018)'!$AC16</f>
        <v>521.2414</v>
      </c>
      <c r="K92" s="90">
        <f>'[2]WP-H-1.3 and 1.4 (2018)'!$AD16</f>
        <v>2875.5396000000001</v>
      </c>
      <c r="L92" s="90">
        <f>'[2]WP-H-1.3 and 1.4 (2018)'!$AF16</f>
        <v>12.587999999999999</v>
      </c>
      <c r="M92" s="90">
        <f>'[2]WP-H-1.3 and 1.4 (2018)'!$AE16</f>
        <v>50.048000000000002</v>
      </c>
      <c r="N92" s="95"/>
      <c r="O92" s="95"/>
      <c r="P92" s="95"/>
    </row>
    <row r="93" spans="1:16" x14ac:dyDescent="0.2">
      <c r="A93" s="33">
        <f t="shared" ref="A93:A100" si="11">A92+1</f>
        <v>3</v>
      </c>
      <c r="B93" s="61" t="s">
        <v>5</v>
      </c>
      <c r="C93" s="90">
        <f t="shared" si="10"/>
        <v>12834.471100000001</v>
      </c>
      <c r="D93" s="90">
        <f>'[2]WP-H-1.3 and 1.4 (2018)'!$W17</f>
        <v>4404.0068000000001</v>
      </c>
      <c r="E93" s="90">
        <f>'[2]WP-H-1.3 and 1.4 (2018)'!$X17</f>
        <v>139.03530000000001</v>
      </c>
      <c r="F93" s="90">
        <f>'[2]WP-H-1.3 and 1.4 (2018)'!$AA17</f>
        <v>2.3199999999999998E-2</v>
      </c>
      <c r="G93" s="90">
        <f>'[2]WP-H-1.3 and 1.4 (2018)'!$Y17</f>
        <v>2633.2604000000001</v>
      </c>
      <c r="H93" s="90">
        <f>'[2]WP-H-1.3 and 1.4 (2018)'!$AB17</f>
        <v>2081.7417999999998</v>
      </c>
      <c r="I93" s="90">
        <f>'[2]WP-H-1.3 and 1.4 (2018)'!$Z17</f>
        <v>37.425899999999999</v>
      </c>
      <c r="J93" s="90">
        <f>'[2]WP-H-1.3 and 1.4 (2018)'!$AC17</f>
        <v>520.59079999999994</v>
      </c>
      <c r="K93" s="90">
        <f>'[2]WP-H-1.3 and 1.4 (2018)'!$AD17</f>
        <v>2955.8548999999998</v>
      </c>
      <c r="L93" s="90">
        <f>'[2]WP-H-1.3 and 1.4 (2018)'!$AF17</f>
        <v>12.56</v>
      </c>
      <c r="M93" s="90">
        <f>'[2]WP-H-1.3 and 1.4 (2018)'!$AE17</f>
        <v>49.972000000000001</v>
      </c>
      <c r="N93" s="95"/>
      <c r="O93" s="95"/>
      <c r="P93" s="95"/>
    </row>
    <row r="94" spans="1:16" x14ac:dyDescent="0.2">
      <c r="A94" s="33">
        <f t="shared" si="11"/>
        <v>4</v>
      </c>
      <c r="B94" s="61" t="s">
        <v>6</v>
      </c>
      <c r="C94" s="90">
        <f t="shared" si="10"/>
        <v>14345.989299999999</v>
      </c>
      <c r="D94" s="90">
        <f>'[2]WP-H-1.3 and 1.4 (2018)'!$W18</f>
        <v>5287.4400999999998</v>
      </c>
      <c r="E94" s="90">
        <f>'[2]WP-H-1.3 and 1.4 (2018)'!$X18</f>
        <v>142.71539999999999</v>
      </c>
      <c r="F94" s="90">
        <f>'[2]WP-H-1.3 and 1.4 (2018)'!$AA18</f>
        <v>2.2200000000000001E-2</v>
      </c>
      <c r="G94" s="90">
        <f>'[2]WP-H-1.3 and 1.4 (2018)'!$Y18</f>
        <v>3051.4895000000001</v>
      </c>
      <c r="H94" s="90">
        <f>'[2]WP-H-1.3 and 1.4 (2018)'!$AB18</f>
        <v>2234.7955000000002</v>
      </c>
      <c r="I94" s="90">
        <f>'[2]WP-H-1.3 and 1.4 (2018)'!$Z18</f>
        <v>43.102499999999999</v>
      </c>
      <c r="J94" s="90">
        <f>'[2]WP-H-1.3 and 1.4 (2018)'!$AC18</f>
        <v>564.54579999999999</v>
      </c>
      <c r="K94" s="90">
        <f>'[2]WP-H-1.3 and 1.4 (2018)'!$AD18</f>
        <v>2959.5862999999999</v>
      </c>
      <c r="L94" s="90">
        <f>'[2]WP-H-1.3 and 1.4 (2018)'!$AF18</f>
        <v>12.523999999999999</v>
      </c>
      <c r="M94" s="90">
        <f>'[2]WP-H-1.3 and 1.4 (2018)'!$AE18</f>
        <v>49.768000000000001</v>
      </c>
      <c r="N94" s="95"/>
      <c r="O94" s="95"/>
      <c r="P94" s="95"/>
    </row>
    <row r="95" spans="1:16" x14ac:dyDescent="0.2">
      <c r="A95" s="33">
        <f t="shared" si="11"/>
        <v>5</v>
      </c>
      <c r="B95" s="61" t="s">
        <v>7</v>
      </c>
      <c r="C95" s="90">
        <f t="shared" si="10"/>
        <v>16638.5844</v>
      </c>
      <c r="D95" s="90">
        <f>'[2]WP-H-1.3 and 1.4 (2018)'!$W19</f>
        <v>7133.92</v>
      </c>
      <c r="E95" s="90">
        <f>'[2]WP-H-1.3 and 1.4 (2018)'!$X19</f>
        <v>150.7723</v>
      </c>
      <c r="F95" s="90">
        <f>'[2]WP-H-1.3 and 1.4 (2018)'!$AA19</f>
        <v>2.3599999999999999E-2</v>
      </c>
      <c r="G95" s="90">
        <f>'[2]WP-H-1.3 and 1.4 (2018)'!$Y19</f>
        <v>3387.3236999999999</v>
      </c>
      <c r="H95" s="90">
        <f>'[2]WP-H-1.3 and 1.4 (2018)'!$AB19</f>
        <v>2385.982</v>
      </c>
      <c r="I95" s="90">
        <f>'[2]WP-H-1.3 and 1.4 (2018)'!$Z19</f>
        <v>47.879300000000001</v>
      </c>
      <c r="J95" s="90">
        <f>'[2]WP-H-1.3 and 1.4 (2018)'!$AC19</f>
        <v>575.43499999999995</v>
      </c>
      <c r="K95" s="90">
        <f>'[2]WP-H-1.3 and 1.4 (2018)'!$AD19</f>
        <v>2895.1965</v>
      </c>
      <c r="L95" s="90">
        <f>'[2]WP-H-1.3 and 1.4 (2018)'!$AF19</f>
        <v>12.468</v>
      </c>
      <c r="M95" s="90">
        <f>'[2]WP-H-1.3 and 1.4 (2018)'!$AE19</f>
        <v>49.584000000000003</v>
      </c>
      <c r="N95" s="95"/>
      <c r="O95" s="95"/>
      <c r="P95" s="95"/>
    </row>
    <row r="96" spans="1:16" x14ac:dyDescent="0.2">
      <c r="A96" s="33">
        <f t="shared" si="11"/>
        <v>6</v>
      </c>
      <c r="B96" s="61" t="s">
        <v>8</v>
      </c>
      <c r="C96" s="90">
        <f t="shared" si="10"/>
        <v>17850.802599999999</v>
      </c>
      <c r="D96" s="90">
        <f>'[2]WP-H-1.3 and 1.4 (2018)'!$W20</f>
        <v>8143.7943999999998</v>
      </c>
      <c r="E96" s="90">
        <f>'[2]WP-H-1.3 and 1.4 (2018)'!$X20</f>
        <v>157.13079999999999</v>
      </c>
      <c r="F96" s="90">
        <f>'[2]WP-H-1.3 and 1.4 (2018)'!$AA20</f>
        <v>2.3800000000000002E-2</v>
      </c>
      <c r="G96" s="90">
        <f>'[2]WP-H-1.3 and 1.4 (2018)'!$Y20</f>
        <v>3605.5264999999999</v>
      </c>
      <c r="H96" s="90">
        <f>'[2]WP-H-1.3 and 1.4 (2018)'!$AB20</f>
        <v>2376.4270999999999</v>
      </c>
      <c r="I96" s="90">
        <f>'[2]WP-H-1.3 and 1.4 (2018)'!$Z20</f>
        <v>52.025500000000001</v>
      </c>
      <c r="J96" s="90">
        <f>'[2]WP-H-1.3 and 1.4 (2018)'!$AC20</f>
        <v>594.67819999999995</v>
      </c>
      <c r="K96" s="90">
        <f>'[2]WP-H-1.3 and 1.4 (2018)'!$AD20</f>
        <v>2859.3962999999999</v>
      </c>
      <c r="L96" s="90">
        <f>'[2]WP-H-1.3 and 1.4 (2018)'!$AF20</f>
        <v>12.484</v>
      </c>
      <c r="M96" s="90">
        <f>'[2]WP-H-1.3 and 1.4 (2018)'!$AE20</f>
        <v>49.316000000000003</v>
      </c>
      <c r="N96" s="95"/>
      <c r="O96" s="95"/>
      <c r="P96" s="95"/>
    </row>
    <row r="97" spans="1:16" x14ac:dyDescent="0.2">
      <c r="A97" s="33">
        <f t="shared" si="11"/>
        <v>7</v>
      </c>
      <c r="B97" s="61" t="s">
        <v>9</v>
      </c>
      <c r="C97" s="90">
        <f t="shared" si="10"/>
        <v>17959.852399999996</v>
      </c>
      <c r="D97" s="90">
        <f>'[2]WP-H-1.3 and 1.4 (2018)'!$W21</f>
        <v>8169.4773999999998</v>
      </c>
      <c r="E97" s="90">
        <f>'[2]WP-H-1.3 and 1.4 (2018)'!$X21</f>
        <v>157.5582</v>
      </c>
      <c r="F97" s="90">
        <f>'[2]WP-H-1.3 and 1.4 (2018)'!$AA21</f>
        <v>2.1700000000000001E-2</v>
      </c>
      <c r="G97" s="90">
        <f>'[2]WP-H-1.3 and 1.4 (2018)'!$Y21</f>
        <v>3521.3074999999999</v>
      </c>
      <c r="H97" s="90">
        <f>'[2]WP-H-1.3 and 1.4 (2018)'!$AB21</f>
        <v>2395.2352000000001</v>
      </c>
      <c r="I97" s="90">
        <f>'[2]WP-H-1.3 and 1.4 (2018)'!$Z21</f>
        <v>51.130400000000002</v>
      </c>
      <c r="J97" s="90">
        <f>'[2]WP-H-1.3 and 1.4 (2018)'!$AC21</f>
        <v>576.28319999999997</v>
      </c>
      <c r="K97" s="90">
        <f>'[2]WP-H-1.3 and 1.4 (2018)'!$AD21</f>
        <v>3027.2988</v>
      </c>
      <c r="L97" s="90">
        <f>'[2]WP-H-1.3 and 1.4 (2018)'!$AF21</f>
        <v>12.528</v>
      </c>
      <c r="M97" s="90">
        <f>'[2]WP-H-1.3 and 1.4 (2018)'!$AE21</f>
        <v>49.012</v>
      </c>
      <c r="N97" s="95"/>
      <c r="O97" s="95"/>
      <c r="P97" s="95"/>
    </row>
    <row r="98" spans="1:16" x14ac:dyDescent="0.2">
      <c r="A98" s="33">
        <f t="shared" si="11"/>
        <v>8</v>
      </c>
      <c r="B98" s="61" t="s">
        <v>10</v>
      </c>
      <c r="C98" s="90">
        <f t="shared" si="10"/>
        <v>18690.853200000001</v>
      </c>
      <c r="D98" s="90">
        <f>'[2]WP-H-1.3 and 1.4 (2018)'!$W22</f>
        <v>8598.6139999999996</v>
      </c>
      <c r="E98" s="90">
        <f>'[2]WP-H-1.3 and 1.4 (2018)'!$X22</f>
        <v>162.81530000000001</v>
      </c>
      <c r="F98" s="90">
        <f>'[2]WP-H-1.3 and 1.4 (2018)'!$AA22</f>
        <v>2.07E-2</v>
      </c>
      <c r="G98" s="90">
        <f>'[2]WP-H-1.3 and 1.4 (2018)'!$Y22</f>
        <v>3709.9097999999999</v>
      </c>
      <c r="H98" s="90">
        <f>'[2]WP-H-1.3 and 1.4 (2018)'!$AB22</f>
        <v>2538.8402000000001</v>
      </c>
      <c r="I98" s="90">
        <f>'[2]WP-H-1.3 and 1.4 (2018)'!$Z22</f>
        <v>54.523400000000002</v>
      </c>
      <c r="J98" s="90">
        <f>'[2]WP-H-1.3 and 1.4 (2018)'!$AC22</f>
        <v>589.77430000000004</v>
      </c>
      <c r="K98" s="90">
        <f>'[2]WP-H-1.3 and 1.4 (2018)'!$AD22</f>
        <v>2971.2395000000001</v>
      </c>
      <c r="L98" s="90">
        <f>'[2]WP-H-1.3 and 1.4 (2018)'!$AF22</f>
        <v>12.472</v>
      </c>
      <c r="M98" s="90">
        <f>'[2]WP-H-1.3 and 1.4 (2018)'!$AE22</f>
        <v>52.643999999999998</v>
      </c>
      <c r="N98" s="95"/>
      <c r="O98" s="95"/>
      <c r="P98" s="95"/>
    </row>
    <row r="99" spans="1:16" x14ac:dyDescent="0.2">
      <c r="A99" s="33">
        <f t="shared" si="11"/>
        <v>9</v>
      </c>
      <c r="B99" s="61" t="s">
        <v>11</v>
      </c>
      <c r="C99" s="90">
        <f t="shared" si="10"/>
        <v>17644.374600000003</v>
      </c>
      <c r="D99" s="90">
        <f>'[2]WP-H-1.3 and 1.4 (2018)'!$W23</f>
        <v>7805.6849000000002</v>
      </c>
      <c r="E99" s="90">
        <f>'[2]WP-H-1.3 and 1.4 (2018)'!$X23</f>
        <v>196.19069999999999</v>
      </c>
      <c r="F99" s="90">
        <f>'[2]WP-H-1.3 and 1.4 (2018)'!$AA23</f>
        <v>2.1499999999999998E-2</v>
      </c>
      <c r="G99" s="90">
        <f>'[2]WP-H-1.3 and 1.4 (2018)'!$Y23</f>
        <v>3590.6713</v>
      </c>
      <c r="H99" s="90">
        <f>'[2]WP-H-1.3 and 1.4 (2018)'!$AB23</f>
        <v>2492.8263999999999</v>
      </c>
      <c r="I99" s="90">
        <f>'[2]WP-H-1.3 and 1.4 (2018)'!$Z23</f>
        <v>52.617100000000001</v>
      </c>
      <c r="J99" s="90">
        <f>'[2]WP-H-1.3 and 1.4 (2018)'!$AC23</f>
        <v>574.86389999999994</v>
      </c>
      <c r="K99" s="90">
        <f>'[2]WP-H-1.3 and 1.4 (2018)'!$AD23</f>
        <v>2873.8627999999999</v>
      </c>
      <c r="L99" s="90">
        <f>'[2]WP-H-1.3 and 1.4 (2018)'!$AF23</f>
        <v>12.504</v>
      </c>
      <c r="M99" s="90">
        <f>'[2]WP-H-1.3 and 1.4 (2018)'!$AE23</f>
        <v>45.131999999999998</v>
      </c>
      <c r="N99" s="95"/>
      <c r="O99" s="95"/>
      <c r="P99" s="95"/>
    </row>
    <row r="100" spans="1:16" x14ac:dyDescent="0.2">
      <c r="A100" s="33">
        <f t="shared" si="11"/>
        <v>10</v>
      </c>
      <c r="B100" s="61" t="s">
        <v>12</v>
      </c>
      <c r="C100" s="90">
        <f t="shared" si="10"/>
        <v>15752.304</v>
      </c>
      <c r="D100" s="90">
        <f>'[2]WP-H-1.3 and 1.4 (2018)'!$W24</f>
        <v>6525.6902</v>
      </c>
      <c r="E100" s="90">
        <f>'[2]WP-H-1.3 and 1.4 (2018)'!$X24</f>
        <v>149.48009999999999</v>
      </c>
      <c r="F100" s="90">
        <f>'[2]WP-H-1.3 and 1.4 (2018)'!$AA24</f>
        <v>0.02</v>
      </c>
      <c r="G100" s="90">
        <f>'[2]WP-H-1.3 and 1.4 (2018)'!$Y24</f>
        <v>3178.1934999999999</v>
      </c>
      <c r="H100" s="90">
        <f>'[2]WP-H-1.3 and 1.4 (2018)'!$AB24</f>
        <v>2339.1779999999999</v>
      </c>
      <c r="I100" s="90">
        <f>'[2]WP-H-1.3 and 1.4 (2018)'!$Z24</f>
        <v>44.987299999999998</v>
      </c>
      <c r="J100" s="90">
        <f>'[2]WP-H-1.3 and 1.4 (2018)'!$AC24</f>
        <v>551.63699999999994</v>
      </c>
      <c r="K100" s="90">
        <f>'[2]WP-H-1.3 and 1.4 (2018)'!$AD24</f>
        <v>2898.1259</v>
      </c>
      <c r="L100" s="90">
        <f>'[2]WP-H-1.3 and 1.4 (2018)'!$AF24</f>
        <v>12.46</v>
      </c>
      <c r="M100" s="90">
        <f>'[2]WP-H-1.3 and 1.4 (2018)'!$AE24</f>
        <v>52.531999999999996</v>
      </c>
      <c r="N100" s="95"/>
      <c r="O100" s="95"/>
      <c r="P100" s="95"/>
    </row>
    <row r="101" spans="1:16" x14ac:dyDescent="0.2">
      <c r="A101" s="33">
        <f>A100+1</f>
        <v>11</v>
      </c>
      <c r="B101" s="61" t="s">
        <v>13</v>
      </c>
      <c r="C101" s="90">
        <f t="shared" si="10"/>
        <v>12806.292700000002</v>
      </c>
      <c r="D101" s="90">
        <f>'[2]WP-H-1.3 and 1.4 (2018)'!$W25</f>
        <v>4265.7794000000004</v>
      </c>
      <c r="E101" s="90">
        <f>'[2]WP-H-1.3 and 1.4 (2018)'!$X25</f>
        <v>149.82669999999999</v>
      </c>
      <c r="F101" s="90">
        <f>'[2]WP-H-1.3 and 1.4 (2018)'!$AA25</f>
        <v>0.02</v>
      </c>
      <c r="G101" s="90">
        <f>'[2]WP-H-1.3 and 1.4 (2018)'!$Y25</f>
        <v>2864.1826999999998</v>
      </c>
      <c r="H101" s="90">
        <f>'[2]WP-H-1.3 and 1.4 (2018)'!$AB25</f>
        <v>2230.9960999999998</v>
      </c>
      <c r="I101" s="90">
        <f>'[2]WP-H-1.3 and 1.4 (2018)'!$Z25</f>
        <v>43.130099999999999</v>
      </c>
      <c r="J101" s="90">
        <f>'[2]WP-H-1.3 and 1.4 (2018)'!$AC25</f>
        <v>521.79579999999999</v>
      </c>
      <c r="K101" s="90">
        <f>'[2]WP-H-1.3 and 1.4 (2018)'!$AD25</f>
        <v>2678.8658999999998</v>
      </c>
      <c r="L101" s="90">
        <f>'[2]WP-H-1.3 and 1.4 (2018)'!$AF25</f>
        <v>12.432</v>
      </c>
      <c r="M101" s="90">
        <f>'[2]WP-H-1.3 and 1.4 (2018)'!$AE25</f>
        <v>39.264000000000003</v>
      </c>
      <c r="N101" s="95"/>
      <c r="O101" s="95"/>
      <c r="P101" s="95"/>
    </row>
    <row r="102" spans="1:16" x14ac:dyDescent="0.2">
      <c r="A102" s="33">
        <f t="shared" ref="A102" si="12">A101+1</f>
        <v>12</v>
      </c>
      <c r="B102" s="61" t="s">
        <v>14</v>
      </c>
      <c r="C102" s="90">
        <f t="shared" si="10"/>
        <v>13314.216900000003</v>
      </c>
      <c r="D102" s="90">
        <f>'[2]WP-H-1.3 and 1.4 (2018)'!$W26</f>
        <v>4925.5780000000004</v>
      </c>
      <c r="E102" s="90">
        <f>'[2]WP-H-1.3 and 1.4 (2018)'!$X26</f>
        <v>148.20939999999999</v>
      </c>
      <c r="F102" s="90">
        <f>'[2]WP-H-1.3 and 1.4 (2018)'!$AA26</f>
        <v>2.0799999999999999E-2</v>
      </c>
      <c r="G102" s="90">
        <f>'[2]WP-H-1.3 and 1.4 (2018)'!$Y26</f>
        <v>2697.8393000000001</v>
      </c>
      <c r="H102" s="90">
        <f>'[2]WP-H-1.3 and 1.4 (2018)'!$AB26</f>
        <v>2060.0009</v>
      </c>
      <c r="I102" s="90">
        <f>'[2]WP-H-1.3 and 1.4 (2018)'!$Z26</f>
        <v>44.535200000000003</v>
      </c>
      <c r="J102" s="90">
        <f>'[2]WP-H-1.3 and 1.4 (2018)'!$AC26</f>
        <v>491.28390000000002</v>
      </c>
      <c r="K102" s="90">
        <f>'[2]WP-H-1.3 and 1.4 (2018)'!$AD26</f>
        <v>2886.2453999999998</v>
      </c>
      <c r="L102" s="90">
        <f>'[2]WP-H-1.3 and 1.4 (2018)'!$AF26</f>
        <v>12.42</v>
      </c>
      <c r="M102" s="90">
        <f>'[2]WP-H-1.3 and 1.4 (2018)'!$AE26</f>
        <v>48.084000000000003</v>
      </c>
      <c r="N102" s="95"/>
      <c r="O102" s="95"/>
      <c r="P102" s="95"/>
    </row>
    <row r="103" spans="1:16" x14ac:dyDescent="0.2">
      <c r="B103" s="62"/>
      <c r="C103" s="90"/>
      <c r="D103" s="90"/>
      <c r="E103" s="90"/>
      <c r="F103" s="90"/>
      <c r="G103" s="90"/>
      <c r="H103" s="90"/>
      <c r="I103" s="90"/>
      <c r="J103" s="90"/>
      <c r="K103" s="90"/>
      <c r="L103" s="90"/>
      <c r="M103" s="90"/>
      <c r="N103" s="8"/>
      <c r="O103" s="8"/>
      <c r="P103" s="8"/>
    </row>
    <row r="106" spans="1:16" x14ac:dyDescent="0.2">
      <c r="M106" s="33" t="s">
        <v>130</v>
      </c>
    </row>
    <row r="107" spans="1:16" x14ac:dyDescent="0.2">
      <c r="B107" s="197" t="s">
        <v>0</v>
      </c>
      <c r="C107" s="203"/>
      <c r="D107" s="203"/>
      <c r="E107" s="8"/>
      <c r="F107" s="8"/>
      <c r="G107" s="8"/>
      <c r="H107" s="8"/>
      <c r="I107" s="22"/>
      <c r="J107" s="22"/>
      <c r="M107" s="12" t="s">
        <v>125</v>
      </c>
    </row>
    <row r="108" spans="1:16" x14ac:dyDescent="0.2">
      <c r="B108" s="199" t="s">
        <v>586</v>
      </c>
      <c r="C108" s="203"/>
      <c r="D108" s="203"/>
      <c r="E108" s="8"/>
      <c r="F108" s="8"/>
      <c r="G108" s="8"/>
      <c r="H108" s="8"/>
    </row>
    <row r="109" spans="1:16" x14ac:dyDescent="0.2">
      <c r="B109" s="199" t="s">
        <v>605</v>
      </c>
      <c r="C109" s="204"/>
      <c r="D109" s="204"/>
      <c r="E109" s="8"/>
      <c r="F109" s="8"/>
      <c r="G109" s="8"/>
      <c r="H109" s="8"/>
    </row>
    <row r="110" spans="1:16" x14ac:dyDescent="0.2">
      <c r="B110" s="193" t="s">
        <v>73</v>
      </c>
      <c r="C110" s="203"/>
      <c r="D110" s="203"/>
      <c r="E110" s="8"/>
      <c r="F110" s="8"/>
      <c r="G110" s="8"/>
      <c r="H110" s="8"/>
    </row>
    <row r="111" spans="1:16" x14ac:dyDescent="0.2">
      <c r="B111" s="193" t="s">
        <v>702</v>
      </c>
      <c r="C111" s="203"/>
      <c r="D111" s="203"/>
      <c r="G111" s="8"/>
      <c r="H111" s="8"/>
    </row>
    <row r="112" spans="1:16" x14ac:dyDescent="0.2">
      <c r="A112" s="8"/>
      <c r="B112" s="201" t="s">
        <v>589</v>
      </c>
      <c r="C112" s="8"/>
      <c r="D112" s="8"/>
      <c r="E112" s="8"/>
      <c r="F112" s="8"/>
      <c r="G112" s="8"/>
      <c r="H112" s="8"/>
      <c r="I112" s="8"/>
      <c r="J112" s="8"/>
      <c r="K112" s="8"/>
      <c r="L112" s="8"/>
      <c r="M112" s="8"/>
    </row>
    <row r="113" spans="1:13" x14ac:dyDescent="0.2">
      <c r="B113" s="11" t="s">
        <v>610</v>
      </c>
    </row>
    <row r="115" spans="1:13" ht="45" x14ac:dyDescent="0.2">
      <c r="A115" s="14" t="s">
        <v>15</v>
      </c>
      <c r="B115" s="14" t="s">
        <v>16</v>
      </c>
      <c r="C115" s="14" t="s">
        <v>1</v>
      </c>
      <c r="D115" s="14" t="s">
        <v>40</v>
      </c>
      <c r="E115" s="14" t="s">
        <v>358</v>
      </c>
      <c r="F115" s="14" t="s">
        <v>359</v>
      </c>
      <c r="G115" s="14" t="s">
        <v>360</v>
      </c>
      <c r="H115" s="14" t="s">
        <v>361</v>
      </c>
      <c r="I115" s="14" t="s">
        <v>362</v>
      </c>
      <c r="J115" s="14" t="s">
        <v>363</v>
      </c>
      <c r="K115" s="14" t="s">
        <v>41</v>
      </c>
      <c r="L115" s="14" t="s">
        <v>42</v>
      </c>
      <c r="M115" s="14" t="s">
        <v>43</v>
      </c>
    </row>
    <row r="117" spans="1:13" x14ac:dyDescent="0.2">
      <c r="A117" s="33">
        <v>1</v>
      </c>
      <c r="B117" s="61" t="s">
        <v>3</v>
      </c>
      <c r="C117" s="90">
        <f>SUM(D117:M117)</f>
        <v>12468.794454606625</v>
      </c>
      <c r="D117" s="97">
        <f>'[2]WP-H-1.3 and 1.4 (2018)'!$W96</f>
        <v>5730.7872126075899</v>
      </c>
      <c r="E117" s="97">
        <f>'[2]WP-H-1.3 and 1.4 (2018)'!$X96</f>
        <v>154.996286402425</v>
      </c>
      <c r="F117" s="97">
        <f>'[2]WP-H-1.3 and 1.4 (2018)'!$AA96</f>
        <v>1.50137861594456E-2</v>
      </c>
      <c r="G117" s="97">
        <f>'[2]WP-H-1.3 and 1.4 (2018)'!$Y96</f>
        <v>2290.52116763809</v>
      </c>
      <c r="H117" s="97">
        <f>'[2]WP-H-1.3 and 1.4 (2018)'!$AB96</f>
        <v>1545.34789774505</v>
      </c>
      <c r="I117" s="97">
        <f>'[2]WP-H-1.3 and 1.4 (2018)'!$Z96</f>
        <v>41.961560974283501</v>
      </c>
      <c r="J117" s="97">
        <f>'[2]WP-H-1.3 and 1.4 (2018)'!$AC96</f>
        <v>387.13067248273597</v>
      </c>
      <c r="K117" s="97">
        <f>'[2]WP-H-1.3 and 1.4 (2018)'!$AD96</f>
        <v>2250.5578140278099</v>
      </c>
      <c r="L117" s="97">
        <f>'[2]WP-H-1.3 and 1.4 (2018)'!$AF96</f>
        <v>13.471507331489001</v>
      </c>
      <c r="M117" s="97">
        <f>'[2]WP-H-1.3 and 1.4 (2018)'!$AE96</f>
        <v>54.005321610991203</v>
      </c>
    </row>
    <row r="118" spans="1:13" x14ac:dyDescent="0.2">
      <c r="A118" s="33">
        <f>A117+1</f>
        <v>2</v>
      </c>
      <c r="B118" s="61" t="s">
        <v>4</v>
      </c>
      <c r="C118" s="90">
        <f t="shared" ref="C118:C128" si="13">SUM(D118:M118)</f>
        <v>11733.587992661953</v>
      </c>
      <c r="D118" s="97">
        <f>'[2]WP-H-1.3 and 1.4 (2018)'!$W97</f>
        <v>3643.8330515161501</v>
      </c>
      <c r="E118" s="97">
        <f>'[2]WP-H-1.3 and 1.4 (2018)'!$X97</f>
        <v>113.452459400199</v>
      </c>
      <c r="F118" s="97">
        <f>'[2]WP-H-1.3 and 1.4 (2018)'!$AA97</f>
        <v>1.0891188152811201E-2</v>
      </c>
      <c r="G118" s="97">
        <f>'[2]WP-H-1.3 and 1.4 (2018)'!$Y97</f>
        <v>2965.9571246783098</v>
      </c>
      <c r="H118" s="97">
        <f>'[2]WP-H-1.3 and 1.4 (2018)'!$AB97</f>
        <v>2046.7115337944299</v>
      </c>
      <c r="I118" s="97">
        <f>'[2]WP-H-1.3 and 1.4 (2018)'!$Z97</f>
        <v>42.678397062599501</v>
      </c>
      <c r="J118" s="97">
        <f>'[2]WP-H-1.3 and 1.4 (2018)'!$AC97</f>
        <v>524.54874848459997</v>
      </c>
      <c r="K118" s="97">
        <f>'[2]WP-H-1.3 and 1.4 (2018)'!$AD97</f>
        <v>2396.39578653751</v>
      </c>
      <c r="L118" s="97">
        <f>'[2]WP-H-1.3 and 1.4 (2018)'!$AF97</f>
        <v>0</v>
      </c>
      <c r="M118" s="97">
        <f>'[2]WP-H-1.3 and 1.4 (2018)'!$AE97</f>
        <v>0</v>
      </c>
    </row>
    <row r="119" spans="1:13" x14ac:dyDescent="0.2">
      <c r="A119" s="33">
        <f t="shared" ref="A119:A126" si="14">A118+1</f>
        <v>3</v>
      </c>
      <c r="B119" s="61" t="s">
        <v>5</v>
      </c>
      <c r="C119" s="90">
        <f t="shared" si="13"/>
        <v>11908.763588183594</v>
      </c>
      <c r="D119" s="97">
        <f>'[2]WP-H-1.3 and 1.4 (2018)'!$W98</f>
        <v>3891.4831530064898</v>
      </c>
      <c r="E119" s="97">
        <f>'[2]WP-H-1.3 and 1.4 (2018)'!$X98</f>
        <v>105.537885280842</v>
      </c>
      <c r="F119" s="97">
        <f>'[2]WP-H-1.3 and 1.4 (2018)'!$AA98</f>
        <v>1.6776334810115E-2</v>
      </c>
      <c r="G119" s="97">
        <f>'[2]WP-H-1.3 and 1.4 (2018)'!$Y98</f>
        <v>2611.6980712732402</v>
      </c>
      <c r="H119" s="97">
        <f>'[2]WP-H-1.3 and 1.4 (2018)'!$AB98</f>
        <v>1976.42621195533</v>
      </c>
      <c r="I119" s="97">
        <f>'[2]WP-H-1.3 and 1.4 (2018)'!$Z98</f>
        <v>38.224278947099698</v>
      </c>
      <c r="J119" s="97">
        <f>'[2]WP-H-1.3 and 1.4 (2018)'!$AC98</f>
        <v>504.61740746730101</v>
      </c>
      <c r="K119" s="97">
        <f>'[2]WP-H-1.3 and 1.4 (2018)'!$AD98</f>
        <v>2780.75980391848</v>
      </c>
      <c r="L119" s="97">
        <f>'[2]WP-H-1.3 and 1.4 (2018)'!$AF98</f>
        <v>0</v>
      </c>
      <c r="M119" s="97">
        <f>'[2]WP-H-1.3 and 1.4 (2018)'!$AE98</f>
        <v>0</v>
      </c>
    </row>
    <row r="120" spans="1:13" x14ac:dyDescent="0.2">
      <c r="A120" s="33">
        <f t="shared" si="14"/>
        <v>4</v>
      </c>
      <c r="B120" s="61" t="s">
        <v>6</v>
      </c>
      <c r="C120" s="90">
        <f t="shared" si="13"/>
        <v>14191.841844910423</v>
      </c>
      <c r="D120" s="97">
        <f>'[2]WP-H-1.3 and 1.4 (2018)'!$W99</f>
        <v>5327.1017175563002</v>
      </c>
      <c r="E120" s="97">
        <f>'[2]WP-H-1.3 and 1.4 (2018)'!$X99</f>
        <v>119.432609996243</v>
      </c>
      <c r="F120" s="97">
        <f>'[2]WP-H-1.3 and 1.4 (2018)'!$AA99</f>
        <v>1.3170785695329E-2</v>
      </c>
      <c r="G120" s="97">
        <f>'[2]WP-H-1.3 and 1.4 (2018)'!$Y99</f>
        <v>3131.8791334320999</v>
      </c>
      <c r="H120" s="97">
        <f>'[2]WP-H-1.3 and 1.4 (2018)'!$AB99</f>
        <v>2259.12909946833</v>
      </c>
      <c r="I120" s="97">
        <f>'[2]WP-H-1.3 and 1.4 (2018)'!$Z99</f>
        <v>43.647523666161398</v>
      </c>
      <c r="J120" s="97">
        <f>'[2]WP-H-1.3 and 1.4 (2018)'!$AC99</f>
        <v>566.51402216130396</v>
      </c>
      <c r="K120" s="97">
        <f>'[2]WP-H-1.3 and 1.4 (2018)'!$AD99</f>
        <v>2744.1245678442901</v>
      </c>
      <c r="L120" s="97">
        <f>'[2]WP-H-1.3 and 1.4 (2018)'!$AF99</f>
        <v>0</v>
      </c>
      <c r="M120" s="97">
        <f>'[2]WP-H-1.3 and 1.4 (2018)'!$AE99</f>
        <v>0</v>
      </c>
    </row>
    <row r="121" spans="1:13" x14ac:dyDescent="0.2">
      <c r="A121" s="33">
        <f t="shared" si="14"/>
        <v>5</v>
      </c>
      <c r="B121" s="61" t="s">
        <v>7</v>
      </c>
      <c r="C121" s="90">
        <f t="shared" si="13"/>
        <v>16689.078071566437</v>
      </c>
      <c r="D121" s="97">
        <f>'[2]WP-H-1.3 and 1.4 (2018)'!$W100</f>
        <v>7416.6544645570903</v>
      </c>
      <c r="E121" s="97">
        <f>'[2]WP-H-1.3 and 1.4 (2018)'!$X100</f>
        <v>136.97246248414299</v>
      </c>
      <c r="F121" s="97">
        <f>'[2]WP-H-1.3 and 1.4 (2018)'!$AA100</f>
        <v>1.1714940327292599E-2</v>
      </c>
      <c r="G121" s="97">
        <f>'[2]WP-H-1.3 and 1.4 (2018)'!$Y100</f>
        <v>3414.09088082054</v>
      </c>
      <c r="H121" s="97">
        <f>'[2]WP-H-1.3 and 1.4 (2018)'!$AB100</f>
        <v>2380.6340227086198</v>
      </c>
      <c r="I121" s="97">
        <f>'[2]WP-H-1.3 and 1.4 (2018)'!$Z100</f>
        <v>48.826037470383099</v>
      </c>
      <c r="J121" s="97">
        <f>'[2]WP-H-1.3 and 1.4 (2018)'!$AC100</f>
        <v>568.74540307959296</v>
      </c>
      <c r="K121" s="97">
        <f>'[2]WP-H-1.3 and 1.4 (2018)'!$AD100</f>
        <v>2723.1430855057401</v>
      </c>
      <c r="L121" s="97">
        <f>'[2]WP-H-1.3 and 1.4 (2018)'!$AF100</f>
        <v>0</v>
      </c>
      <c r="M121" s="97">
        <f>'[2]WP-H-1.3 and 1.4 (2018)'!$AE100</f>
        <v>0</v>
      </c>
    </row>
    <row r="122" spans="1:13" x14ac:dyDescent="0.2">
      <c r="A122" s="33">
        <f t="shared" si="14"/>
        <v>6</v>
      </c>
      <c r="B122" s="61" t="s">
        <v>8</v>
      </c>
      <c r="C122" s="90">
        <f t="shared" si="13"/>
        <v>17121.649018438777</v>
      </c>
      <c r="D122" s="97">
        <f>'[2]WP-H-1.3 and 1.4 (2018)'!$W101</f>
        <v>7663.4553875766696</v>
      </c>
      <c r="E122" s="97">
        <f>'[2]WP-H-1.3 and 1.4 (2018)'!$X101</f>
        <v>144.80940513189699</v>
      </c>
      <c r="F122" s="97">
        <f>'[2]WP-H-1.3 and 1.4 (2018)'!$AA101</f>
        <v>1.21461787051582E-2</v>
      </c>
      <c r="G122" s="97">
        <f>'[2]WP-H-1.3 and 1.4 (2018)'!$Y101</f>
        <v>3648.2511152729599</v>
      </c>
      <c r="H122" s="97">
        <f>'[2]WP-H-1.3 and 1.4 (2018)'!$AB101</f>
        <v>2414.3470395115401</v>
      </c>
      <c r="I122" s="97">
        <f>'[2]WP-H-1.3 and 1.4 (2018)'!$Z101</f>
        <v>50.728098407391698</v>
      </c>
      <c r="J122" s="97">
        <f>'[2]WP-H-1.3 and 1.4 (2018)'!$AC101</f>
        <v>582.55409023842299</v>
      </c>
      <c r="K122" s="97">
        <f>'[2]WP-H-1.3 and 1.4 (2018)'!$AD101</f>
        <v>2617.4917361211901</v>
      </c>
      <c r="L122" s="97">
        <f>'[2]WP-H-1.3 and 1.4 (2018)'!$AF101</f>
        <v>0</v>
      </c>
      <c r="M122" s="97">
        <f>'[2]WP-H-1.3 and 1.4 (2018)'!$AE101</f>
        <v>0</v>
      </c>
    </row>
    <row r="123" spans="1:13" x14ac:dyDescent="0.2">
      <c r="A123" s="33">
        <f t="shared" si="14"/>
        <v>7</v>
      </c>
      <c r="B123" s="61" t="s">
        <v>9</v>
      </c>
      <c r="C123" s="90">
        <f t="shared" si="13"/>
        <v>17029.327924783676</v>
      </c>
      <c r="D123" s="97">
        <f>'[2]WP-H-1.3 and 1.4 (2018)'!$W102</f>
        <v>7740.2547504189597</v>
      </c>
      <c r="E123" s="97">
        <f>'[2]WP-H-1.3 and 1.4 (2018)'!$X102</f>
        <v>144.67425619423301</v>
      </c>
      <c r="F123" s="97">
        <f>'[2]WP-H-1.3 and 1.4 (2018)'!$AA102</f>
        <v>7.2703766418936401E-3</v>
      </c>
      <c r="G123" s="97">
        <f>'[2]WP-H-1.3 and 1.4 (2018)'!$Y102</f>
        <v>3569.17957294711</v>
      </c>
      <c r="H123" s="97">
        <f>'[2]WP-H-1.3 and 1.4 (2018)'!$AB102</f>
        <v>2299.43134639244</v>
      </c>
      <c r="I123" s="97">
        <f>'[2]WP-H-1.3 and 1.4 (2018)'!$Z102</f>
        <v>50.001658900335102</v>
      </c>
      <c r="J123" s="97">
        <f>'[2]WP-H-1.3 and 1.4 (2018)'!$AC102</f>
        <v>548.45310185482401</v>
      </c>
      <c r="K123" s="97">
        <f>'[2]WP-H-1.3 and 1.4 (2018)'!$AD102</f>
        <v>2677.3259676991302</v>
      </c>
      <c r="L123" s="97">
        <f>'[2]WP-H-1.3 and 1.4 (2018)'!$AF102</f>
        <v>0</v>
      </c>
      <c r="M123" s="97">
        <f>'[2]WP-H-1.3 and 1.4 (2018)'!$AE102</f>
        <v>0</v>
      </c>
    </row>
    <row r="124" spans="1:13" x14ac:dyDescent="0.2">
      <c r="A124" s="33">
        <f t="shared" si="14"/>
        <v>8</v>
      </c>
      <c r="B124" s="61" t="s">
        <v>10</v>
      </c>
      <c r="C124" s="90">
        <f t="shared" si="13"/>
        <v>18447.436485266626</v>
      </c>
      <c r="D124" s="97">
        <f>'[2]WP-H-1.3 and 1.4 (2018)'!$W103</f>
        <v>8681.5465041721709</v>
      </c>
      <c r="E124" s="97">
        <f>'[2]WP-H-1.3 and 1.4 (2018)'!$X103</f>
        <v>148.517755919736</v>
      </c>
      <c r="F124" s="97">
        <f>'[2]WP-H-1.3 and 1.4 (2018)'!$AA103</f>
        <v>8.3863697847357394E-3</v>
      </c>
      <c r="G124" s="97">
        <f>'[2]WP-H-1.3 and 1.4 (2018)'!$Y103</f>
        <v>3767.6479510239101</v>
      </c>
      <c r="H124" s="97">
        <f>'[2]WP-H-1.3 and 1.4 (2018)'!$AB103</f>
        <v>2505.5666223607</v>
      </c>
      <c r="I124" s="97">
        <f>'[2]WP-H-1.3 and 1.4 (2018)'!$Z103</f>
        <v>55.039622366588198</v>
      </c>
      <c r="J124" s="97">
        <f>'[2]WP-H-1.3 and 1.4 (2018)'!$AC103</f>
        <v>550.61024502761302</v>
      </c>
      <c r="K124" s="97">
        <f>'[2]WP-H-1.3 and 1.4 (2018)'!$AD103</f>
        <v>2738.4993980261202</v>
      </c>
      <c r="L124" s="97">
        <f>'[2]WP-H-1.3 and 1.4 (2018)'!$AF103</f>
        <v>0</v>
      </c>
      <c r="M124" s="97">
        <f>'[2]WP-H-1.3 and 1.4 (2018)'!$AE103</f>
        <v>0</v>
      </c>
    </row>
    <row r="125" spans="1:13" x14ac:dyDescent="0.2">
      <c r="A125" s="33">
        <f t="shared" si="14"/>
        <v>9</v>
      </c>
      <c r="B125" s="61" t="s">
        <v>11</v>
      </c>
      <c r="C125" s="90">
        <f t="shared" si="13"/>
        <v>16999.048448794703</v>
      </c>
      <c r="D125" s="97">
        <f>'[2]WP-H-1.3 and 1.4 (2018)'!$W104</f>
        <v>7933.8848830461602</v>
      </c>
      <c r="E125" s="97">
        <f>'[2]WP-H-1.3 and 1.4 (2018)'!$X104</f>
        <v>187.99859876773701</v>
      </c>
      <c r="F125" s="97">
        <f>'[2]WP-H-1.3 and 1.4 (2018)'!$AA104</f>
        <v>1.18789448043104E-2</v>
      </c>
      <c r="G125" s="97">
        <f>'[2]WP-H-1.3 and 1.4 (2018)'!$Y104</f>
        <v>3588.69445686068</v>
      </c>
      <c r="H125" s="97">
        <f>'[2]WP-H-1.3 and 1.4 (2018)'!$AB104</f>
        <v>2390.5902128589501</v>
      </c>
      <c r="I125" s="97">
        <f>'[2]WP-H-1.3 and 1.4 (2018)'!$Z104</f>
        <v>51.692825415462501</v>
      </c>
      <c r="J125" s="97">
        <f>'[2]WP-H-1.3 and 1.4 (2018)'!$AC104</f>
        <v>549.66358705482003</v>
      </c>
      <c r="K125" s="97">
        <f>'[2]WP-H-1.3 and 1.4 (2018)'!$AD104</f>
        <v>2296.5120058460898</v>
      </c>
      <c r="L125" s="97">
        <f>'[2]WP-H-1.3 and 1.4 (2018)'!$AF104</f>
        <v>0</v>
      </c>
      <c r="M125" s="97">
        <f>'[2]WP-H-1.3 and 1.4 (2018)'!$AE104</f>
        <v>0</v>
      </c>
    </row>
    <row r="126" spans="1:13" x14ac:dyDescent="0.2">
      <c r="A126" s="33">
        <f t="shared" si="14"/>
        <v>10</v>
      </c>
      <c r="B126" s="61" t="s">
        <v>12</v>
      </c>
      <c r="C126" s="90">
        <f t="shared" si="13"/>
        <v>14811.254848054941</v>
      </c>
      <c r="D126" s="97">
        <f>'[2]WP-H-1.3 and 1.4 (2018)'!$W105</f>
        <v>5742.4918556310804</v>
      </c>
      <c r="E126" s="97">
        <f>'[2]WP-H-1.3 and 1.4 (2018)'!$X105</f>
        <v>134.158659570845</v>
      </c>
      <c r="F126" s="97">
        <f>'[2]WP-H-1.3 and 1.4 (2018)'!$AA105</f>
        <v>1.1918422759428201E-2</v>
      </c>
      <c r="G126" s="97">
        <f>'[2]WP-H-1.3 and 1.4 (2018)'!$Y105</f>
        <v>3234.10613267688</v>
      </c>
      <c r="H126" s="97">
        <f>'[2]WP-H-1.3 and 1.4 (2018)'!$AB105</f>
        <v>2352.7193035384098</v>
      </c>
      <c r="I126" s="97">
        <f>'[2]WP-H-1.3 and 1.4 (2018)'!$Z105</f>
        <v>45.708503656146</v>
      </c>
      <c r="J126" s="97">
        <f>'[2]WP-H-1.3 and 1.4 (2018)'!$AC105</f>
        <v>555.93435990120997</v>
      </c>
      <c r="K126" s="97">
        <f>'[2]WP-H-1.3 and 1.4 (2018)'!$AD105</f>
        <v>2746.1241146576099</v>
      </c>
      <c r="L126" s="97">
        <f>'[2]WP-H-1.3 and 1.4 (2018)'!$AF105</f>
        <v>0</v>
      </c>
      <c r="M126" s="97">
        <f>'[2]WP-H-1.3 and 1.4 (2018)'!$AE105</f>
        <v>0</v>
      </c>
    </row>
    <row r="127" spans="1:13" x14ac:dyDescent="0.2">
      <c r="A127" s="33">
        <f>A126+1</f>
        <v>11</v>
      </c>
      <c r="B127" s="61" t="s">
        <v>13</v>
      </c>
      <c r="C127" s="90">
        <f t="shared" si="13"/>
        <v>12680.984283798736</v>
      </c>
      <c r="D127" s="97">
        <f>'[2]WP-H-1.3 and 1.4 (2018)'!$W106</f>
        <v>4045.8834709063499</v>
      </c>
      <c r="E127" s="97">
        <f>'[2]WP-H-1.3 and 1.4 (2018)'!$X106</f>
        <v>122.276670333929</v>
      </c>
      <c r="F127" s="97">
        <f>'[2]WP-H-1.3 and 1.4 (2018)'!$AA106</f>
        <v>9.3881559301778501E-3</v>
      </c>
      <c r="G127" s="97">
        <f>'[2]WP-H-1.3 and 1.4 (2018)'!$Y106</f>
        <v>2947.2054832162298</v>
      </c>
      <c r="H127" s="97">
        <f>'[2]WP-H-1.3 and 1.4 (2018)'!$AB106</f>
        <v>2294.2822424818701</v>
      </c>
      <c r="I127" s="97">
        <f>'[2]WP-H-1.3 and 1.4 (2018)'!$Z106</f>
        <v>40.695783404761201</v>
      </c>
      <c r="J127" s="97">
        <f>'[2]WP-H-1.3 and 1.4 (2018)'!$AC106</f>
        <v>522.19934058695605</v>
      </c>
      <c r="K127" s="97">
        <f>'[2]WP-H-1.3 and 1.4 (2018)'!$AD106</f>
        <v>2708.4319047127101</v>
      </c>
      <c r="L127" s="97">
        <f>'[2]WP-H-1.3 and 1.4 (2018)'!$AF106</f>
        <v>0</v>
      </c>
      <c r="M127" s="97">
        <f>'[2]WP-H-1.3 and 1.4 (2018)'!$AE106</f>
        <v>0</v>
      </c>
    </row>
    <row r="128" spans="1:13" x14ac:dyDescent="0.2">
      <c r="A128" s="33">
        <f t="shared" ref="A128" si="15">A127+1</f>
        <v>12</v>
      </c>
      <c r="B128" s="61" t="s">
        <v>14</v>
      </c>
      <c r="C128" s="90">
        <f t="shared" si="13"/>
        <v>12377.413280186223</v>
      </c>
      <c r="D128" s="97">
        <f>'[2]WP-H-1.3 and 1.4 (2018)'!$W107</f>
        <v>4437.5174441824001</v>
      </c>
      <c r="E128" s="97">
        <f>'[2]WP-H-1.3 and 1.4 (2018)'!$X107</f>
        <v>122.03414425427501</v>
      </c>
      <c r="F128" s="97">
        <f>'[2]WP-H-1.3 and 1.4 (2018)'!$AA107</f>
        <v>1.43536401854093E-2</v>
      </c>
      <c r="G128" s="97">
        <f>'[2]WP-H-1.3 and 1.4 (2018)'!$Y107</f>
        <v>2682.6963253382301</v>
      </c>
      <c r="H128" s="97">
        <f>'[2]WP-H-1.3 and 1.4 (2018)'!$AB107</f>
        <v>1937.26315153938</v>
      </c>
      <c r="I128" s="97">
        <f>'[2]WP-H-1.3 and 1.4 (2018)'!$Z107</f>
        <v>43.3352664419061</v>
      </c>
      <c r="J128" s="97">
        <f>'[2]WP-H-1.3 and 1.4 (2018)'!$AC107</f>
        <v>466.716540826428</v>
      </c>
      <c r="K128" s="97">
        <f>'[2]WP-H-1.3 and 1.4 (2018)'!$AD107</f>
        <v>2687.83605396342</v>
      </c>
      <c r="L128" s="97">
        <f>'[2]WP-H-1.3 and 1.4 (2018)'!$AF107</f>
        <v>0</v>
      </c>
      <c r="M128" s="97">
        <f>'[2]WP-H-1.3 and 1.4 (2018)'!$AE107</f>
        <v>0</v>
      </c>
    </row>
    <row r="129" spans="1:13" x14ac:dyDescent="0.2">
      <c r="B129" s="62"/>
    </row>
    <row r="133" spans="1:13" x14ac:dyDescent="0.2">
      <c r="B133" s="197" t="s">
        <v>0</v>
      </c>
      <c r="C133" s="203"/>
      <c r="D133" s="203"/>
      <c r="E133" s="8"/>
      <c r="F133" s="8"/>
      <c r="G133" s="8"/>
      <c r="H133" s="8"/>
      <c r="I133" s="22"/>
      <c r="J133" s="22"/>
      <c r="M133" s="33" t="s">
        <v>130</v>
      </c>
    </row>
    <row r="134" spans="1:13" x14ac:dyDescent="0.2">
      <c r="B134" s="199" t="s">
        <v>586</v>
      </c>
      <c r="C134" s="203"/>
      <c r="D134" s="203"/>
      <c r="E134" s="8"/>
      <c r="F134" s="8"/>
      <c r="G134" s="8"/>
      <c r="H134" s="8"/>
      <c r="M134" s="12" t="s">
        <v>124</v>
      </c>
    </row>
    <row r="135" spans="1:13" x14ac:dyDescent="0.2">
      <c r="B135" s="199" t="s">
        <v>605</v>
      </c>
      <c r="C135" s="204"/>
      <c r="D135" s="204"/>
      <c r="E135" s="8"/>
      <c r="F135" s="8"/>
      <c r="G135" s="8"/>
      <c r="H135" s="8"/>
    </row>
    <row r="136" spans="1:13" x14ac:dyDescent="0.2">
      <c r="B136" s="193" t="s">
        <v>73</v>
      </c>
      <c r="C136" s="203"/>
      <c r="D136" s="203"/>
      <c r="E136" s="8"/>
      <c r="F136" s="8"/>
      <c r="G136" s="8"/>
      <c r="H136" s="8"/>
    </row>
    <row r="137" spans="1:13" x14ac:dyDescent="0.2">
      <c r="B137" s="193" t="s">
        <v>702</v>
      </c>
      <c r="C137" s="203"/>
      <c r="D137" s="203"/>
      <c r="G137" s="8"/>
      <c r="H137" s="8"/>
    </row>
    <row r="138" spans="1:13" x14ac:dyDescent="0.2">
      <c r="A138" s="8"/>
      <c r="B138" s="201" t="s">
        <v>589</v>
      </c>
      <c r="C138" s="8"/>
      <c r="D138" s="8"/>
      <c r="E138" s="8"/>
      <c r="F138" s="8"/>
      <c r="G138" s="8"/>
      <c r="H138" s="8"/>
      <c r="I138" s="8"/>
      <c r="J138" s="8"/>
      <c r="K138" s="8"/>
      <c r="L138" s="8"/>
      <c r="M138" s="8"/>
    </row>
    <row r="139" spans="1:13" x14ac:dyDescent="0.2">
      <c r="B139" s="11" t="s">
        <v>611</v>
      </c>
    </row>
    <row r="141" spans="1:13" ht="45" x14ac:dyDescent="0.2">
      <c r="A141" s="14" t="s">
        <v>15</v>
      </c>
      <c r="B141" s="14" t="s">
        <v>16</v>
      </c>
      <c r="C141" s="14" t="s">
        <v>1</v>
      </c>
      <c r="D141" s="14" t="s">
        <v>40</v>
      </c>
      <c r="E141" s="14" t="s">
        <v>358</v>
      </c>
      <c r="F141" s="14" t="s">
        <v>359</v>
      </c>
      <c r="G141" s="14" t="s">
        <v>360</v>
      </c>
      <c r="H141" s="14" t="s">
        <v>361</v>
      </c>
      <c r="I141" s="14" t="s">
        <v>362</v>
      </c>
      <c r="J141" s="14" t="s">
        <v>363</v>
      </c>
      <c r="K141" s="14" t="s">
        <v>41</v>
      </c>
      <c r="L141" s="14" t="s">
        <v>42</v>
      </c>
      <c r="M141" s="14" t="s">
        <v>43</v>
      </c>
    </row>
    <row r="143" spans="1:13" x14ac:dyDescent="0.2">
      <c r="A143" s="33">
        <v>1</v>
      </c>
      <c r="B143" s="61" t="s">
        <v>3</v>
      </c>
      <c r="C143" s="90">
        <f>SUM(D143:M143)</f>
        <v>11984.843499999999</v>
      </c>
      <c r="D143" s="97">
        <f>'[2]WP-H-1.3 and 1.4 (2018)'!$W69</f>
        <v>5517.9524000000001</v>
      </c>
      <c r="E143" s="97">
        <f>'[2]WP-H-1.3 and 1.4 (2018)'!$X69</f>
        <v>146.22720000000001</v>
      </c>
      <c r="F143" s="97">
        <f>'[2]WP-H-1.3 and 1.4 (2018)'!$AA69</f>
        <v>1.41E-2</v>
      </c>
      <c r="G143" s="97">
        <f>'[2]WP-H-1.3 and 1.4 (2018)'!$Y69</f>
        <v>2186.8692999999998</v>
      </c>
      <c r="H143" s="97">
        <f>'[2]WP-H-1.3 and 1.4 (2018)'!$AB69</f>
        <v>1458.3036</v>
      </c>
      <c r="I143" s="97">
        <f>'[2]WP-H-1.3 and 1.4 (2018)'!$Z69</f>
        <v>41.030900000000003</v>
      </c>
      <c r="J143" s="97">
        <f>'[2]WP-H-1.3 and 1.4 (2018)'!$AC69</f>
        <v>372.38209999999998</v>
      </c>
      <c r="K143" s="97">
        <f>'[2]WP-H-1.3 and 1.4 (2018)'!$AD69</f>
        <v>2198.7118999999998</v>
      </c>
      <c r="L143" s="97">
        <f>'[2]WP-H-1.3 and 1.4 (2018)'!$AF69</f>
        <v>12.648</v>
      </c>
      <c r="M143" s="97">
        <f>'[2]WP-H-1.3 and 1.4 (2018)'!$AE69</f>
        <v>50.704000000000001</v>
      </c>
    </row>
    <row r="144" spans="1:13" x14ac:dyDescent="0.2">
      <c r="A144" s="33">
        <f>A143+1</f>
        <v>2</v>
      </c>
      <c r="B144" s="61" t="s">
        <v>4</v>
      </c>
      <c r="C144" s="90">
        <f t="shared" ref="C144:C154" si="16">SUM(D144:M144)</f>
        <v>11126.4673</v>
      </c>
      <c r="D144" s="97">
        <f>'[2]WP-H-1.3 and 1.4 (2018)'!$W70</f>
        <v>3423.6633999999999</v>
      </c>
      <c r="E144" s="97">
        <f>'[2]WP-H-1.3 and 1.4 (2018)'!$X70</f>
        <v>106.7086</v>
      </c>
      <c r="F144" s="97">
        <f>'[2]WP-H-1.3 and 1.4 (2018)'!$AA70</f>
        <v>1.0200000000000001E-2</v>
      </c>
      <c r="G144" s="97">
        <f>'[2]WP-H-1.3 and 1.4 (2018)'!$Y70</f>
        <v>2787.2139999999999</v>
      </c>
      <c r="H144" s="97">
        <f>'[2]WP-H-1.3 and 1.4 (2018)'!$AB70</f>
        <v>1924.0397</v>
      </c>
      <c r="I144" s="97">
        <f>'[2]WP-H-1.3 and 1.4 (2018)'!$Z70</f>
        <v>40.985500000000002</v>
      </c>
      <c r="J144" s="97">
        <f>'[2]WP-H-1.3 and 1.4 (2018)'!$AC70</f>
        <v>504.01850000000002</v>
      </c>
      <c r="K144" s="97">
        <f>'[2]WP-H-1.3 and 1.4 (2018)'!$AD70</f>
        <v>2339.8274000000001</v>
      </c>
      <c r="L144" s="97">
        <f>'[2]WP-H-1.3 and 1.4 (2018)'!$AF70</f>
        <v>0</v>
      </c>
      <c r="M144" s="97">
        <f>'[2]WP-H-1.3 and 1.4 (2018)'!$AE70</f>
        <v>0</v>
      </c>
    </row>
    <row r="145" spans="1:13" x14ac:dyDescent="0.2">
      <c r="A145" s="33">
        <f t="shared" ref="A145:A152" si="17">A144+1</f>
        <v>3</v>
      </c>
      <c r="B145" s="61" t="s">
        <v>5</v>
      </c>
      <c r="C145" s="90">
        <f t="shared" si="16"/>
        <v>11470.9604</v>
      </c>
      <c r="D145" s="97">
        <f>'[2]WP-H-1.3 and 1.4 (2018)'!$W71</f>
        <v>3739.0281</v>
      </c>
      <c r="E145" s="97">
        <f>'[2]WP-H-1.3 and 1.4 (2018)'!$X71</f>
        <v>100.06910000000001</v>
      </c>
      <c r="F145" s="97">
        <f>'[2]WP-H-1.3 and 1.4 (2018)'!$AA71</f>
        <v>1.5900000000000001E-2</v>
      </c>
      <c r="G145" s="97">
        <f>'[2]WP-H-1.3 and 1.4 (2018)'!$Y71</f>
        <v>2493.7752999999998</v>
      </c>
      <c r="H145" s="97">
        <f>'[2]WP-H-1.3 and 1.4 (2018)'!$AB71</f>
        <v>1881.8624</v>
      </c>
      <c r="I145" s="97">
        <f>'[2]WP-H-1.3 and 1.4 (2018)'!$Z71</f>
        <v>37.332099999999997</v>
      </c>
      <c r="J145" s="97">
        <f>'[2]WP-H-1.3 and 1.4 (2018)'!$AC71</f>
        <v>491.15089999999998</v>
      </c>
      <c r="K145" s="97">
        <f>'[2]WP-H-1.3 and 1.4 (2018)'!$AD71</f>
        <v>2727.7266</v>
      </c>
      <c r="L145" s="97">
        <f>'[2]WP-H-1.3 and 1.4 (2018)'!$AF71</f>
        <v>0</v>
      </c>
      <c r="M145" s="97">
        <f>'[2]WP-H-1.3 and 1.4 (2018)'!$AE71</f>
        <v>0</v>
      </c>
    </row>
    <row r="146" spans="1:13" x14ac:dyDescent="0.2">
      <c r="A146" s="33">
        <f t="shared" si="17"/>
        <v>4</v>
      </c>
      <c r="B146" s="61" t="s">
        <v>6</v>
      </c>
      <c r="C146" s="90">
        <f t="shared" si="16"/>
        <v>13632.462600000001</v>
      </c>
      <c r="D146" s="97">
        <f>'[2]WP-H-1.3 and 1.4 (2018)'!$W72</f>
        <v>5104.482</v>
      </c>
      <c r="E146" s="97">
        <f>'[2]WP-H-1.3 and 1.4 (2018)'!$X72</f>
        <v>113.16679999999999</v>
      </c>
      <c r="F146" s="97">
        <f>'[2]WP-H-1.3 and 1.4 (2018)'!$AA72</f>
        <v>1.24E-2</v>
      </c>
      <c r="G146" s="97">
        <f>'[2]WP-H-1.3 and 1.4 (2018)'!$Y72</f>
        <v>2982.2914999999998</v>
      </c>
      <c r="H146" s="97">
        <f>'[2]WP-H-1.3 and 1.4 (2018)'!$AB72</f>
        <v>2147.5549000000001</v>
      </c>
      <c r="I146" s="97">
        <f>'[2]WP-H-1.3 and 1.4 (2018)'!$Z72</f>
        <v>42.551699999999997</v>
      </c>
      <c r="J146" s="97">
        <f>'[2]WP-H-1.3 and 1.4 (2018)'!$AC72</f>
        <v>550.72450000000003</v>
      </c>
      <c r="K146" s="97">
        <f>'[2]WP-H-1.3 and 1.4 (2018)'!$AD72</f>
        <v>2691.6788000000001</v>
      </c>
      <c r="L146" s="97">
        <f>'[2]WP-H-1.3 and 1.4 (2018)'!$AF72</f>
        <v>0</v>
      </c>
      <c r="M146" s="97">
        <f>'[2]WP-H-1.3 and 1.4 (2018)'!$AE72</f>
        <v>0</v>
      </c>
    </row>
    <row r="147" spans="1:13" x14ac:dyDescent="0.2">
      <c r="A147" s="33">
        <f t="shared" si="17"/>
        <v>5</v>
      </c>
      <c r="B147" s="61" t="s">
        <v>7</v>
      </c>
      <c r="C147" s="90">
        <f t="shared" si="16"/>
        <v>15801.2142</v>
      </c>
      <c r="D147" s="97">
        <f>'[2]WP-H-1.3 and 1.4 (2018)'!$W73</f>
        <v>6961.2249000000002</v>
      </c>
      <c r="E147" s="97">
        <f>'[2]WP-H-1.3 and 1.4 (2018)'!$X73</f>
        <v>128.81270000000001</v>
      </c>
      <c r="F147" s="97">
        <f>'[2]WP-H-1.3 and 1.4 (2018)'!$AA73</f>
        <v>1.0999999999999999E-2</v>
      </c>
      <c r="G147" s="97">
        <f>'[2]WP-H-1.3 and 1.4 (2018)'!$Y73</f>
        <v>3209.8391999999999</v>
      </c>
      <c r="H147" s="97">
        <f>'[2]WP-H-1.3 and 1.4 (2018)'!$AB73</f>
        <v>2239.3946999999998</v>
      </c>
      <c r="I147" s="97">
        <f>'[2]WP-H-1.3 and 1.4 (2018)'!$Z73</f>
        <v>46.844900000000003</v>
      </c>
      <c r="J147" s="97">
        <f>'[2]WP-H-1.3 and 1.4 (2018)'!$AC73</f>
        <v>546.10599999999999</v>
      </c>
      <c r="K147" s="97">
        <f>'[2]WP-H-1.3 and 1.4 (2018)'!$AD73</f>
        <v>2668.9807999999998</v>
      </c>
      <c r="L147" s="97">
        <f>'[2]WP-H-1.3 and 1.4 (2018)'!$AF73</f>
        <v>0</v>
      </c>
      <c r="M147" s="97">
        <f>'[2]WP-H-1.3 and 1.4 (2018)'!$AE73</f>
        <v>0</v>
      </c>
    </row>
    <row r="148" spans="1:13" x14ac:dyDescent="0.2">
      <c r="A148" s="33">
        <f t="shared" si="17"/>
        <v>6</v>
      </c>
      <c r="B148" s="61" t="s">
        <v>8</v>
      </c>
      <c r="C148" s="90">
        <f t="shared" si="16"/>
        <v>16642.244299999998</v>
      </c>
      <c r="D148" s="97">
        <f>'[2]WP-H-1.3 and 1.4 (2018)'!$W74</f>
        <v>7524.4874</v>
      </c>
      <c r="E148" s="97">
        <f>'[2]WP-H-1.3 and 1.4 (2018)'!$X74</f>
        <v>137.91200000000001</v>
      </c>
      <c r="F148" s="97">
        <f>'[2]WP-H-1.3 and 1.4 (2018)'!$AA74</f>
        <v>1.15E-2</v>
      </c>
      <c r="G148" s="97">
        <f>'[2]WP-H-1.3 and 1.4 (2018)'!$Y74</f>
        <v>3499.4942999999998</v>
      </c>
      <c r="H148" s="97">
        <f>'[2]WP-H-1.3 and 1.4 (2018)'!$AB74</f>
        <v>2294.5338000000002</v>
      </c>
      <c r="I148" s="97">
        <f>'[2]WP-H-1.3 and 1.4 (2018)'!$Z74</f>
        <v>49.804200000000002</v>
      </c>
      <c r="J148" s="97">
        <f>'[2]WP-H-1.3 and 1.4 (2018)'!$AC74</f>
        <v>564.63779999999997</v>
      </c>
      <c r="K148" s="97">
        <f>'[2]WP-H-1.3 and 1.4 (2018)'!$AD74</f>
        <v>2571.3633</v>
      </c>
      <c r="L148" s="97">
        <f>'[2]WP-H-1.3 and 1.4 (2018)'!$AF74</f>
        <v>0</v>
      </c>
      <c r="M148" s="97">
        <f>'[2]WP-H-1.3 and 1.4 (2018)'!$AE74</f>
        <v>0</v>
      </c>
    </row>
    <row r="149" spans="1:13" x14ac:dyDescent="0.2">
      <c r="A149" s="33">
        <f t="shared" si="17"/>
        <v>7</v>
      </c>
      <c r="B149" s="61" t="s">
        <v>9</v>
      </c>
      <c r="C149" s="90">
        <f t="shared" si="16"/>
        <v>16472.9869</v>
      </c>
      <c r="D149" s="97">
        <f>'[2]WP-H-1.3 and 1.4 (2018)'!$W75</f>
        <v>7537.2357000000002</v>
      </c>
      <c r="E149" s="97">
        <f>'[2]WP-H-1.3 and 1.4 (2018)'!$X75</f>
        <v>137.3802</v>
      </c>
      <c r="F149" s="97">
        <f>'[2]WP-H-1.3 and 1.4 (2018)'!$AA75</f>
        <v>6.7999999999999996E-3</v>
      </c>
      <c r="G149" s="97">
        <f>'[2]WP-H-1.3 and 1.4 (2018)'!$Y75</f>
        <v>3410.1983</v>
      </c>
      <c r="H149" s="97">
        <f>'[2]WP-H-1.3 and 1.4 (2018)'!$AB75</f>
        <v>2180.1635000000001</v>
      </c>
      <c r="I149" s="97">
        <f>'[2]WP-H-1.3 and 1.4 (2018)'!$Z75</f>
        <v>48.863500000000002</v>
      </c>
      <c r="J149" s="97">
        <f>'[2]WP-H-1.3 and 1.4 (2018)'!$AC75</f>
        <v>530.35820000000001</v>
      </c>
      <c r="K149" s="97">
        <f>'[2]WP-H-1.3 and 1.4 (2018)'!$AD75</f>
        <v>2628.7806999999998</v>
      </c>
      <c r="L149" s="97">
        <f>'[2]WP-H-1.3 and 1.4 (2018)'!$AF75</f>
        <v>0</v>
      </c>
      <c r="M149" s="97">
        <f>'[2]WP-H-1.3 and 1.4 (2018)'!$AE75</f>
        <v>0</v>
      </c>
    </row>
    <row r="150" spans="1:13" x14ac:dyDescent="0.2">
      <c r="A150" s="33">
        <f t="shared" si="17"/>
        <v>8</v>
      </c>
      <c r="B150" s="61" t="s">
        <v>10</v>
      </c>
      <c r="C150" s="90">
        <f t="shared" si="16"/>
        <v>17749.6217</v>
      </c>
      <c r="D150" s="97">
        <f>'[2]WP-H-1.3 and 1.4 (2018)'!$W76</f>
        <v>8371.2628999999997</v>
      </c>
      <c r="E150" s="97">
        <f>'[2]WP-H-1.3 and 1.4 (2018)'!$X76</f>
        <v>140.83029999999999</v>
      </c>
      <c r="F150" s="97">
        <f>'[2]WP-H-1.3 and 1.4 (2018)'!$AA76</f>
        <v>7.9000000000000008E-3</v>
      </c>
      <c r="G150" s="97">
        <f>'[2]WP-H-1.3 and 1.4 (2018)'!$Y76</f>
        <v>3589.2932000000001</v>
      </c>
      <c r="H150" s="97">
        <f>'[2]WP-H-1.3 and 1.4 (2018)'!$AB76</f>
        <v>2373.0127000000002</v>
      </c>
      <c r="I150" s="97">
        <f>'[2]WP-H-1.3 and 1.4 (2018)'!$Z76</f>
        <v>53.570999999999998</v>
      </c>
      <c r="J150" s="97">
        <f>'[2]WP-H-1.3 and 1.4 (2018)'!$AC76</f>
        <v>532.17319999999995</v>
      </c>
      <c r="K150" s="97">
        <f>'[2]WP-H-1.3 and 1.4 (2018)'!$AD76</f>
        <v>2689.4704999999999</v>
      </c>
      <c r="L150" s="97">
        <f>'[2]WP-H-1.3 and 1.4 (2018)'!$AF76</f>
        <v>0</v>
      </c>
      <c r="M150" s="97">
        <f>'[2]WP-H-1.3 and 1.4 (2018)'!$AE76</f>
        <v>0</v>
      </c>
    </row>
    <row r="151" spans="1:13" x14ac:dyDescent="0.2">
      <c r="A151" s="33">
        <f t="shared" si="17"/>
        <v>9</v>
      </c>
      <c r="B151" s="61" t="s">
        <v>11</v>
      </c>
      <c r="C151" s="90">
        <f t="shared" si="16"/>
        <v>16216.863700000002</v>
      </c>
      <c r="D151" s="97">
        <f>'[2]WP-H-1.3 and 1.4 (2018)'!$W77</f>
        <v>7542.7465000000002</v>
      </c>
      <c r="E151" s="97">
        <f>'[2]WP-H-1.3 and 1.4 (2018)'!$X77</f>
        <v>177.74010000000001</v>
      </c>
      <c r="F151" s="97">
        <f>'[2]WP-H-1.3 and 1.4 (2018)'!$AA77</f>
        <v>1.12E-2</v>
      </c>
      <c r="G151" s="97">
        <f>'[2]WP-H-1.3 and 1.4 (2018)'!$Y77</f>
        <v>3398.5014000000001</v>
      </c>
      <c r="H151" s="97">
        <f>'[2]WP-H-1.3 and 1.4 (2018)'!$AB77</f>
        <v>2260.4166</v>
      </c>
      <c r="I151" s="97">
        <f>'[2]WP-H-1.3 and 1.4 (2018)'!$Z77</f>
        <v>49.989400000000003</v>
      </c>
      <c r="J151" s="97">
        <f>'[2]WP-H-1.3 and 1.4 (2018)'!$AC77</f>
        <v>530.45180000000005</v>
      </c>
      <c r="K151" s="97">
        <f>'[2]WP-H-1.3 and 1.4 (2018)'!$AD77</f>
        <v>2257.0066999999999</v>
      </c>
      <c r="L151" s="97">
        <f>'[2]WP-H-1.3 and 1.4 (2018)'!$AF77</f>
        <v>0</v>
      </c>
      <c r="M151" s="97">
        <f>'[2]WP-H-1.3 and 1.4 (2018)'!$AE77</f>
        <v>0</v>
      </c>
    </row>
    <row r="152" spans="1:13" x14ac:dyDescent="0.2">
      <c r="A152" s="33">
        <f t="shared" si="17"/>
        <v>10</v>
      </c>
      <c r="B152" s="61" t="s">
        <v>12</v>
      </c>
      <c r="C152" s="90">
        <f t="shared" si="16"/>
        <v>14096.069599999999</v>
      </c>
      <c r="D152" s="97">
        <f>'[2]WP-H-1.3 and 1.4 (2018)'!$W78</f>
        <v>5419.1054000000004</v>
      </c>
      <c r="E152" s="97">
        <f>'[2]WP-H-1.3 and 1.4 (2018)'!$X78</f>
        <v>126.6036</v>
      </c>
      <c r="F152" s="97">
        <f>'[2]WP-H-1.3 and 1.4 (2018)'!$AA78</f>
        <v>1.12E-2</v>
      </c>
      <c r="G152" s="97">
        <f>'[2]WP-H-1.3 and 1.4 (2018)'!$Y78</f>
        <v>3053.77</v>
      </c>
      <c r="H152" s="97">
        <f>'[2]WP-H-1.3 and 1.4 (2018)'!$AB78</f>
        <v>2221.5513000000001</v>
      </c>
      <c r="I152" s="97">
        <f>'[2]WP-H-1.3 and 1.4 (2018)'!$Z78</f>
        <v>44.052500000000002</v>
      </c>
      <c r="J152" s="97">
        <f>'[2]WP-H-1.3 and 1.4 (2018)'!$AC78</f>
        <v>535.84960000000001</v>
      </c>
      <c r="K152" s="97">
        <f>'[2]WP-H-1.3 and 1.4 (2018)'!$AD78</f>
        <v>2695.1260000000002</v>
      </c>
      <c r="L152" s="97">
        <f>'[2]WP-H-1.3 and 1.4 (2018)'!$AF78</f>
        <v>0</v>
      </c>
      <c r="M152" s="97">
        <f>'[2]WP-H-1.3 and 1.4 (2018)'!$AE78</f>
        <v>0</v>
      </c>
    </row>
    <row r="153" spans="1:13" x14ac:dyDescent="0.2">
      <c r="A153" s="33">
        <f>A152+1</f>
        <v>11</v>
      </c>
      <c r="B153" s="61" t="s">
        <v>13</v>
      </c>
      <c r="C153" s="90">
        <f t="shared" si="16"/>
        <v>12183.213199999998</v>
      </c>
      <c r="D153" s="97">
        <f>'[2]WP-H-1.3 and 1.4 (2018)'!$W79</f>
        <v>3880.4506999999999</v>
      </c>
      <c r="E153" s="97">
        <f>'[2]WP-H-1.3 and 1.4 (2018)'!$X79</f>
        <v>115.79859999999999</v>
      </c>
      <c r="F153" s="97">
        <f>'[2]WP-H-1.3 and 1.4 (2018)'!$AA79</f>
        <v>8.8999999999999999E-3</v>
      </c>
      <c r="G153" s="97">
        <f>'[2]WP-H-1.3 and 1.4 (2018)'!$Y79</f>
        <v>2807.6586000000002</v>
      </c>
      <c r="H153" s="97">
        <f>'[2]WP-H-1.3 and 1.4 (2018)'!$AB79</f>
        <v>2179.2213999999999</v>
      </c>
      <c r="I153" s="97">
        <f>'[2]WP-H-1.3 and 1.4 (2018)'!$Z79</f>
        <v>39.596299999999999</v>
      </c>
      <c r="J153" s="97">
        <f>'[2]WP-H-1.3 and 1.4 (2018)'!$AC79</f>
        <v>506.31909999999999</v>
      </c>
      <c r="K153" s="97">
        <f>'[2]WP-H-1.3 and 1.4 (2018)'!$AD79</f>
        <v>2654.1596</v>
      </c>
      <c r="L153" s="97">
        <f>'[2]WP-H-1.3 and 1.4 (2018)'!$AF79</f>
        <v>0</v>
      </c>
      <c r="M153" s="97">
        <f>'[2]WP-H-1.3 and 1.4 (2018)'!$AE79</f>
        <v>0</v>
      </c>
    </row>
    <row r="154" spans="1:13" x14ac:dyDescent="0.2">
      <c r="A154" s="33">
        <f t="shared" ref="A154" si="18">A153+1</f>
        <v>12</v>
      </c>
      <c r="B154" s="61" t="s">
        <v>14</v>
      </c>
      <c r="C154" s="90">
        <f t="shared" si="16"/>
        <v>11781.823499999999</v>
      </c>
      <c r="D154" s="97">
        <f>'[2]WP-H-1.3 and 1.4 (2018)'!$W80</f>
        <v>4166.6720999999998</v>
      </c>
      <c r="E154" s="97">
        <f>'[2]WP-H-1.3 and 1.4 (2018)'!$X80</f>
        <v>115.3832</v>
      </c>
      <c r="F154" s="97">
        <f>'[2]WP-H-1.3 and 1.4 (2018)'!$AA80</f>
        <v>1.3599999999999999E-2</v>
      </c>
      <c r="G154" s="97">
        <f>'[2]WP-H-1.3 and 1.4 (2018)'!$Y80</f>
        <v>2534.4677000000001</v>
      </c>
      <c r="H154" s="97">
        <f>'[2]WP-H-1.3 and 1.4 (2018)'!$AB80</f>
        <v>1830.9592</v>
      </c>
      <c r="I154" s="97">
        <f>'[2]WP-H-1.3 and 1.4 (2018)'!$Z80</f>
        <v>41.765999999999998</v>
      </c>
      <c r="J154" s="97">
        <f>'[2]WP-H-1.3 and 1.4 (2018)'!$AC80</f>
        <v>451.02969999999999</v>
      </c>
      <c r="K154" s="97">
        <f>'[2]WP-H-1.3 and 1.4 (2018)'!$AD80</f>
        <v>2641.5320000000002</v>
      </c>
      <c r="L154" s="97">
        <f>'[2]WP-H-1.3 and 1.4 (2018)'!$AF80</f>
        <v>0</v>
      </c>
      <c r="M154" s="97">
        <f>'[2]WP-H-1.3 and 1.4 (2018)'!$AE80</f>
        <v>0</v>
      </c>
    </row>
    <row r="155" spans="1:13" x14ac:dyDescent="0.2">
      <c r="B155" s="62"/>
    </row>
    <row r="159" spans="1:13" x14ac:dyDescent="0.2">
      <c r="B159" s="197" t="s">
        <v>0</v>
      </c>
      <c r="C159" s="203"/>
      <c r="D159" s="203"/>
      <c r="E159" s="8"/>
      <c r="F159" s="8"/>
      <c r="G159" s="8"/>
      <c r="H159" s="8"/>
      <c r="I159" s="22"/>
      <c r="J159" s="22"/>
      <c r="M159" s="33" t="s">
        <v>130</v>
      </c>
    </row>
    <row r="160" spans="1:13" x14ac:dyDescent="0.2">
      <c r="B160" s="199" t="s">
        <v>586</v>
      </c>
      <c r="C160" s="203"/>
      <c r="D160" s="203"/>
      <c r="E160" s="8"/>
      <c r="F160" s="8"/>
      <c r="G160" s="8"/>
      <c r="H160" s="8"/>
      <c r="M160" s="12" t="s">
        <v>123</v>
      </c>
    </row>
    <row r="161" spans="1:13" x14ac:dyDescent="0.2">
      <c r="B161" s="199" t="s">
        <v>605</v>
      </c>
      <c r="C161" s="204"/>
      <c r="D161" s="204"/>
      <c r="E161" s="8"/>
      <c r="F161" s="8"/>
      <c r="G161" s="8"/>
      <c r="H161" s="8"/>
    </row>
    <row r="162" spans="1:13" x14ac:dyDescent="0.2">
      <c r="B162" s="193" t="s">
        <v>73</v>
      </c>
      <c r="C162" s="203"/>
      <c r="D162" s="203"/>
      <c r="E162" s="8"/>
      <c r="F162" s="8"/>
      <c r="G162" s="8"/>
      <c r="H162" s="8"/>
    </row>
    <row r="163" spans="1:13" x14ac:dyDescent="0.2">
      <c r="B163" s="193" t="s">
        <v>702</v>
      </c>
      <c r="C163" s="203"/>
      <c r="D163" s="203"/>
      <c r="G163" s="8"/>
      <c r="H163" s="8"/>
    </row>
    <row r="164" spans="1:13" x14ac:dyDescent="0.2">
      <c r="A164" s="8"/>
      <c r="B164" s="201" t="s">
        <v>589</v>
      </c>
      <c r="C164" s="8"/>
      <c r="D164" s="8"/>
      <c r="E164" s="8"/>
      <c r="F164" s="8"/>
      <c r="G164" s="8"/>
      <c r="H164" s="8"/>
      <c r="I164" s="8"/>
      <c r="J164" s="8"/>
      <c r="K164" s="8"/>
      <c r="L164" s="8"/>
      <c r="M164" s="8"/>
    </row>
    <row r="165" spans="1:13" x14ac:dyDescent="0.2">
      <c r="B165" s="11" t="s">
        <v>612</v>
      </c>
    </row>
    <row r="167" spans="1:13" ht="45" x14ac:dyDescent="0.2">
      <c r="A167" s="14" t="s">
        <v>15</v>
      </c>
      <c r="B167" s="14" t="s">
        <v>16</v>
      </c>
      <c r="C167" s="14" t="s">
        <v>1</v>
      </c>
      <c r="D167" s="14" t="s">
        <v>40</v>
      </c>
      <c r="E167" s="14" t="s">
        <v>358</v>
      </c>
      <c r="F167" s="14" t="s">
        <v>359</v>
      </c>
      <c r="G167" s="14" t="s">
        <v>360</v>
      </c>
      <c r="H167" s="14" t="s">
        <v>361</v>
      </c>
      <c r="I167" s="14" t="s">
        <v>362</v>
      </c>
      <c r="J167" s="14" t="s">
        <v>363</v>
      </c>
      <c r="K167" s="14" t="s">
        <v>41</v>
      </c>
      <c r="L167" s="14" t="s">
        <v>42</v>
      </c>
      <c r="M167" s="14" t="s">
        <v>43</v>
      </c>
    </row>
    <row r="169" spans="1:13" x14ac:dyDescent="0.2">
      <c r="A169" s="33">
        <v>1</v>
      </c>
      <c r="B169" s="61" t="s">
        <v>3</v>
      </c>
      <c r="C169" s="90">
        <f>SUM(D169:M169)</f>
        <v>11720.815283624004</v>
      </c>
      <c r="D169" s="97">
        <f>'[2]WP-H-1.3 and 1.4 (2018)'!$W150</f>
        <v>4893.1762764484201</v>
      </c>
      <c r="E169" s="97">
        <f>'[2]WP-H-1.3 and 1.4 (2018)'!$X150</f>
        <v>145.42002706280101</v>
      </c>
      <c r="F169" s="97">
        <f>'[2]WP-H-1.3 and 1.4 (2018)'!$AA150</f>
        <v>1.1695902816594E-2</v>
      </c>
      <c r="G169" s="97">
        <f>'[2]WP-H-1.3 and 1.4 (2018)'!$Y150</f>
        <v>2358.9207908478302</v>
      </c>
      <c r="H169" s="97">
        <f>'[2]WP-H-1.3 and 1.4 (2018)'!$AB150</f>
        <v>1635.75303368764</v>
      </c>
      <c r="I169" s="97">
        <f>'[2]WP-H-1.3 and 1.4 (2018)'!$Z150</f>
        <v>40.162132772515697</v>
      </c>
      <c r="J169" s="97">
        <f>'[2]WP-H-1.3 and 1.4 (2018)'!$AC150</f>
        <v>382.9536640778</v>
      </c>
      <c r="K169" s="97">
        <f>'[2]WP-H-1.3 and 1.4 (2018)'!$AD150</f>
        <v>2264.4176628241798</v>
      </c>
      <c r="L169" s="97">
        <f>'[2]WP-H-1.3 and 1.4 (2018)'!$AF150</f>
        <v>0</v>
      </c>
      <c r="M169" s="97">
        <f>'[2]WP-H-1.3 and 1.4 (2018)'!$AE150</f>
        <v>0</v>
      </c>
    </row>
    <row r="170" spans="1:13" x14ac:dyDescent="0.2">
      <c r="A170" s="33">
        <f>A169+1</f>
        <v>2</v>
      </c>
      <c r="B170" s="61" t="s">
        <v>4</v>
      </c>
      <c r="C170" s="90">
        <f t="shared" ref="C170:C180" si="19">SUM(D170:M170)</f>
        <v>11647.503252265371</v>
      </c>
      <c r="D170" s="97">
        <f>'[2]WP-H-1.3 and 1.4 (2018)'!$W151</f>
        <v>4079.9163179393199</v>
      </c>
      <c r="E170" s="97">
        <f>'[2]WP-H-1.3 and 1.4 (2018)'!$X151</f>
        <v>130.46409379461301</v>
      </c>
      <c r="F170" s="97">
        <f>'[2]WP-H-1.3 and 1.4 (2018)'!$AA151</f>
        <v>1.6308490969345901E-2</v>
      </c>
      <c r="G170" s="97">
        <f>'[2]WP-H-1.3 and 1.4 (2018)'!$Y151</f>
        <v>2548.1819186665298</v>
      </c>
      <c r="H170" s="97">
        <f>'[2]WP-H-1.3 and 1.4 (2018)'!$AB151</f>
        <v>1936.74993831339</v>
      </c>
      <c r="I170" s="97">
        <f>'[2]WP-H-1.3 and 1.4 (2018)'!$Z151</f>
        <v>42.941122021898799</v>
      </c>
      <c r="J170" s="97">
        <f>'[2]WP-H-1.3 and 1.4 (2018)'!$AC151</f>
        <v>491.21591630423899</v>
      </c>
      <c r="K170" s="97">
        <f>'[2]WP-H-1.3 and 1.4 (2018)'!$AD151</f>
        <v>2418.0176367344102</v>
      </c>
      <c r="L170" s="97">
        <f>'[2]WP-H-1.3 and 1.4 (2018)'!$AF151</f>
        <v>0</v>
      </c>
      <c r="M170" s="97">
        <f>'[2]WP-H-1.3 and 1.4 (2018)'!$AE151</f>
        <v>0</v>
      </c>
    </row>
    <row r="171" spans="1:13" x14ac:dyDescent="0.2">
      <c r="A171" s="33">
        <f t="shared" ref="A171:A178" si="20">A170+1</f>
        <v>3</v>
      </c>
      <c r="B171" s="61" t="s">
        <v>5</v>
      </c>
      <c r="C171" s="90">
        <f t="shared" si="19"/>
        <v>11534.240534670262</v>
      </c>
      <c r="D171" s="97">
        <f>'[2]WP-H-1.3 and 1.4 (2018)'!$W152</f>
        <v>3856.8663384883998</v>
      </c>
      <c r="E171" s="97">
        <f>'[2]WP-H-1.3 and 1.4 (2018)'!$X152</f>
        <v>103.931270081321</v>
      </c>
      <c r="F171" s="97">
        <f>'[2]WP-H-1.3 and 1.4 (2018)'!$AA152</f>
        <v>1.06002624868788E-2</v>
      </c>
      <c r="G171" s="97">
        <f>'[2]WP-H-1.3 and 1.4 (2018)'!$Y152</f>
        <v>2540.3767283831298</v>
      </c>
      <c r="H171" s="97">
        <f>'[2]WP-H-1.3 and 1.4 (2018)'!$AB152</f>
        <v>1977.4462607751</v>
      </c>
      <c r="I171" s="97">
        <f>'[2]WP-H-1.3 and 1.4 (2018)'!$Z152</f>
        <v>36.341471889860102</v>
      </c>
      <c r="J171" s="97">
        <f>'[2]WP-H-1.3 and 1.4 (2018)'!$AC152</f>
        <v>502.04425654098401</v>
      </c>
      <c r="K171" s="97">
        <f>'[2]WP-H-1.3 and 1.4 (2018)'!$AD152</f>
        <v>2517.2236082489799</v>
      </c>
      <c r="L171" s="97">
        <f>'[2]WP-H-1.3 and 1.4 (2018)'!$AF152</f>
        <v>0</v>
      </c>
      <c r="M171" s="97">
        <f>'[2]WP-H-1.3 and 1.4 (2018)'!$AE152</f>
        <v>0</v>
      </c>
    </row>
    <row r="172" spans="1:13" x14ac:dyDescent="0.2">
      <c r="A172" s="33">
        <f t="shared" si="20"/>
        <v>4</v>
      </c>
      <c r="B172" s="61" t="s">
        <v>6</v>
      </c>
      <c r="C172" s="90">
        <f t="shared" si="19"/>
        <v>13666.968713397922</v>
      </c>
      <c r="D172" s="97">
        <f>'[2]WP-H-1.3 and 1.4 (2018)'!$W153</f>
        <v>5432.0855193213201</v>
      </c>
      <c r="E172" s="97">
        <f>'[2]WP-H-1.3 and 1.4 (2018)'!$X153</f>
        <v>114.27247485963601</v>
      </c>
      <c r="F172" s="97">
        <f>'[2]WP-H-1.3 and 1.4 (2018)'!$AA153</f>
        <v>1.0737020586810401E-2</v>
      </c>
      <c r="G172" s="97">
        <f>'[2]WP-H-1.3 and 1.4 (2018)'!$Y153</f>
        <v>2836.20455268458</v>
      </c>
      <c r="H172" s="97">
        <f>'[2]WP-H-1.3 and 1.4 (2018)'!$AB153</f>
        <v>2061.8893362956701</v>
      </c>
      <c r="I172" s="97">
        <f>'[2]WP-H-1.3 and 1.4 (2018)'!$Z153</f>
        <v>42.103068298827203</v>
      </c>
      <c r="J172" s="97">
        <f>'[2]WP-H-1.3 and 1.4 (2018)'!$AC153</f>
        <v>528.43612138715196</v>
      </c>
      <c r="K172" s="97">
        <f>'[2]WP-H-1.3 and 1.4 (2018)'!$AD153</f>
        <v>2651.9669035301499</v>
      </c>
      <c r="L172" s="97">
        <f>'[2]WP-H-1.3 and 1.4 (2018)'!$AF153</f>
        <v>0</v>
      </c>
      <c r="M172" s="97">
        <f>'[2]WP-H-1.3 and 1.4 (2018)'!$AE153</f>
        <v>0</v>
      </c>
    </row>
    <row r="173" spans="1:13" x14ac:dyDescent="0.2">
      <c r="A173" s="33">
        <f t="shared" si="20"/>
        <v>5</v>
      </c>
      <c r="B173" s="61" t="s">
        <v>7</v>
      </c>
      <c r="C173" s="90">
        <f t="shared" si="19"/>
        <v>16670.414413892257</v>
      </c>
      <c r="D173" s="97">
        <f>'[2]WP-H-1.3 and 1.4 (2018)'!$W154</f>
        <v>7461.6235055060797</v>
      </c>
      <c r="E173" s="97">
        <f>'[2]WP-H-1.3 and 1.4 (2018)'!$X154</f>
        <v>135.587154881901</v>
      </c>
      <c r="F173" s="97">
        <f>'[2]WP-H-1.3 and 1.4 (2018)'!$AA154</f>
        <v>1.2004260999135E-2</v>
      </c>
      <c r="G173" s="97">
        <f>'[2]WP-H-1.3 and 1.4 (2018)'!$Y154</f>
        <v>3364.1827768240901</v>
      </c>
      <c r="H173" s="97">
        <f>'[2]WP-H-1.3 and 1.4 (2018)'!$AB154</f>
        <v>2357.8365253757502</v>
      </c>
      <c r="I173" s="97">
        <f>'[2]WP-H-1.3 and 1.4 (2018)'!$Z154</f>
        <v>48.971913404211399</v>
      </c>
      <c r="J173" s="97">
        <f>'[2]WP-H-1.3 and 1.4 (2018)'!$AC154</f>
        <v>567.10151991329406</v>
      </c>
      <c r="K173" s="97">
        <f>'[2]WP-H-1.3 and 1.4 (2018)'!$AD154</f>
        <v>2735.09901372593</v>
      </c>
      <c r="L173" s="97">
        <f>'[2]WP-H-1.3 and 1.4 (2018)'!$AF154</f>
        <v>0</v>
      </c>
      <c r="M173" s="97">
        <f>'[2]WP-H-1.3 and 1.4 (2018)'!$AE154</f>
        <v>0</v>
      </c>
    </row>
    <row r="174" spans="1:13" x14ac:dyDescent="0.2">
      <c r="A174" s="33">
        <f t="shared" si="20"/>
        <v>6</v>
      </c>
      <c r="B174" s="61" t="s">
        <v>8</v>
      </c>
      <c r="C174" s="90">
        <f t="shared" si="19"/>
        <v>16299.526979261142</v>
      </c>
      <c r="D174" s="97">
        <f>'[2]WP-H-1.3 and 1.4 (2018)'!$W155</f>
        <v>7620.1806716627098</v>
      </c>
      <c r="E174" s="97">
        <f>'[2]WP-H-1.3 and 1.4 (2018)'!$X155</f>
        <v>138.52582299547601</v>
      </c>
      <c r="F174" s="97">
        <f>'[2]WP-H-1.3 and 1.4 (2018)'!$AA155</f>
        <v>1.04571427521846E-2</v>
      </c>
      <c r="G174" s="97">
        <f>'[2]WP-H-1.3 and 1.4 (2018)'!$Y155</f>
        <v>3461.3216516184898</v>
      </c>
      <c r="H174" s="97">
        <f>'[2]WP-H-1.3 and 1.4 (2018)'!$AB155</f>
        <v>2284.6714013895398</v>
      </c>
      <c r="I174" s="97">
        <f>'[2]WP-H-1.3 and 1.4 (2018)'!$Z155</f>
        <v>49.333858905994902</v>
      </c>
      <c r="J174" s="97">
        <f>'[2]WP-H-1.3 and 1.4 (2018)'!$AC155</f>
        <v>542.90444101393098</v>
      </c>
      <c r="K174" s="97">
        <f>'[2]WP-H-1.3 and 1.4 (2018)'!$AD155</f>
        <v>2202.5786745322498</v>
      </c>
      <c r="L174" s="97">
        <f>'[2]WP-H-1.3 and 1.4 (2018)'!$AF155</f>
        <v>0</v>
      </c>
      <c r="M174" s="97">
        <f>'[2]WP-H-1.3 and 1.4 (2018)'!$AE155</f>
        <v>0</v>
      </c>
    </row>
    <row r="175" spans="1:13" x14ac:dyDescent="0.2">
      <c r="A175" s="33">
        <f t="shared" si="20"/>
        <v>7</v>
      </c>
      <c r="B175" s="61" t="s">
        <v>9</v>
      </c>
      <c r="C175" s="90">
        <f t="shared" si="19"/>
        <v>16947.961463600026</v>
      </c>
      <c r="D175" s="97">
        <f>'[2]WP-H-1.3 and 1.4 (2018)'!$W156</f>
        <v>7966.08376294346</v>
      </c>
      <c r="E175" s="97">
        <f>'[2]WP-H-1.3 and 1.4 (2018)'!$X156</f>
        <v>142.634257668012</v>
      </c>
      <c r="F175" s="97">
        <f>'[2]WP-H-1.3 and 1.4 (2018)'!$AA156</f>
        <v>1.2005838656530101E-2</v>
      </c>
      <c r="G175" s="97">
        <f>'[2]WP-H-1.3 and 1.4 (2018)'!$Y156</f>
        <v>3532.6604570384902</v>
      </c>
      <c r="H175" s="97">
        <f>'[2]WP-H-1.3 and 1.4 (2018)'!$AB156</f>
        <v>2299.4469032151301</v>
      </c>
      <c r="I175" s="97">
        <f>'[2]WP-H-1.3 and 1.4 (2018)'!$Z156</f>
        <v>52.0130062819701</v>
      </c>
      <c r="J175" s="97">
        <f>'[2]WP-H-1.3 and 1.4 (2018)'!$AC156</f>
        <v>538.45158446643904</v>
      </c>
      <c r="K175" s="97">
        <f>'[2]WP-H-1.3 and 1.4 (2018)'!$AD156</f>
        <v>2416.6594861478702</v>
      </c>
      <c r="L175" s="97">
        <f>'[2]WP-H-1.3 and 1.4 (2018)'!$AF156</f>
        <v>0</v>
      </c>
      <c r="M175" s="97">
        <f>'[2]WP-H-1.3 and 1.4 (2018)'!$AE156</f>
        <v>0</v>
      </c>
    </row>
    <row r="176" spans="1:13" x14ac:dyDescent="0.2">
      <c r="A176" s="33">
        <f t="shared" si="20"/>
        <v>8</v>
      </c>
      <c r="B176" s="61" t="s">
        <v>10</v>
      </c>
      <c r="C176" s="90">
        <f t="shared" si="19"/>
        <v>17424.342487957365</v>
      </c>
      <c r="D176" s="97">
        <f>'[2]WP-H-1.3 and 1.4 (2018)'!$W157</f>
        <v>8218.4707785600604</v>
      </c>
      <c r="E176" s="97">
        <f>'[2]WP-H-1.3 and 1.4 (2018)'!$X157</f>
        <v>145.58160108116101</v>
      </c>
      <c r="F176" s="97">
        <f>'[2]WP-H-1.3 and 1.4 (2018)'!$AA157</f>
        <v>1.4230084764253199E-2</v>
      </c>
      <c r="G176" s="97">
        <f>'[2]WP-H-1.3 and 1.4 (2018)'!$Y157</f>
        <v>3665.9330475359302</v>
      </c>
      <c r="H176" s="97">
        <f>'[2]WP-H-1.3 and 1.4 (2018)'!$AB157</f>
        <v>2409.8140285951499</v>
      </c>
      <c r="I176" s="97">
        <f>'[2]WP-H-1.3 and 1.4 (2018)'!$Z157</f>
        <v>53.837319961953199</v>
      </c>
      <c r="J176" s="97">
        <f>'[2]WP-H-1.3 and 1.4 (2018)'!$AC157</f>
        <v>506.53133393120601</v>
      </c>
      <c r="K176" s="97">
        <f>'[2]WP-H-1.3 and 1.4 (2018)'!$AD157</f>
        <v>2424.1601482071401</v>
      </c>
      <c r="L176" s="97">
        <f>'[2]WP-H-1.3 and 1.4 (2018)'!$AF157</f>
        <v>0</v>
      </c>
      <c r="M176" s="97">
        <f>'[2]WP-H-1.3 and 1.4 (2018)'!$AE157</f>
        <v>0</v>
      </c>
    </row>
    <row r="177" spans="1:13" x14ac:dyDescent="0.2">
      <c r="A177" s="33">
        <f t="shared" si="20"/>
        <v>9</v>
      </c>
      <c r="B177" s="61" t="s">
        <v>11</v>
      </c>
      <c r="C177" s="90">
        <f t="shared" si="19"/>
        <v>17018.593358442609</v>
      </c>
      <c r="D177" s="97">
        <f>'[2]WP-H-1.3 and 1.4 (2018)'!$W158</f>
        <v>7880.0951497574197</v>
      </c>
      <c r="E177" s="97">
        <f>'[2]WP-H-1.3 and 1.4 (2018)'!$X158</f>
        <v>145.633733009113</v>
      </c>
      <c r="F177" s="97">
        <f>'[2]WP-H-1.3 and 1.4 (2018)'!$AA158</f>
        <v>9.38809275291504E-3</v>
      </c>
      <c r="G177" s="97">
        <f>'[2]WP-H-1.3 and 1.4 (2018)'!$Y158</f>
        <v>3651.9004868191701</v>
      </c>
      <c r="H177" s="97">
        <f>'[2]WP-H-1.3 and 1.4 (2018)'!$AB158</f>
        <v>2438.8472264349798</v>
      </c>
      <c r="I177" s="97">
        <f>'[2]WP-H-1.3 and 1.4 (2018)'!$Z158</f>
        <v>54.078574972246898</v>
      </c>
      <c r="J177" s="97">
        <f>'[2]WP-H-1.3 and 1.4 (2018)'!$AC158</f>
        <v>550.68493843600595</v>
      </c>
      <c r="K177" s="97">
        <f>'[2]WP-H-1.3 and 1.4 (2018)'!$AD158</f>
        <v>2297.3438609209202</v>
      </c>
      <c r="L177" s="97">
        <f>'[2]WP-H-1.3 and 1.4 (2018)'!$AF158</f>
        <v>0</v>
      </c>
      <c r="M177" s="97">
        <f>'[2]WP-H-1.3 and 1.4 (2018)'!$AE158</f>
        <v>0</v>
      </c>
    </row>
    <row r="178" spans="1:13" x14ac:dyDescent="0.2">
      <c r="A178" s="33">
        <f t="shared" si="20"/>
        <v>10</v>
      </c>
      <c r="B178" s="61" t="s">
        <v>12</v>
      </c>
      <c r="C178" s="90">
        <f t="shared" si="19"/>
        <v>14433.995816068655</v>
      </c>
      <c r="D178" s="97">
        <f>'[2]WP-H-1.3 and 1.4 (2018)'!$W159</f>
        <v>5788.9727492237898</v>
      </c>
      <c r="E178" s="97">
        <f>'[2]WP-H-1.3 and 1.4 (2018)'!$X159</f>
        <v>132.47175216265501</v>
      </c>
      <c r="F178" s="97">
        <f>'[2]WP-H-1.3 and 1.4 (2018)'!$AA159</f>
        <v>1.40550957389423E-2</v>
      </c>
      <c r="G178" s="97">
        <f>'[2]WP-H-1.3 and 1.4 (2018)'!$Y159</f>
        <v>3100.3951538495398</v>
      </c>
      <c r="H178" s="97">
        <f>'[2]WP-H-1.3 and 1.4 (2018)'!$AB159</f>
        <v>2237.3332983341802</v>
      </c>
      <c r="I178" s="97">
        <f>'[2]WP-H-1.3 and 1.4 (2018)'!$Z159</f>
        <v>45.356989744844199</v>
      </c>
      <c r="J178" s="97">
        <f>'[2]WP-H-1.3 and 1.4 (2018)'!$AC159</f>
        <v>537.705266342708</v>
      </c>
      <c r="K178" s="97">
        <f>'[2]WP-H-1.3 and 1.4 (2018)'!$AD159</f>
        <v>2591.7465513152001</v>
      </c>
      <c r="L178" s="97">
        <f>'[2]WP-H-1.3 and 1.4 (2018)'!$AF159</f>
        <v>0</v>
      </c>
      <c r="M178" s="97">
        <f>'[2]WP-H-1.3 and 1.4 (2018)'!$AE159</f>
        <v>0</v>
      </c>
    </row>
    <row r="179" spans="1:13" x14ac:dyDescent="0.2">
      <c r="A179" s="33">
        <f>A178+1</f>
        <v>11</v>
      </c>
      <c r="B179" s="61" t="s">
        <v>13</v>
      </c>
      <c r="C179" s="90">
        <f t="shared" si="19"/>
        <v>11131.648581277072</v>
      </c>
      <c r="D179" s="97">
        <f>'[2]WP-H-1.3 and 1.4 (2018)'!$W160</f>
        <v>3992.12611731877</v>
      </c>
      <c r="E179" s="97">
        <f>'[2]WP-H-1.3 and 1.4 (2018)'!$X160</f>
        <v>127.278157682055</v>
      </c>
      <c r="F179" s="97">
        <f>'[2]WP-H-1.3 and 1.4 (2018)'!$AA160</f>
        <v>1.40503792384574E-2</v>
      </c>
      <c r="G179" s="97">
        <f>'[2]WP-H-1.3 and 1.4 (2018)'!$Y160</f>
        <v>2342.3393180374801</v>
      </c>
      <c r="H179" s="97">
        <f>'[2]WP-H-1.3 and 1.4 (2018)'!$AB160</f>
        <v>1825.0194608445599</v>
      </c>
      <c r="I179" s="97">
        <f>'[2]WP-H-1.3 and 1.4 (2018)'!$Z160</f>
        <v>41.960915503554503</v>
      </c>
      <c r="J179" s="97">
        <f>'[2]WP-H-1.3 and 1.4 (2018)'!$AC160</f>
        <v>453.88944902982399</v>
      </c>
      <c r="K179" s="97">
        <f>'[2]WP-H-1.3 and 1.4 (2018)'!$AD160</f>
        <v>2349.0211124815901</v>
      </c>
      <c r="L179" s="97">
        <f>'[2]WP-H-1.3 and 1.4 (2018)'!$AF160</f>
        <v>0</v>
      </c>
      <c r="M179" s="97">
        <f>'[2]WP-H-1.3 and 1.4 (2018)'!$AE160</f>
        <v>0</v>
      </c>
    </row>
    <row r="180" spans="1:13" x14ac:dyDescent="0.2">
      <c r="A180" s="33">
        <f t="shared" ref="A180" si="21">A179+1</f>
        <v>12</v>
      </c>
      <c r="B180" s="61" t="s">
        <v>14</v>
      </c>
      <c r="C180" s="90">
        <f t="shared" si="19"/>
        <v>12432.738754589243</v>
      </c>
      <c r="D180" s="97">
        <f>'[2]WP-H-1.3 and 1.4 (2018)'!$W161</f>
        <v>4591.7122864756902</v>
      </c>
      <c r="E180" s="97">
        <f>'[2]WP-H-1.3 and 1.4 (2018)'!$X161</f>
        <v>119.85277759659699</v>
      </c>
      <c r="F180" s="97">
        <f>'[2]WP-H-1.3 and 1.4 (2018)'!$AA161</f>
        <v>8.48786285027049E-3</v>
      </c>
      <c r="G180" s="97">
        <f>'[2]WP-H-1.3 and 1.4 (2018)'!$Y161</f>
        <v>2720.1670709320301</v>
      </c>
      <c r="H180" s="97">
        <f>'[2]WP-H-1.3 and 1.4 (2018)'!$AB161</f>
        <v>1963.3569206596101</v>
      </c>
      <c r="I180" s="97">
        <f>'[2]WP-H-1.3 and 1.4 (2018)'!$Z161</f>
        <v>45.800674671085503</v>
      </c>
      <c r="J180" s="97">
        <f>'[2]WP-H-1.3 and 1.4 (2018)'!$AC161</f>
        <v>457.93270173817098</v>
      </c>
      <c r="K180" s="97">
        <f>'[2]WP-H-1.3 and 1.4 (2018)'!$AD161</f>
        <v>2533.9078346532101</v>
      </c>
      <c r="L180" s="97">
        <f>'[2]WP-H-1.3 and 1.4 (2018)'!$AF161</f>
        <v>0</v>
      </c>
      <c r="M180" s="97">
        <f>'[2]WP-H-1.3 and 1.4 (2018)'!$AE161</f>
        <v>0</v>
      </c>
    </row>
    <row r="181" spans="1:13" x14ac:dyDescent="0.2">
      <c r="B181" s="62"/>
    </row>
    <row r="184" spans="1:13" x14ac:dyDescent="0.2">
      <c r="M184" s="33" t="s">
        <v>130</v>
      </c>
    </row>
    <row r="185" spans="1:13" x14ac:dyDescent="0.2">
      <c r="B185" s="197" t="s">
        <v>0</v>
      </c>
      <c r="C185" s="203"/>
      <c r="D185" s="203"/>
      <c r="E185" s="8"/>
      <c r="F185" s="8"/>
      <c r="G185" s="8"/>
      <c r="H185" s="8"/>
      <c r="I185" s="22"/>
      <c r="J185" s="22"/>
      <c r="M185" s="12" t="s">
        <v>122</v>
      </c>
    </row>
    <row r="186" spans="1:13" x14ac:dyDescent="0.2">
      <c r="B186" s="199" t="s">
        <v>586</v>
      </c>
      <c r="C186" s="203"/>
      <c r="D186" s="203"/>
      <c r="E186" s="8"/>
      <c r="F186" s="8"/>
      <c r="G186" s="8"/>
      <c r="H186" s="8"/>
    </row>
    <row r="187" spans="1:13" x14ac:dyDescent="0.2">
      <c r="B187" s="199" t="s">
        <v>605</v>
      </c>
      <c r="C187" s="204"/>
      <c r="D187" s="204"/>
      <c r="E187" s="8"/>
      <c r="F187" s="8"/>
      <c r="G187" s="8"/>
      <c r="H187" s="8"/>
    </row>
    <row r="188" spans="1:13" x14ac:dyDescent="0.2">
      <c r="B188" s="193" t="s">
        <v>73</v>
      </c>
      <c r="C188" s="203"/>
      <c r="D188" s="203"/>
      <c r="E188" s="8"/>
      <c r="F188" s="8"/>
      <c r="G188" s="8"/>
      <c r="H188" s="8"/>
    </row>
    <row r="189" spans="1:13" x14ac:dyDescent="0.2">
      <c r="B189" s="193" t="s">
        <v>702</v>
      </c>
      <c r="C189" s="203"/>
      <c r="D189" s="203"/>
      <c r="G189" s="8"/>
      <c r="H189" s="8"/>
    </row>
    <row r="190" spans="1:13" x14ac:dyDescent="0.2">
      <c r="A190" s="8"/>
      <c r="B190" s="201" t="s">
        <v>589</v>
      </c>
      <c r="C190" s="8"/>
      <c r="D190" s="8"/>
      <c r="E190" s="8"/>
      <c r="F190" s="8"/>
      <c r="G190" s="8"/>
      <c r="H190" s="8"/>
      <c r="I190" s="8"/>
      <c r="J190" s="8"/>
      <c r="K190" s="8"/>
      <c r="L190" s="8"/>
      <c r="M190" s="8"/>
    </row>
    <row r="191" spans="1:13" x14ac:dyDescent="0.2">
      <c r="B191" s="11" t="s">
        <v>613</v>
      </c>
    </row>
    <row r="193" spans="1:13" ht="45" x14ac:dyDescent="0.2">
      <c r="A193" s="14" t="s">
        <v>15</v>
      </c>
      <c r="B193" s="14" t="s">
        <v>16</v>
      </c>
      <c r="C193" s="14" t="s">
        <v>1</v>
      </c>
      <c r="D193" s="14" t="s">
        <v>40</v>
      </c>
      <c r="E193" s="14" t="s">
        <v>358</v>
      </c>
      <c r="F193" s="14" t="s">
        <v>359</v>
      </c>
      <c r="G193" s="14" t="s">
        <v>360</v>
      </c>
      <c r="H193" s="14" t="s">
        <v>361</v>
      </c>
      <c r="I193" s="14" t="s">
        <v>362</v>
      </c>
      <c r="J193" s="14" t="s">
        <v>363</v>
      </c>
      <c r="K193" s="14" t="s">
        <v>41</v>
      </c>
      <c r="L193" s="14" t="s">
        <v>42</v>
      </c>
      <c r="M193" s="14" t="s">
        <v>43</v>
      </c>
    </row>
    <row r="195" spans="1:13" x14ac:dyDescent="0.2">
      <c r="A195" s="33">
        <v>1</v>
      </c>
      <c r="B195" s="61" t="s">
        <v>3</v>
      </c>
      <c r="C195" s="90">
        <f>SUM(D195:M195)</f>
        <v>11284.2551</v>
      </c>
      <c r="D195" s="97">
        <f>'[2]WP-H-1.3 and 1.4 (2018)'!$W123</f>
        <v>4717.1926999999996</v>
      </c>
      <c r="E195" s="97">
        <f>'[2]WP-H-1.3 and 1.4 (2018)'!$X123</f>
        <v>136.7345</v>
      </c>
      <c r="F195" s="97">
        <f>'[2]WP-H-1.3 and 1.4 (2018)'!$AA123</f>
        <v>1.0999999999999999E-2</v>
      </c>
      <c r="G195" s="97">
        <f>'[2]WP-H-1.3 and 1.4 (2018)'!$Y123</f>
        <v>2263.9794000000002</v>
      </c>
      <c r="H195" s="97">
        <f>'[2]WP-H-1.3 and 1.4 (2018)'!$AB123</f>
        <v>1545.8157000000001</v>
      </c>
      <c r="I195" s="97">
        <f>'[2]WP-H-1.3 and 1.4 (2018)'!$Z123</f>
        <v>39.402700000000003</v>
      </c>
      <c r="J195" s="97">
        <f>'[2]WP-H-1.3 and 1.4 (2018)'!$AC123</f>
        <v>368.5729</v>
      </c>
      <c r="K195" s="97">
        <f>'[2]WP-H-1.3 and 1.4 (2018)'!$AD123</f>
        <v>2212.5462000000002</v>
      </c>
      <c r="L195" s="97">
        <f>'[2]WP-H-1.3 and 1.4 (2018)'!$AF123</f>
        <v>0</v>
      </c>
      <c r="M195" s="97">
        <f>'[2]WP-H-1.3 and 1.4 (2018)'!$AE123</f>
        <v>0</v>
      </c>
    </row>
    <row r="196" spans="1:13" x14ac:dyDescent="0.2">
      <c r="A196" s="33">
        <f>A195+1</f>
        <v>2</v>
      </c>
      <c r="B196" s="61" t="s">
        <v>4</v>
      </c>
      <c r="C196" s="90">
        <f t="shared" ref="C196:C206" si="22">SUM(D196:M196)</f>
        <v>11042.303100000001</v>
      </c>
      <c r="D196" s="97">
        <f>'[2]WP-H-1.3 and 1.4 (2018)'!$W124</f>
        <v>3832.4802</v>
      </c>
      <c r="E196" s="97">
        <f>'[2]WP-H-1.3 and 1.4 (2018)'!$X124</f>
        <v>122.6352</v>
      </c>
      <c r="F196" s="97">
        <f>'[2]WP-H-1.3 and 1.4 (2018)'!$AA124</f>
        <v>1.5299999999999999E-2</v>
      </c>
      <c r="G196" s="97">
        <f>'[2]WP-H-1.3 and 1.4 (2018)'!$Y124</f>
        <v>2393.3573000000001</v>
      </c>
      <c r="H196" s="97">
        <f>'[2]WP-H-1.3 and 1.4 (2018)'!$AB124</f>
        <v>1819.6882000000001</v>
      </c>
      <c r="I196" s="97">
        <f>'[2]WP-H-1.3 and 1.4 (2018)'!$Z124</f>
        <v>41.197699999999998</v>
      </c>
      <c r="J196" s="97">
        <f>'[2]WP-H-1.3 and 1.4 (2018)'!$AC124</f>
        <v>471.53820000000002</v>
      </c>
      <c r="K196" s="97">
        <f>'[2]WP-H-1.3 and 1.4 (2018)'!$AD124</f>
        <v>2361.3910000000001</v>
      </c>
      <c r="L196" s="97">
        <f>'[2]WP-H-1.3 and 1.4 (2018)'!$AF124</f>
        <v>0</v>
      </c>
      <c r="M196" s="97">
        <f>'[2]WP-H-1.3 and 1.4 (2018)'!$AE124</f>
        <v>0</v>
      </c>
    </row>
    <row r="197" spans="1:13" x14ac:dyDescent="0.2">
      <c r="A197" s="33">
        <f t="shared" ref="A197:A204" si="23">A196+1</f>
        <v>3</v>
      </c>
      <c r="B197" s="61" t="s">
        <v>5</v>
      </c>
      <c r="C197" s="90">
        <f t="shared" si="22"/>
        <v>11039.654399999999</v>
      </c>
      <c r="D197" s="97">
        <f>'[2]WP-H-1.3 and 1.4 (2018)'!$W125</f>
        <v>3670.5212000000001</v>
      </c>
      <c r="E197" s="97">
        <f>'[2]WP-H-1.3 and 1.4 (2018)'!$X125</f>
        <v>98.356099999999998</v>
      </c>
      <c r="F197" s="97">
        <f>'[2]WP-H-1.3 and 1.4 (2018)'!$AA125</f>
        <v>0.01</v>
      </c>
      <c r="G197" s="97">
        <f>'[2]WP-H-1.3 and 1.4 (2018)'!$Y125</f>
        <v>2407.9004</v>
      </c>
      <c r="H197" s="97">
        <f>'[2]WP-H-1.3 and 1.4 (2018)'!$AB125</f>
        <v>1872.9041</v>
      </c>
      <c r="I197" s="97">
        <f>'[2]WP-H-1.3 and 1.4 (2018)'!$Z125</f>
        <v>35.221499999999999</v>
      </c>
      <c r="J197" s="97">
        <f>'[2]WP-H-1.3 and 1.4 (2018)'!$AC125</f>
        <v>485.94749999999999</v>
      </c>
      <c r="K197" s="97">
        <f>'[2]WP-H-1.3 and 1.4 (2018)'!$AD125</f>
        <v>2468.7936</v>
      </c>
      <c r="L197" s="97">
        <f>'[2]WP-H-1.3 and 1.4 (2018)'!$AF125</f>
        <v>0</v>
      </c>
      <c r="M197" s="97">
        <f>'[2]WP-H-1.3 and 1.4 (2018)'!$AE125</f>
        <v>0</v>
      </c>
    </row>
    <row r="198" spans="1:13" x14ac:dyDescent="0.2">
      <c r="A198" s="33">
        <f t="shared" si="23"/>
        <v>4</v>
      </c>
      <c r="B198" s="61" t="s">
        <v>6</v>
      </c>
      <c r="C198" s="90">
        <f t="shared" si="22"/>
        <v>13100.293099999999</v>
      </c>
      <c r="D198" s="97">
        <f>'[2]WP-H-1.3 and 1.4 (2018)'!$W126</f>
        <v>5185.1548000000003</v>
      </c>
      <c r="E198" s="97">
        <f>'[2]WP-H-1.3 and 1.4 (2018)'!$X126</f>
        <v>108.2107</v>
      </c>
      <c r="F198" s="97">
        <f>'[2]WP-H-1.3 and 1.4 (2018)'!$AA126</f>
        <v>1.01E-2</v>
      </c>
      <c r="G198" s="97">
        <f>'[2]WP-H-1.3 and 1.4 (2018)'!$Y126</f>
        <v>2696.3591000000001</v>
      </c>
      <c r="H198" s="97">
        <f>'[2]WP-H-1.3 and 1.4 (2018)'!$AB126</f>
        <v>1956.2807</v>
      </c>
      <c r="I198" s="97">
        <f>'[2]WP-H-1.3 and 1.4 (2018)'!$Z126</f>
        <v>40.9236</v>
      </c>
      <c r="J198" s="97">
        <f>'[2]WP-H-1.3 and 1.4 (2018)'!$AC126</f>
        <v>512.50729999999999</v>
      </c>
      <c r="K198" s="97">
        <f>'[2]WP-H-1.3 and 1.4 (2018)'!$AD126</f>
        <v>2600.8467999999998</v>
      </c>
      <c r="L198" s="97">
        <f>'[2]WP-H-1.3 and 1.4 (2018)'!$AF126</f>
        <v>0</v>
      </c>
      <c r="M198" s="97">
        <f>'[2]WP-H-1.3 and 1.4 (2018)'!$AE126</f>
        <v>0</v>
      </c>
    </row>
    <row r="199" spans="1:13" x14ac:dyDescent="0.2">
      <c r="A199" s="33">
        <f t="shared" si="23"/>
        <v>5</v>
      </c>
      <c r="B199" s="61" t="s">
        <v>7</v>
      </c>
      <c r="C199" s="90">
        <f t="shared" si="22"/>
        <v>15782.675899999998</v>
      </c>
      <c r="D199" s="97">
        <f>'[2]WP-H-1.3 and 1.4 (2018)'!$W127</f>
        <v>7002.6405999999997</v>
      </c>
      <c r="E199" s="97">
        <f>'[2]WP-H-1.3 and 1.4 (2018)'!$X127</f>
        <v>127.4903</v>
      </c>
      <c r="F199" s="97">
        <f>'[2]WP-H-1.3 and 1.4 (2018)'!$AA127</f>
        <v>1.1299999999999999E-2</v>
      </c>
      <c r="G199" s="97">
        <f>'[2]WP-H-1.3 and 1.4 (2018)'!$Y127</f>
        <v>3162.3764000000001</v>
      </c>
      <c r="H199" s="97">
        <f>'[2]WP-H-1.3 and 1.4 (2018)'!$AB127</f>
        <v>2217.9879999999998</v>
      </c>
      <c r="I199" s="97">
        <f>'[2]WP-H-1.3 and 1.4 (2018)'!$Z127</f>
        <v>46.978099999999998</v>
      </c>
      <c r="J199" s="97">
        <f>'[2]WP-H-1.3 and 1.4 (2018)'!$AC127</f>
        <v>544.49950000000001</v>
      </c>
      <c r="K199" s="97">
        <f>'[2]WP-H-1.3 and 1.4 (2018)'!$AD127</f>
        <v>2680.6916999999999</v>
      </c>
      <c r="L199" s="97">
        <f>'[2]WP-H-1.3 and 1.4 (2018)'!$AF127</f>
        <v>0</v>
      </c>
      <c r="M199" s="97">
        <f>'[2]WP-H-1.3 and 1.4 (2018)'!$AE127</f>
        <v>0</v>
      </c>
    </row>
    <row r="200" spans="1:13" x14ac:dyDescent="0.2">
      <c r="A200" s="33">
        <f t="shared" si="23"/>
        <v>6</v>
      </c>
      <c r="B200" s="61" t="s">
        <v>8</v>
      </c>
      <c r="C200" s="90">
        <f t="shared" si="22"/>
        <v>15824.5368</v>
      </c>
      <c r="D200" s="97">
        <f>'[2]WP-H-1.3 and 1.4 (2018)'!$W128</f>
        <v>7470.9498999999996</v>
      </c>
      <c r="E200" s="97">
        <f>'[2]WP-H-1.3 and 1.4 (2018)'!$X128</f>
        <v>132.05359999999999</v>
      </c>
      <c r="F200" s="97">
        <f>'[2]WP-H-1.3 and 1.4 (2018)'!$AA128</f>
        <v>9.9000000000000008E-3</v>
      </c>
      <c r="G200" s="97">
        <f>'[2]WP-H-1.3 and 1.4 (2018)'!$Y128</f>
        <v>3317.2696000000001</v>
      </c>
      <c r="H200" s="97">
        <f>'[2]WP-H-1.3 and 1.4 (2018)'!$AB128</f>
        <v>2167.3751999999999</v>
      </c>
      <c r="I200" s="97">
        <f>'[2]WP-H-1.3 and 1.4 (2018)'!$Z128</f>
        <v>48.324100000000001</v>
      </c>
      <c r="J200" s="97">
        <f>'[2]WP-H-1.3 and 1.4 (2018)'!$AC128</f>
        <v>525.38170000000002</v>
      </c>
      <c r="K200" s="97">
        <f>'[2]WP-H-1.3 and 1.4 (2018)'!$AD128</f>
        <v>2163.1727999999998</v>
      </c>
      <c r="L200" s="97">
        <f>'[2]WP-H-1.3 and 1.4 (2018)'!$AF128</f>
        <v>0</v>
      </c>
      <c r="M200" s="97">
        <f>'[2]WP-H-1.3 and 1.4 (2018)'!$AE128</f>
        <v>0</v>
      </c>
    </row>
    <row r="201" spans="1:13" x14ac:dyDescent="0.2">
      <c r="A201" s="33">
        <f t="shared" si="23"/>
        <v>7</v>
      </c>
      <c r="B201" s="61" t="s">
        <v>9</v>
      </c>
      <c r="C201" s="90">
        <f t="shared" si="22"/>
        <v>16280.5175</v>
      </c>
      <c r="D201" s="97">
        <f>'[2]WP-H-1.3 and 1.4 (2018)'!$W129</f>
        <v>7674.0302000000001</v>
      </c>
      <c r="E201" s="97">
        <f>'[2]WP-H-1.3 and 1.4 (2018)'!$X129</f>
        <v>135.12620000000001</v>
      </c>
      <c r="F201" s="97">
        <f>'[2]WP-H-1.3 and 1.4 (2018)'!$AA129</f>
        <v>1.1299999999999999E-2</v>
      </c>
      <c r="G201" s="97">
        <f>'[2]WP-H-1.3 and 1.4 (2018)'!$Y129</f>
        <v>3357.7899000000002</v>
      </c>
      <c r="H201" s="97">
        <f>'[2]WP-H-1.3 and 1.4 (2018)'!$AB129</f>
        <v>2172.2896000000001</v>
      </c>
      <c r="I201" s="97">
        <f>'[2]WP-H-1.3 and 1.4 (2018)'!$Z129</f>
        <v>50.470100000000002</v>
      </c>
      <c r="J201" s="97">
        <f>'[2]WP-H-1.3 and 1.4 (2018)'!$AC129</f>
        <v>518.92340000000002</v>
      </c>
      <c r="K201" s="97">
        <f>'[2]WP-H-1.3 and 1.4 (2018)'!$AD129</f>
        <v>2371.8768</v>
      </c>
      <c r="L201" s="97">
        <f>'[2]WP-H-1.3 and 1.4 (2018)'!$AF129</f>
        <v>0</v>
      </c>
      <c r="M201" s="97">
        <f>'[2]WP-H-1.3 and 1.4 (2018)'!$AE129</f>
        <v>0</v>
      </c>
    </row>
    <row r="202" spans="1:13" x14ac:dyDescent="0.2">
      <c r="A202" s="33">
        <f t="shared" si="23"/>
        <v>8</v>
      </c>
      <c r="B202" s="61" t="s">
        <v>10</v>
      </c>
      <c r="C202" s="90">
        <f t="shared" si="22"/>
        <v>16896.293700000002</v>
      </c>
      <c r="D202" s="97">
        <f>'[2]WP-H-1.3 and 1.4 (2018)'!$W130</f>
        <v>8039.4152000000004</v>
      </c>
      <c r="E202" s="97">
        <f>'[2]WP-H-1.3 and 1.4 (2018)'!$X130</f>
        <v>138.7081</v>
      </c>
      <c r="F202" s="97">
        <f>'[2]WP-H-1.3 and 1.4 (2018)'!$AA130</f>
        <v>1.34E-2</v>
      </c>
      <c r="G202" s="97">
        <f>'[2]WP-H-1.3 and 1.4 (2018)'!$Y130</f>
        <v>3510.0915</v>
      </c>
      <c r="H202" s="97">
        <f>'[2]WP-H-1.3 and 1.4 (2018)'!$AB130</f>
        <v>2284.5189999999998</v>
      </c>
      <c r="I202" s="97">
        <f>'[2]WP-H-1.3 and 1.4 (2018)'!$Z130</f>
        <v>52.680999999999997</v>
      </c>
      <c r="J202" s="97">
        <f>'[2]WP-H-1.3 and 1.4 (2018)'!$AC130</f>
        <v>490.34980000000002</v>
      </c>
      <c r="K202" s="97">
        <f>'[2]WP-H-1.3 and 1.4 (2018)'!$AD130</f>
        <v>2380.5156999999999</v>
      </c>
      <c r="L202" s="97">
        <f>'[2]WP-H-1.3 and 1.4 (2018)'!$AF130</f>
        <v>0</v>
      </c>
      <c r="M202" s="97">
        <f>'[2]WP-H-1.3 and 1.4 (2018)'!$AE130</f>
        <v>0</v>
      </c>
    </row>
    <row r="203" spans="1:13" x14ac:dyDescent="0.2">
      <c r="A203" s="33">
        <f t="shared" si="23"/>
        <v>9</v>
      </c>
      <c r="B203" s="61" t="s">
        <v>11</v>
      </c>
      <c r="C203" s="90">
        <f t="shared" si="22"/>
        <v>16239.460000000001</v>
      </c>
      <c r="D203" s="97">
        <f>'[2]WP-H-1.3 and 1.4 (2018)'!$W131</f>
        <v>7493.9324999999999</v>
      </c>
      <c r="E203" s="97">
        <f>'[2]WP-H-1.3 and 1.4 (2018)'!$X131</f>
        <v>137.78020000000001</v>
      </c>
      <c r="F203" s="97">
        <f>'[2]WP-H-1.3 and 1.4 (2018)'!$AA131</f>
        <v>8.8999999999999999E-3</v>
      </c>
      <c r="G203" s="97">
        <f>'[2]WP-H-1.3 and 1.4 (2018)'!$Y131</f>
        <v>3459.7555000000002</v>
      </c>
      <c r="H203" s="97">
        <f>'[2]WP-H-1.3 and 1.4 (2018)'!$AB131</f>
        <v>2306.3942000000002</v>
      </c>
      <c r="I203" s="97">
        <f>'[2]WP-H-1.3 and 1.4 (2018)'!$Z131</f>
        <v>52.291200000000003</v>
      </c>
      <c r="J203" s="97">
        <f>'[2]WP-H-1.3 and 1.4 (2018)'!$AC131</f>
        <v>531.4896</v>
      </c>
      <c r="K203" s="97">
        <f>'[2]WP-H-1.3 and 1.4 (2018)'!$AD131</f>
        <v>2257.8078999999998</v>
      </c>
      <c r="L203" s="97">
        <f>'[2]WP-H-1.3 and 1.4 (2018)'!$AF131</f>
        <v>0</v>
      </c>
      <c r="M203" s="97">
        <f>'[2]WP-H-1.3 and 1.4 (2018)'!$AE131</f>
        <v>0</v>
      </c>
    </row>
    <row r="204" spans="1:13" x14ac:dyDescent="0.2">
      <c r="A204" s="33">
        <f t="shared" si="23"/>
        <v>10</v>
      </c>
      <c r="B204" s="61" t="s">
        <v>12</v>
      </c>
      <c r="C204" s="90">
        <f t="shared" si="22"/>
        <v>13691.175799999999</v>
      </c>
      <c r="D204" s="97">
        <f>'[2]WP-H-1.3 and 1.4 (2018)'!$W132</f>
        <v>5440.2843000000003</v>
      </c>
      <c r="E204" s="97">
        <f>'[2]WP-H-1.3 and 1.4 (2018)'!$X132</f>
        <v>124.9067</v>
      </c>
      <c r="F204" s="97">
        <f>'[2]WP-H-1.3 and 1.4 (2018)'!$AA132</f>
        <v>1.3299999999999999E-2</v>
      </c>
      <c r="G204" s="97">
        <f>'[2]WP-H-1.3 and 1.4 (2018)'!$Y132</f>
        <v>2915.3768</v>
      </c>
      <c r="H204" s="97">
        <f>'[2]WP-H-1.3 and 1.4 (2018)'!$AB132</f>
        <v>2105.9103</v>
      </c>
      <c r="I204" s="97">
        <f>'[2]WP-H-1.3 and 1.4 (2018)'!$Z132</f>
        <v>43.6128</v>
      </c>
      <c r="J204" s="97">
        <f>'[2]WP-H-1.3 and 1.4 (2018)'!$AC132</f>
        <v>517.35860000000002</v>
      </c>
      <c r="K204" s="97">
        <f>'[2]WP-H-1.3 and 1.4 (2018)'!$AD132</f>
        <v>2543.7130000000002</v>
      </c>
      <c r="L204" s="97">
        <f>'[2]WP-H-1.3 and 1.4 (2018)'!$AF132</f>
        <v>0</v>
      </c>
      <c r="M204" s="97">
        <f>'[2]WP-H-1.3 and 1.4 (2018)'!$AE132</f>
        <v>0</v>
      </c>
    </row>
    <row r="205" spans="1:13" x14ac:dyDescent="0.2">
      <c r="A205" s="33">
        <f>A204+1</f>
        <v>11</v>
      </c>
      <c r="B205" s="61" t="s">
        <v>13</v>
      </c>
      <c r="C205" s="90">
        <f t="shared" si="22"/>
        <v>10581.1517</v>
      </c>
      <c r="D205" s="97">
        <f>'[2]WP-H-1.3 and 1.4 (2018)'!$W133</f>
        <v>3751.3622</v>
      </c>
      <c r="E205" s="97">
        <f>'[2]WP-H-1.3 and 1.4 (2018)'!$X133</f>
        <v>120.15949999999999</v>
      </c>
      <c r="F205" s="97">
        <f>'[2]WP-H-1.3 and 1.4 (2018)'!$AA133</f>
        <v>1.3299999999999999E-2</v>
      </c>
      <c r="G205" s="97">
        <f>'[2]WP-H-1.3 and 1.4 (2018)'!$Y133</f>
        <v>2207.7899000000002</v>
      </c>
      <c r="H205" s="97">
        <f>'[2]WP-H-1.3 and 1.4 (2018)'!$AB133</f>
        <v>1719.7950000000001</v>
      </c>
      <c r="I205" s="97">
        <f>'[2]WP-H-1.3 and 1.4 (2018)'!$Z133</f>
        <v>40.358600000000003</v>
      </c>
      <c r="J205" s="97">
        <f>'[2]WP-H-1.3 and 1.4 (2018)'!$AC133</f>
        <v>437.1284</v>
      </c>
      <c r="K205" s="97">
        <f>'[2]WP-H-1.3 and 1.4 (2018)'!$AD133</f>
        <v>2304.5448000000001</v>
      </c>
      <c r="L205" s="97">
        <f>'[2]WP-H-1.3 and 1.4 (2018)'!$AF133</f>
        <v>0</v>
      </c>
      <c r="M205" s="97">
        <f>'[2]WP-H-1.3 and 1.4 (2018)'!$AE133</f>
        <v>0</v>
      </c>
    </row>
    <row r="206" spans="1:13" x14ac:dyDescent="0.2">
      <c r="A206" s="33">
        <f t="shared" ref="A206" si="24">A205+1</f>
        <v>12</v>
      </c>
      <c r="B206" s="61" t="s">
        <v>14</v>
      </c>
      <c r="C206" s="90">
        <f t="shared" si="22"/>
        <v>11864.631100000001</v>
      </c>
      <c r="D206" s="97">
        <f>'[2]WP-H-1.3 and 1.4 (2018)'!$W134</f>
        <v>4338.5816000000004</v>
      </c>
      <c r="E206" s="97">
        <f>'[2]WP-H-1.3 and 1.4 (2018)'!$X134</f>
        <v>113.3989</v>
      </c>
      <c r="F206" s="97">
        <f>'[2]WP-H-1.3 and 1.4 (2018)'!$AA134</f>
        <v>8.0000000000000002E-3</v>
      </c>
      <c r="G206" s="97">
        <f>'[2]WP-H-1.3 and 1.4 (2018)'!$Y134</f>
        <v>2578.1302000000001</v>
      </c>
      <c r="H206" s="97">
        <f>'[2]WP-H-1.3 and 1.4 (2018)'!$AB134</f>
        <v>1857.2466999999999</v>
      </c>
      <c r="I206" s="97">
        <f>'[2]WP-H-1.3 and 1.4 (2018)'!$Z134</f>
        <v>44.314500000000002</v>
      </c>
      <c r="J206" s="97">
        <f>'[2]WP-H-1.3 and 1.4 (2018)'!$AC134</f>
        <v>442.786</v>
      </c>
      <c r="K206" s="97">
        <f>'[2]WP-H-1.3 and 1.4 (2018)'!$AD134</f>
        <v>2490.1651999999999</v>
      </c>
      <c r="L206" s="97">
        <f>'[2]WP-H-1.3 and 1.4 (2018)'!$AF134</f>
        <v>0</v>
      </c>
      <c r="M206" s="97">
        <f>'[2]WP-H-1.3 and 1.4 (2018)'!$AE134</f>
        <v>0</v>
      </c>
    </row>
    <row r="207" spans="1:13" x14ac:dyDescent="0.2">
      <c r="B207" s="62"/>
    </row>
    <row r="211" spans="1:13" x14ac:dyDescent="0.2">
      <c r="B211" s="197" t="s">
        <v>0</v>
      </c>
      <c r="C211" s="203"/>
      <c r="D211" s="203"/>
      <c r="E211" s="8"/>
      <c r="F211" s="8"/>
      <c r="G211" s="8"/>
      <c r="H211" s="8"/>
      <c r="I211" s="22"/>
      <c r="J211" s="22"/>
      <c r="M211" s="33" t="s">
        <v>130</v>
      </c>
    </row>
    <row r="212" spans="1:13" x14ac:dyDescent="0.2">
      <c r="B212" s="199" t="s">
        <v>586</v>
      </c>
      <c r="C212" s="203"/>
      <c r="D212" s="203"/>
      <c r="E212" s="8"/>
      <c r="F212" s="8"/>
      <c r="G212" s="8"/>
      <c r="H212" s="8"/>
      <c r="M212" s="12" t="s">
        <v>121</v>
      </c>
    </row>
    <row r="213" spans="1:13" x14ac:dyDescent="0.2">
      <c r="B213" s="199" t="s">
        <v>605</v>
      </c>
      <c r="C213" s="204"/>
      <c r="D213" s="204"/>
      <c r="E213" s="8"/>
      <c r="F213" s="8"/>
      <c r="G213" s="8"/>
      <c r="H213" s="8"/>
    </row>
    <row r="214" spans="1:13" x14ac:dyDescent="0.2">
      <c r="B214" s="193" t="s">
        <v>73</v>
      </c>
      <c r="C214" s="203"/>
      <c r="D214" s="203"/>
      <c r="E214" s="8"/>
      <c r="F214" s="8"/>
      <c r="G214" s="8"/>
      <c r="H214" s="8"/>
    </row>
    <row r="215" spans="1:13" x14ac:dyDescent="0.2">
      <c r="B215" s="193" t="s">
        <v>702</v>
      </c>
      <c r="C215" s="203"/>
      <c r="D215" s="203"/>
      <c r="G215" s="8"/>
      <c r="H215" s="8"/>
    </row>
    <row r="216" spans="1:13" x14ac:dyDescent="0.2">
      <c r="A216" s="8"/>
      <c r="B216" s="201" t="s">
        <v>589</v>
      </c>
      <c r="C216" s="8"/>
      <c r="D216" s="8"/>
      <c r="E216" s="8"/>
      <c r="F216" s="8"/>
      <c r="G216" s="8"/>
      <c r="H216" s="8"/>
      <c r="I216" s="8"/>
      <c r="J216" s="8"/>
      <c r="K216" s="8"/>
      <c r="L216" s="8"/>
      <c r="M216" s="8"/>
    </row>
    <row r="217" spans="1:13" x14ac:dyDescent="0.2">
      <c r="B217" s="11" t="s">
        <v>367</v>
      </c>
    </row>
    <row r="219" spans="1:13" ht="45" x14ac:dyDescent="0.2">
      <c r="A219" s="14" t="s">
        <v>15</v>
      </c>
      <c r="B219" s="14" t="s">
        <v>16</v>
      </c>
      <c r="C219" s="14" t="s">
        <v>1</v>
      </c>
      <c r="D219" s="14" t="s">
        <v>40</v>
      </c>
      <c r="E219" s="14" t="s">
        <v>358</v>
      </c>
      <c r="F219" s="14" t="s">
        <v>359</v>
      </c>
      <c r="G219" s="14" t="s">
        <v>360</v>
      </c>
      <c r="H219" s="14" t="s">
        <v>361</v>
      </c>
      <c r="I219" s="14" t="s">
        <v>362</v>
      </c>
      <c r="J219" s="14" t="s">
        <v>363</v>
      </c>
      <c r="K219" s="14" t="s">
        <v>41</v>
      </c>
      <c r="L219" s="14" t="s">
        <v>42</v>
      </c>
      <c r="M219" s="14" t="s">
        <v>43</v>
      </c>
    </row>
    <row r="221" spans="1:13" x14ac:dyDescent="0.2">
      <c r="A221" s="33">
        <v>1</v>
      </c>
      <c r="B221" s="61" t="s">
        <v>3</v>
      </c>
      <c r="C221" s="90">
        <f>SUM(D221:M221)</f>
        <v>6929.8466363411826</v>
      </c>
      <c r="D221" s="90">
        <f>'[2]WP-H-1.3 and 1.4 (2018)'!$Y204/1000</f>
        <v>2124.3705077663599</v>
      </c>
      <c r="E221" s="90">
        <f>'[2]WP-H-1.3 and 1.4 (2018)'!$Z204/1000</f>
        <v>88.024969881745903</v>
      </c>
      <c r="F221" s="90">
        <f>'[2]WP-H-1.3 and 1.4 (2018)'!$AC204/1000</f>
        <v>1.02634453340112E-2</v>
      </c>
      <c r="G221" s="90">
        <f>'[2]WP-H-1.3 and 1.4 (2018)'!$AA204/1000</f>
        <v>1466.29843616123</v>
      </c>
      <c r="H221" s="90">
        <f>'[2]WP-H-1.3 and 1.4 (2018)'!$AD204/1000</f>
        <v>1174.12735051357</v>
      </c>
      <c r="I221" s="90">
        <f>'[2]WP-H-1.3 and 1.4 (2018)'!$AB204/1000</f>
        <v>22.545030779725302</v>
      </c>
      <c r="J221" s="90">
        <f>'[2]WP-H-1.3 and 1.4 (2018)'!$AE204/1000</f>
        <v>308.440313246058</v>
      </c>
      <c r="K221" s="90">
        <f>'[2]WP-H-1.3 and 1.4 (2018)'!$AF204/1000</f>
        <v>1719.56477002263</v>
      </c>
      <c r="L221" s="90">
        <f>'[2]WP-H-1.3 and 1.4 (2018)'!$L204/1000</f>
        <v>5.2836414122086897</v>
      </c>
      <c r="M221" s="90">
        <f>'[2]WP-H-1.3 and 1.4 (2018)'!$K204/1000</f>
        <v>21.181353112320501</v>
      </c>
    </row>
    <row r="222" spans="1:13" x14ac:dyDescent="0.2">
      <c r="A222" s="33">
        <f>A221+1</f>
        <v>2</v>
      </c>
      <c r="B222" s="61" t="s">
        <v>4</v>
      </c>
      <c r="C222" s="90">
        <f t="shared" ref="C222:C232" si="25">SUM(D222:M222)</f>
        <v>6174.2914108450896</v>
      </c>
      <c r="D222" s="90">
        <f>'[2]WP-H-1.3 and 1.4 (2018)'!$Y205/1000</f>
        <v>1689.14985180287</v>
      </c>
      <c r="E222" s="90">
        <f>'[2]WP-H-1.3 and 1.4 (2018)'!$Z205/1000</f>
        <v>76.486012079787699</v>
      </c>
      <c r="F222" s="90">
        <f>'[2]WP-H-1.3 and 1.4 (2018)'!$AC205/1000</f>
        <v>9.9283066342014201E-3</v>
      </c>
      <c r="G222" s="90">
        <f>'[2]WP-H-1.3 and 1.4 (2018)'!$AA205/1000</f>
        <v>1270.8082146558199</v>
      </c>
      <c r="H222" s="90">
        <f>'[2]WP-H-1.3 and 1.4 (2018)'!$AD205/1000</f>
        <v>1062.4574589988601</v>
      </c>
      <c r="I222" s="90">
        <f>'[2]WP-H-1.3 and 1.4 (2018)'!$AB205/1000</f>
        <v>19.439522074369698</v>
      </c>
      <c r="J222" s="90">
        <f>'[2]WP-H-1.3 and 1.4 (2018)'!$AE205/1000</f>
        <v>298.15674868638303</v>
      </c>
      <c r="K222" s="90">
        <f>'[2]WP-H-1.3 and 1.4 (2018)'!$AF205/1000</f>
        <v>1735.34135753124</v>
      </c>
      <c r="L222" s="90">
        <f>'[2]WP-H-1.3 and 1.4 (2018)'!$L205/1000</f>
        <v>4.51024782448527</v>
      </c>
      <c r="M222" s="90">
        <f>'[2]WP-H-1.3 and 1.4 (2018)'!$K205/1000</f>
        <v>17.9320688846393</v>
      </c>
    </row>
    <row r="223" spans="1:13" x14ac:dyDescent="0.2">
      <c r="A223" s="33">
        <f t="shared" ref="A223:A230" si="26">A222+1</f>
        <v>3</v>
      </c>
      <c r="B223" s="61" t="s">
        <v>5</v>
      </c>
      <c r="C223" s="90">
        <f t="shared" si="25"/>
        <v>6761.809138661165</v>
      </c>
      <c r="D223" s="90">
        <f>'[2]WP-H-1.3 and 1.4 (2018)'!$Y206/1000</f>
        <v>1752.84809232926</v>
      </c>
      <c r="E223" s="90">
        <f>'[2]WP-H-1.3 and 1.4 (2018)'!$Z206/1000</f>
        <v>81.786283496594805</v>
      </c>
      <c r="F223" s="90">
        <f>'[2]WP-H-1.3 and 1.4 (2018)'!$AC206/1000</f>
        <v>1.0821197124700801E-2</v>
      </c>
      <c r="G223" s="90">
        <f>'[2]WP-H-1.3 and 1.4 (2018)'!$AA206/1000</f>
        <v>1373.1393156440299</v>
      </c>
      <c r="H223" s="90">
        <f>'[2]WP-H-1.3 and 1.4 (2018)'!$AD206/1000</f>
        <v>1163.9267638527099</v>
      </c>
      <c r="I223" s="90">
        <f>'[2]WP-H-1.3 and 1.4 (2018)'!$AB206/1000</f>
        <v>20.7935624341787</v>
      </c>
      <c r="J223" s="90">
        <f>'[2]WP-H-1.3 and 1.4 (2018)'!$AE206/1000</f>
        <v>330.47752050626599</v>
      </c>
      <c r="K223" s="90">
        <f>'[2]WP-H-1.3 and 1.4 (2018)'!$AF206/1000</f>
        <v>2015.9750969797401</v>
      </c>
      <c r="L223" s="90">
        <f>'[2]WP-H-1.3 and 1.4 (2018)'!$L206/1000</f>
        <v>4.5899240180872098</v>
      </c>
      <c r="M223" s="90">
        <f>'[2]WP-H-1.3 and 1.4 (2018)'!$K206/1000</f>
        <v>18.261758203173098</v>
      </c>
    </row>
    <row r="224" spans="1:13" x14ac:dyDescent="0.2">
      <c r="A224" s="33">
        <f t="shared" si="26"/>
        <v>4</v>
      </c>
      <c r="B224" s="61" t="s">
        <v>6</v>
      </c>
      <c r="C224" s="90">
        <f t="shared" si="25"/>
        <v>6964.1149565469668</v>
      </c>
      <c r="D224" s="90">
        <f>'[2]WP-H-1.3 and 1.4 (2018)'!$Y207/1000</f>
        <v>1975.80619426819</v>
      </c>
      <c r="E224" s="90">
        <f>'[2]WP-H-1.3 and 1.4 (2018)'!$Z207/1000</f>
        <v>79.935273053640998</v>
      </c>
      <c r="F224" s="90">
        <f>'[2]WP-H-1.3 and 1.4 (2018)'!$AC207/1000</f>
        <v>1.0490489783464299E-2</v>
      </c>
      <c r="G224" s="90">
        <f>'[2]WP-H-1.3 and 1.4 (2018)'!$AA207/1000</f>
        <v>1416.9103769882902</v>
      </c>
      <c r="H224" s="90">
        <f>'[2]WP-H-1.3 and 1.4 (2018)'!$AD207/1000</f>
        <v>1191.2647291268102</v>
      </c>
      <c r="I224" s="90">
        <f>'[2]WP-H-1.3 and 1.4 (2018)'!$AB207/1000</f>
        <v>21.573317349536801</v>
      </c>
      <c r="J224" s="90">
        <f>'[2]WP-H-1.3 and 1.4 (2018)'!$AE207/1000</f>
        <v>330.09391659459197</v>
      </c>
      <c r="K224" s="90">
        <f>'[2]WP-H-1.3 and 1.4 (2018)'!$AF207/1000</f>
        <v>1928.22544954462</v>
      </c>
      <c r="L224" s="90">
        <f>'[2]WP-H-1.3 and 1.4 (2018)'!$L207/1000</f>
        <v>4.0804148070851101</v>
      </c>
      <c r="M224" s="90">
        <f>'[2]WP-H-1.3 and 1.4 (2018)'!$K207/1000</f>
        <v>16.214794324418101</v>
      </c>
    </row>
    <row r="225" spans="1:13" x14ac:dyDescent="0.2">
      <c r="A225" s="33">
        <f t="shared" si="26"/>
        <v>5</v>
      </c>
      <c r="B225" s="61" t="s">
        <v>7</v>
      </c>
      <c r="C225" s="90">
        <f t="shared" si="25"/>
        <v>8339.6118229415424</v>
      </c>
      <c r="D225" s="90">
        <f>'[2]WP-H-1.3 and 1.4 (2018)'!$Y208/1000</f>
        <v>2827.6794190258397</v>
      </c>
      <c r="E225" s="90">
        <f>'[2]WP-H-1.3 and 1.4 (2018)'!$Z208/1000</f>
        <v>88.314326023425991</v>
      </c>
      <c r="F225" s="90">
        <f>'[2]WP-H-1.3 and 1.4 (2018)'!$AC208/1000</f>
        <v>1.1276671628013201E-2</v>
      </c>
      <c r="G225" s="90">
        <f>'[2]WP-H-1.3 and 1.4 (2018)'!$AA208/1000</f>
        <v>1667.2431731515201</v>
      </c>
      <c r="H225" s="90">
        <f>'[2]WP-H-1.3 and 1.4 (2018)'!$AD208/1000</f>
        <v>1323.1858111937299</v>
      </c>
      <c r="I225" s="90">
        <f>'[2]WP-H-1.3 and 1.4 (2018)'!$AB208/1000</f>
        <v>25.9847755160228</v>
      </c>
      <c r="J225" s="90">
        <f>'[2]WP-H-1.3 and 1.4 (2018)'!$AE208/1000</f>
        <v>360.30925463066399</v>
      </c>
      <c r="K225" s="90">
        <f>'[2]WP-H-1.3 and 1.4 (2018)'!$AF208/1000</f>
        <v>2027.6192845405601</v>
      </c>
      <c r="L225" s="90">
        <f>'[2]WP-H-1.3 and 1.4 (2018)'!$L208/1000</f>
        <v>3.8707827835025199</v>
      </c>
      <c r="M225" s="90">
        <f>'[2]WP-H-1.3 and 1.4 (2018)'!$K208/1000</f>
        <v>15.393719404651</v>
      </c>
    </row>
    <row r="226" spans="1:13" x14ac:dyDescent="0.2">
      <c r="A226" s="33">
        <f t="shared" si="26"/>
        <v>6</v>
      </c>
      <c r="B226" s="61" t="s">
        <v>8</v>
      </c>
      <c r="C226" s="90">
        <f t="shared" si="25"/>
        <v>8951.6014950960325</v>
      </c>
      <c r="D226" s="90">
        <f>'[2]WP-H-1.3 and 1.4 (2018)'!$Y209/1000</f>
        <v>3448.5635364210602</v>
      </c>
      <c r="E226" s="90">
        <f>'[2]WP-H-1.3 and 1.4 (2018)'!$Z209/1000</f>
        <v>90.959399817379705</v>
      </c>
      <c r="F226" s="90">
        <f>'[2]WP-H-1.3 and 1.4 (2018)'!$AC209/1000</f>
        <v>1.07326536000809E-2</v>
      </c>
      <c r="G226" s="90">
        <f>'[2]WP-H-1.3 and 1.4 (2018)'!$AA209/1000</f>
        <v>1780.9367605058701</v>
      </c>
      <c r="H226" s="90">
        <f>'[2]WP-H-1.3 and 1.4 (2018)'!$AD209/1000</f>
        <v>1346.1724765547199</v>
      </c>
      <c r="I226" s="90">
        <f>'[2]WP-H-1.3 and 1.4 (2018)'!$AB209/1000</f>
        <v>27.9588785798489</v>
      </c>
      <c r="J226" s="90">
        <f>'[2]WP-H-1.3 and 1.4 (2018)'!$AE209/1000</f>
        <v>370.00335856946805</v>
      </c>
      <c r="K226" s="90">
        <f>'[2]WP-H-1.3 and 1.4 (2018)'!$AF209/1000</f>
        <v>1869.40444673246</v>
      </c>
      <c r="L226" s="90">
        <f>'[2]WP-H-1.3 and 1.4 (2018)'!$L209/1000</f>
        <v>3.55367872631283</v>
      </c>
      <c r="M226" s="90">
        <f>'[2]WP-H-1.3 and 1.4 (2018)'!$K209/1000</f>
        <v>14.038226535312701</v>
      </c>
    </row>
    <row r="227" spans="1:13" x14ac:dyDescent="0.2">
      <c r="A227" s="33">
        <f t="shared" si="26"/>
        <v>7</v>
      </c>
      <c r="B227" s="61" t="s">
        <v>9</v>
      </c>
      <c r="C227" s="90">
        <f t="shared" si="25"/>
        <v>9565.1917928326784</v>
      </c>
      <c r="D227" s="90">
        <f>'[2]WP-H-1.3 and 1.4 (2018)'!$Y210/1000</f>
        <v>3806.3552668105804</v>
      </c>
      <c r="E227" s="90">
        <f>'[2]WP-H-1.3 and 1.4 (2018)'!$Z210/1000</f>
        <v>96.061394361141396</v>
      </c>
      <c r="F227" s="90">
        <f>'[2]WP-H-1.3 and 1.4 (2018)'!$AC210/1000</f>
        <v>1.0345194514389099E-2</v>
      </c>
      <c r="G227" s="90">
        <f>'[2]WP-H-1.3 and 1.4 (2018)'!$AA210/1000</f>
        <v>1878.3225540323899</v>
      </c>
      <c r="H227" s="90">
        <f>'[2]WP-H-1.3 and 1.4 (2018)'!$AD210/1000</f>
        <v>1396.31481724337</v>
      </c>
      <c r="I227" s="90">
        <f>'[2]WP-H-1.3 and 1.4 (2018)'!$AB210/1000</f>
        <v>29.723274978679601</v>
      </c>
      <c r="J227" s="90">
        <f>'[2]WP-H-1.3 and 1.4 (2018)'!$AE210/1000</f>
        <v>364.35030210078702</v>
      </c>
      <c r="K227" s="90">
        <f>'[2]WP-H-1.3 and 1.4 (2018)'!$AF210/1000</f>
        <v>1975.4124454900398</v>
      </c>
      <c r="L227" s="90">
        <f>'[2]WP-H-1.3 and 1.4 (2018)'!$L210/1000</f>
        <v>3.7949198368231802</v>
      </c>
      <c r="M227" s="90">
        <f>'[2]WP-H-1.3 and 1.4 (2018)'!$K210/1000</f>
        <v>14.8464727843532</v>
      </c>
    </row>
    <row r="228" spans="1:13" x14ac:dyDescent="0.2">
      <c r="A228" s="33">
        <f t="shared" si="26"/>
        <v>8</v>
      </c>
      <c r="B228" s="61" t="s">
        <v>10</v>
      </c>
      <c r="C228" s="90">
        <f t="shared" si="25"/>
        <v>9766.1152636677652</v>
      </c>
      <c r="D228" s="90">
        <f>'[2]WP-H-1.3 and 1.4 (2018)'!$Y211/1000</f>
        <v>3838.3560200161901</v>
      </c>
      <c r="E228" s="90">
        <f>'[2]WP-H-1.3 and 1.4 (2018)'!$Z211/1000</f>
        <v>97.246802705155389</v>
      </c>
      <c r="F228" s="90">
        <f>'[2]WP-H-1.3 and 1.4 (2018)'!$AC211/1000</f>
        <v>1.01345831451442E-2</v>
      </c>
      <c r="G228" s="90">
        <f>'[2]WP-H-1.3 and 1.4 (2018)'!$AA211/1000</f>
        <v>1946.44499767505</v>
      </c>
      <c r="H228" s="90">
        <f>'[2]WP-H-1.3 and 1.4 (2018)'!$AD211/1000</f>
        <v>1463.1434319796699</v>
      </c>
      <c r="I228" s="90">
        <f>'[2]WP-H-1.3 and 1.4 (2018)'!$AB211/1000</f>
        <v>31.565756909221399</v>
      </c>
      <c r="J228" s="90">
        <f>'[2]WP-H-1.3 and 1.4 (2018)'!$AE211/1000</f>
        <v>367.82074649590101</v>
      </c>
      <c r="K228" s="90">
        <f>'[2]WP-H-1.3 and 1.4 (2018)'!$AF211/1000</f>
        <v>2000.2094977314</v>
      </c>
      <c r="L228" s="90">
        <f>'[2]WP-H-1.3 and 1.4 (2018)'!$L211/1000</f>
        <v>4.08312156972781</v>
      </c>
      <c r="M228" s="90">
        <f>'[2]WP-H-1.3 and 1.4 (2018)'!$K211/1000</f>
        <v>17.234754002305198</v>
      </c>
    </row>
    <row r="229" spans="1:13" x14ac:dyDescent="0.2">
      <c r="A229" s="33">
        <f t="shared" si="26"/>
        <v>9</v>
      </c>
      <c r="B229" s="61" t="s">
        <v>11</v>
      </c>
      <c r="C229" s="90">
        <f t="shared" si="25"/>
        <v>8381.9412440567085</v>
      </c>
      <c r="D229" s="90">
        <f>'[2]WP-H-1.3 and 1.4 (2018)'!$Y212/1000</f>
        <v>3026.99554294769</v>
      </c>
      <c r="E229" s="90">
        <f>'[2]WP-H-1.3 and 1.4 (2018)'!$Z212/1000</f>
        <v>90.074918321715401</v>
      </c>
      <c r="F229" s="90">
        <f>'[2]WP-H-1.3 and 1.4 (2018)'!$AC212/1000</f>
        <v>1.0143628706907399E-2</v>
      </c>
      <c r="G229" s="90">
        <f>'[2]WP-H-1.3 and 1.4 (2018)'!$AA212/1000</f>
        <v>1688.23585172495</v>
      </c>
      <c r="H229" s="90">
        <f>'[2]WP-H-1.3 and 1.4 (2018)'!$AD212/1000</f>
        <v>1332.11787965343</v>
      </c>
      <c r="I229" s="90">
        <f>'[2]WP-H-1.3 and 1.4 (2018)'!$AB212/1000</f>
        <v>27.824635969211702</v>
      </c>
      <c r="J229" s="90">
        <f>'[2]WP-H-1.3 and 1.4 (2018)'!$AE212/1000</f>
        <v>338.85882028231799</v>
      </c>
      <c r="K229" s="90">
        <f>'[2]WP-H-1.3 and 1.4 (2018)'!$AF212/1000</f>
        <v>1858.0009114873601</v>
      </c>
      <c r="L229" s="90">
        <f>'[2]WP-H-1.3 and 1.4 (2018)'!$L212/1000</f>
        <v>4.3004552827526608</v>
      </c>
      <c r="M229" s="90">
        <f>'[2]WP-H-1.3 and 1.4 (2018)'!$K212/1000</f>
        <v>15.522084758572701</v>
      </c>
    </row>
    <row r="230" spans="1:13" x14ac:dyDescent="0.2">
      <c r="A230" s="33">
        <f t="shared" si="26"/>
        <v>10</v>
      </c>
      <c r="B230" s="61" t="s">
        <v>12</v>
      </c>
      <c r="C230" s="90">
        <f t="shared" si="25"/>
        <v>7512.2819290346333</v>
      </c>
      <c r="D230" s="90">
        <f>'[2]WP-H-1.3 and 1.4 (2018)'!$Y213/1000</f>
        <v>2226.7382364463297</v>
      </c>
      <c r="E230" s="90">
        <f>'[2]WP-H-1.3 and 1.4 (2018)'!$Z213/1000</f>
        <v>88.153778274046502</v>
      </c>
      <c r="F230" s="90">
        <f>'[2]WP-H-1.3 and 1.4 (2018)'!$AC213/1000</f>
        <v>1.0087805962808399E-2</v>
      </c>
      <c r="G230" s="90">
        <f>'[2]WP-H-1.3 and 1.4 (2018)'!$AA213/1000</f>
        <v>1542.9905187972499</v>
      </c>
      <c r="H230" s="90">
        <f>'[2]WP-H-1.3 and 1.4 (2018)'!$AD213/1000</f>
        <v>1292.64448588903</v>
      </c>
      <c r="I230" s="90">
        <f>'[2]WP-H-1.3 and 1.4 (2018)'!$AB213/1000</f>
        <v>25.667246575393499</v>
      </c>
      <c r="J230" s="90">
        <f>'[2]WP-H-1.3 and 1.4 (2018)'!$AE213/1000</f>
        <v>333.79084251818301</v>
      </c>
      <c r="K230" s="90">
        <f>'[2]WP-H-1.3 and 1.4 (2018)'!$AF213/1000</f>
        <v>1977.1252246122801</v>
      </c>
      <c r="L230" s="90">
        <f>'[2]WP-H-1.3 and 1.4 (2018)'!$L213/1000</f>
        <v>4.8238612618063499</v>
      </c>
      <c r="M230" s="90">
        <f>'[2]WP-H-1.3 and 1.4 (2018)'!$K213/1000</f>
        <v>20.337646854350801</v>
      </c>
    </row>
    <row r="231" spans="1:13" x14ac:dyDescent="0.2">
      <c r="A231" s="33">
        <f>A230+1</f>
        <v>11</v>
      </c>
      <c r="B231" s="61" t="s">
        <v>13</v>
      </c>
      <c r="C231" s="90">
        <f t="shared" si="25"/>
        <v>6463.4255135135045</v>
      </c>
      <c r="D231" s="90">
        <f>'[2]WP-H-1.3 and 1.4 (2018)'!$Y214/1000</f>
        <v>1787.3835107263499</v>
      </c>
      <c r="E231" s="90">
        <f>'[2]WP-H-1.3 and 1.4 (2018)'!$Z214/1000</f>
        <v>83.006431127379713</v>
      </c>
      <c r="F231" s="90">
        <f>'[2]WP-H-1.3 and 1.4 (2018)'!$AC214/1000</f>
        <v>9.08782404559327E-3</v>
      </c>
      <c r="G231" s="90">
        <f>'[2]WP-H-1.3 and 1.4 (2018)'!$AA214/1000</f>
        <v>1326.36191347361</v>
      </c>
      <c r="H231" s="90">
        <f>'[2]WP-H-1.3 and 1.4 (2018)'!$AD214/1000</f>
        <v>1146.1746477369502</v>
      </c>
      <c r="I231" s="90">
        <f>'[2]WP-H-1.3 and 1.4 (2018)'!$AB214/1000</f>
        <v>22.568895879215599</v>
      </c>
      <c r="J231" s="90">
        <f>'[2]WP-H-1.3 and 1.4 (2018)'!$AE214/1000</f>
        <v>301.19825781129799</v>
      </c>
      <c r="K231" s="90">
        <f>'[2]WP-H-1.3 and 1.4 (2018)'!$AF214/1000</f>
        <v>1776.1096993266801</v>
      </c>
      <c r="L231" s="90">
        <f>'[2]WP-H-1.3 and 1.4 (2018)'!$L214/1000</f>
        <v>4.9570891629205898</v>
      </c>
      <c r="M231" s="90">
        <f>'[2]WP-H-1.3 and 1.4 (2018)'!$K214/1000</f>
        <v>15.655980445054199</v>
      </c>
    </row>
    <row r="232" spans="1:13" x14ac:dyDescent="0.2">
      <c r="A232" s="33">
        <f t="shared" ref="A232" si="27">A231+1</f>
        <v>12</v>
      </c>
      <c r="B232" s="61" t="s">
        <v>14</v>
      </c>
      <c r="C232" s="90">
        <f t="shared" si="25"/>
        <v>6987.7879083913513</v>
      </c>
      <c r="D232" s="90">
        <f>'[2]WP-H-1.3 and 1.4 (2018)'!$Y215/1000</f>
        <v>2159.4912430617001</v>
      </c>
      <c r="E232" s="90">
        <f>'[2]WP-H-1.3 and 1.4 (2018)'!$Z215/1000</f>
        <v>86.776873530125201</v>
      </c>
      <c r="F232" s="90">
        <f>'[2]WP-H-1.3 and 1.4 (2018)'!$AC215/1000</f>
        <v>9.5641751178330396E-3</v>
      </c>
      <c r="G232" s="90">
        <f>'[2]WP-H-1.3 and 1.4 (2018)'!$AA215/1000</f>
        <v>1379.1720647243799</v>
      </c>
      <c r="H232" s="90">
        <f>'[2]WP-H-1.3 and 1.4 (2018)'!$AD215/1000</f>
        <v>1123.7823971989001</v>
      </c>
      <c r="I232" s="90">
        <f>'[2]WP-H-1.3 and 1.4 (2018)'!$AB215/1000</f>
        <v>22.847796930433599</v>
      </c>
      <c r="J232" s="90">
        <f>'[2]WP-H-1.3 and 1.4 (2018)'!$AE215/1000</f>
        <v>288.13997255738201</v>
      </c>
      <c r="K232" s="90">
        <f>'[2]WP-H-1.3 and 1.4 (2018)'!$AF215/1000</f>
        <v>1902.1037608803399</v>
      </c>
      <c r="L232" s="90">
        <f>'[2]WP-H-1.3 and 1.4 (2018)'!$L215/1000</f>
        <v>5.2271883319371097</v>
      </c>
      <c r="M232" s="90">
        <f>'[2]WP-H-1.3 and 1.4 (2018)'!$K215/1000</f>
        <v>20.237047001035698</v>
      </c>
    </row>
    <row r="233" spans="1:13" x14ac:dyDescent="0.2">
      <c r="B233" s="62"/>
      <c r="C233" s="90"/>
      <c r="D233" s="90"/>
      <c r="E233" s="90"/>
      <c r="F233" s="90"/>
      <c r="G233" s="90"/>
      <c r="H233" s="90"/>
      <c r="I233" s="90"/>
      <c r="J233" s="90"/>
      <c r="K233" s="90"/>
      <c r="L233" s="90"/>
      <c r="M233" s="90"/>
    </row>
    <row r="234" spans="1:13" x14ac:dyDescent="0.2">
      <c r="A234" s="33">
        <f>A232+1</f>
        <v>13</v>
      </c>
      <c r="B234" s="61" t="s">
        <v>26</v>
      </c>
      <c r="C234" s="90">
        <f>SUM(C221:C232)</f>
        <v>92798.019111928632</v>
      </c>
      <c r="D234" s="90">
        <f t="shared" ref="D234:M234" si="28">SUM(D221:D232)</f>
        <v>30663.73742162242</v>
      </c>
      <c r="E234" s="90">
        <f t="shared" si="28"/>
        <v>1046.8264626721389</v>
      </c>
      <c r="F234" s="90">
        <f t="shared" si="28"/>
        <v>0.12287597559714723</v>
      </c>
      <c r="G234" s="90">
        <f t="shared" si="28"/>
        <v>18736.864177534389</v>
      </c>
      <c r="H234" s="90">
        <f t="shared" si="28"/>
        <v>15015.31224994175</v>
      </c>
      <c r="I234" s="90">
        <f t="shared" si="28"/>
        <v>298.4926939758376</v>
      </c>
      <c r="J234" s="90">
        <f t="shared" si="28"/>
        <v>3991.6400539993001</v>
      </c>
      <c r="K234" s="90">
        <f t="shared" si="28"/>
        <v>22785.09194487935</v>
      </c>
      <c r="L234" s="90">
        <f t="shared" si="28"/>
        <v>53.075325017649327</v>
      </c>
      <c r="M234" s="90">
        <f t="shared" si="28"/>
        <v>206.8559063101865</v>
      </c>
    </row>
    <row r="238" spans="1:13" x14ac:dyDescent="0.2">
      <c r="B238" s="197" t="s">
        <v>0</v>
      </c>
      <c r="C238" s="203"/>
      <c r="D238" s="203"/>
      <c r="E238" s="8"/>
      <c r="F238" s="8"/>
      <c r="G238" s="8"/>
      <c r="H238" s="8"/>
      <c r="I238" s="22"/>
      <c r="J238" s="22"/>
      <c r="M238" s="33" t="s">
        <v>130</v>
      </c>
    </row>
    <row r="239" spans="1:13" x14ac:dyDescent="0.2">
      <c r="B239" s="199" t="s">
        <v>586</v>
      </c>
      <c r="C239" s="203"/>
      <c r="D239" s="203"/>
      <c r="E239" s="8"/>
      <c r="F239" s="8"/>
      <c r="G239" s="8"/>
      <c r="H239" s="8"/>
      <c r="M239" s="12" t="s">
        <v>120</v>
      </c>
    </row>
    <row r="240" spans="1:13" x14ac:dyDescent="0.2">
      <c r="B240" s="199" t="s">
        <v>605</v>
      </c>
      <c r="C240" s="204"/>
      <c r="D240" s="204"/>
      <c r="E240" s="8"/>
      <c r="F240" s="8"/>
      <c r="G240" s="8"/>
      <c r="H240" s="8"/>
    </row>
    <row r="241" spans="1:13" x14ac:dyDescent="0.2">
      <c r="B241" s="193" t="s">
        <v>73</v>
      </c>
      <c r="C241" s="203"/>
      <c r="D241" s="203"/>
      <c r="E241" s="8"/>
      <c r="F241" s="8"/>
      <c r="G241" s="8"/>
      <c r="H241" s="8"/>
    </row>
    <row r="242" spans="1:13" x14ac:dyDescent="0.2">
      <c r="B242" s="193" t="s">
        <v>702</v>
      </c>
      <c r="C242" s="203"/>
      <c r="D242" s="203"/>
      <c r="G242" s="8"/>
      <c r="H242" s="8"/>
    </row>
    <row r="243" spans="1:13" x14ac:dyDescent="0.2">
      <c r="A243" s="8"/>
      <c r="B243" s="201" t="s">
        <v>589</v>
      </c>
      <c r="C243" s="8"/>
      <c r="D243" s="8"/>
      <c r="E243" s="8"/>
      <c r="F243" s="8"/>
      <c r="G243" s="8"/>
      <c r="H243" s="8"/>
      <c r="I243" s="8"/>
      <c r="J243" s="8"/>
      <c r="K243" s="8"/>
      <c r="L243" s="8"/>
      <c r="M243" s="8"/>
    </row>
    <row r="244" spans="1:13" x14ac:dyDescent="0.2">
      <c r="B244" s="11" t="s">
        <v>357</v>
      </c>
    </row>
    <row r="246" spans="1:13" ht="45" x14ac:dyDescent="0.2">
      <c r="A246" s="14" t="s">
        <v>15</v>
      </c>
      <c r="B246" s="14" t="s">
        <v>16</v>
      </c>
      <c r="C246" s="14" t="s">
        <v>1</v>
      </c>
      <c r="D246" s="14" t="s">
        <v>40</v>
      </c>
      <c r="E246" s="14" t="s">
        <v>358</v>
      </c>
      <c r="F246" s="14" t="s">
        <v>359</v>
      </c>
      <c r="G246" s="14" t="s">
        <v>360</v>
      </c>
      <c r="H246" s="14" t="s">
        <v>361</v>
      </c>
      <c r="I246" s="14" t="s">
        <v>362</v>
      </c>
      <c r="J246" s="14" t="s">
        <v>363</v>
      </c>
      <c r="K246" s="14" t="s">
        <v>41</v>
      </c>
      <c r="L246" s="14" t="s">
        <v>42</v>
      </c>
      <c r="M246" s="14" t="s">
        <v>43</v>
      </c>
    </row>
    <row r="248" spans="1:13" x14ac:dyDescent="0.2">
      <c r="A248" s="33">
        <v>1</v>
      </c>
      <c r="B248" s="61" t="s">
        <v>3</v>
      </c>
      <c r="C248" s="90">
        <f>SUM(D248:M248)</f>
        <v>6611.070447000001</v>
      </c>
      <c r="D248" s="90">
        <f>'[2]WP-H-1.3 and 1.4 (2018)'!Y177/1000</f>
        <v>2021.246926</v>
      </c>
      <c r="E248" s="90">
        <f>'[2]WP-H-1.3 and 1.4 (2018)'!Z177/1000</f>
        <v>82.939284999999998</v>
      </c>
      <c r="F248" s="90">
        <f>'[2]WP-H-1.3 and 1.4 (2018)'!$AC177/1000</f>
        <v>9.6439999999999998E-3</v>
      </c>
      <c r="G248" s="90">
        <f>'[2]WP-H-1.3 and 1.4 (2018)'!$AA177/1000</f>
        <v>1382.5333349999999</v>
      </c>
      <c r="H248" s="90">
        <f>'[2]WP-H-1.3 and 1.4 (2018)'!$AD177/1000</f>
        <v>1102.56068</v>
      </c>
      <c r="I248" s="90">
        <f>'[2]WP-H-1.3 and 1.4 (2018)'!$AB177/1000</f>
        <v>21.828724999999999</v>
      </c>
      <c r="J248" s="90">
        <f>'[2]WP-H-1.3 and 1.4 (2018)'!$AE177/1000</f>
        <v>297.00793099999999</v>
      </c>
      <c r="K248" s="90">
        <f>'[2]WP-H-1.3 and 1.4 (2018)'!$AF177/1000</f>
        <v>1678.0782609999999</v>
      </c>
      <c r="L248" s="90">
        <f>'[2]WP-H-1.3 and 1.4 (2018)'!$AH177/1000</f>
        <v>4.96434</v>
      </c>
      <c r="M248" s="90">
        <f>'[2]WP-H-1.3 and 1.4 (2018)'!$AG177/1000</f>
        <v>19.901319999999998</v>
      </c>
    </row>
    <row r="249" spans="1:13" x14ac:dyDescent="0.2">
      <c r="A249" s="33">
        <f>A248+1</f>
        <v>2</v>
      </c>
      <c r="B249" s="61" t="s">
        <v>4</v>
      </c>
      <c r="C249" s="90">
        <f t="shared" ref="C249:C259" si="29">SUM(D249:M249)</f>
        <v>5897.5771680000007</v>
      </c>
      <c r="D249" s="90">
        <f>'[2]WP-H-1.3 and 1.4 (2018)'!Y178/1000</f>
        <v>1602.9575419999999</v>
      </c>
      <c r="E249" s="90">
        <f>'[2]WP-H-1.3 and 1.4 (2018)'!Z178/1000</f>
        <v>71.989358999999993</v>
      </c>
      <c r="F249" s="90">
        <f>'[2]WP-H-1.3 and 1.4 (2018)'!$AC178/1000</f>
        <v>9.3279999999999995E-3</v>
      </c>
      <c r="G249" s="90">
        <f>'[2]WP-H-1.3 and 1.4 (2018)'!$AA178/1000</f>
        <v>1200.4765689999999</v>
      </c>
      <c r="H249" s="90">
        <f>'[2]WP-H-1.3 and 1.4 (2018)'!$AD178/1000</f>
        <v>1001.145973</v>
      </c>
      <c r="I249" s="90">
        <f>'[2]WP-H-1.3 and 1.4 (2018)'!$AB178/1000</f>
        <v>18.852243999999999</v>
      </c>
      <c r="J249" s="90">
        <f>'[2]WP-H-1.3 and 1.4 (2018)'!$AE178/1000</f>
        <v>287.90692999999999</v>
      </c>
      <c r="K249" s="90">
        <f>'[2]WP-H-1.3 and 1.4 (2018)'!$AF178/1000</f>
        <v>1693.1622090000001</v>
      </c>
      <c r="L249" s="90">
        <f>'[2]WP-H-1.3 and 1.4 (2018)'!$AH178/1000</f>
        <v>4.235862</v>
      </c>
      <c r="M249" s="90">
        <f>'[2]WP-H-1.3 and 1.4 (2018)'!$AG178/1000</f>
        <v>16.841151999999997</v>
      </c>
    </row>
    <row r="250" spans="1:13" x14ac:dyDescent="0.2">
      <c r="A250" s="33">
        <f t="shared" ref="A250:A257" si="30">A249+1</f>
        <v>3</v>
      </c>
      <c r="B250" s="61" t="s">
        <v>5</v>
      </c>
      <c r="C250" s="90">
        <f t="shared" si="29"/>
        <v>6492.0890190000009</v>
      </c>
      <c r="D250" s="90">
        <f>'[2]WP-H-1.3 and 1.4 (2018)'!Y179/1000</f>
        <v>1670.2001829999999</v>
      </c>
      <c r="E250" s="90">
        <f>'[2]WP-H-1.3 and 1.4 (2018)'!Z179/1000</f>
        <v>77.352956999999989</v>
      </c>
      <c r="F250" s="90">
        <f>'[2]WP-H-1.3 and 1.4 (2018)'!$AC179/1000</f>
        <v>1.022E-2</v>
      </c>
      <c r="G250" s="90">
        <f>'[2]WP-H-1.3 and 1.4 (2018)'!$AA179/1000</f>
        <v>1301.8424580000001</v>
      </c>
      <c r="H250" s="90">
        <f>'[2]WP-H-1.3 and 1.4 (2018)'!$AD179/1000</f>
        <v>1101.7969599999999</v>
      </c>
      <c r="I250" s="90">
        <f>'[2]WP-H-1.3 and 1.4 (2018)'!$AB179/1000</f>
        <v>20.254864000000001</v>
      </c>
      <c r="J250" s="90">
        <f>'[2]WP-H-1.3 and 1.4 (2018)'!$AE179/1000</f>
        <v>321.06526500000001</v>
      </c>
      <c r="K250" s="90">
        <f>'[2]WP-H-1.3 and 1.4 (2018)'!$AF179/1000</f>
        <v>1977.9925719999999</v>
      </c>
      <c r="L250" s="90">
        <f>'[2]WP-H-1.3 and 1.4 (2018)'!$AH179/1000</f>
        <v>4.3331999999999997</v>
      </c>
      <c r="M250" s="90">
        <f>'[2]WP-H-1.3 and 1.4 (2018)'!$AG179/1000</f>
        <v>17.24034</v>
      </c>
    </row>
    <row r="251" spans="1:13" x14ac:dyDescent="0.2">
      <c r="A251" s="33">
        <f t="shared" si="30"/>
        <v>4</v>
      </c>
      <c r="B251" s="61" t="s">
        <v>6</v>
      </c>
      <c r="C251" s="90">
        <f t="shared" si="29"/>
        <v>6668.9455169999992</v>
      </c>
      <c r="D251" s="90">
        <f>'[2]WP-H-1.3 and 1.4 (2018)'!Y180/1000</f>
        <v>1873.5428529999999</v>
      </c>
      <c r="E251" s="90">
        <f>'[2]WP-H-1.3 and 1.4 (2018)'!Z180/1000</f>
        <v>75.545104999999992</v>
      </c>
      <c r="F251" s="90">
        <f>'[2]WP-H-1.3 and 1.4 (2018)'!$AC180/1000</f>
        <v>9.9059999999999999E-3</v>
      </c>
      <c r="G251" s="90">
        <f>'[2]WP-H-1.3 and 1.4 (2018)'!$AA180/1000</f>
        <v>1340.7335360000002</v>
      </c>
      <c r="H251" s="90">
        <f>'[2]WP-H-1.3 and 1.4 (2018)'!$AD180/1000</f>
        <v>1126.7199739999999</v>
      </c>
      <c r="I251" s="90">
        <f>'[2]WP-H-1.3 and 1.4 (2018)'!$AB180/1000</f>
        <v>20.957984</v>
      </c>
      <c r="J251" s="90">
        <f>'[2]WP-H-1.3 and 1.4 (2018)'!$AE180/1000</f>
        <v>320.46981599999998</v>
      </c>
      <c r="K251" s="90">
        <f>'[2]WP-H-1.3 and 1.4 (2018)'!$AF180/1000</f>
        <v>1891.811553</v>
      </c>
      <c r="L251" s="90">
        <f>'[2]WP-H-1.3 and 1.4 (2018)'!$AH180/1000</f>
        <v>3.8511299999999999</v>
      </c>
      <c r="M251" s="90">
        <f>'[2]WP-H-1.3 and 1.4 (2018)'!$AG180/1000</f>
        <v>15.303660000000001</v>
      </c>
    </row>
    <row r="252" spans="1:13" x14ac:dyDescent="0.2">
      <c r="A252" s="33">
        <f t="shared" si="30"/>
        <v>5</v>
      </c>
      <c r="B252" s="61" t="s">
        <v>7</v>
      </c>
      <c r="C252" s="90">
        <f t="shared" si="29"/>
        <v>7954.2435939999987</v>
      </c>
      <c r="D252" s="90">
        <f>'[2]WP-H-1.3 and 1.4 (2018)'!Y181/1000</f>
        <v>2668.6416159999999</v>
      </c>
      <c r="E252" s="90">
        <f>'[2]WP-H-1.3 and 1.4 (2018)'!Z181/1000</f>
        <v>83.383198000000007</v>
      </c>
      <c r="F252" s="90">
        <f>'[2]WP-H-1.3 and 1.4 (2018)'!$AC181/1000</f>
        <v>1.0648999999999999E-2</v>
      </c>
      <c r="G252" s="90">
        <f>'[2]WP-H-1.3 and 1.4 (2018)'!$AA181/1000</f>
        <v>1573.3319750000001</v>
      </c>
      <c r="H252" s="90">
        <f>'[2]WP-H-1.3 and 1.4 (2018)'!$AD181/1000</f>
        <v>1248.6384350000001</v>
      </c>
      <c r="I252" s="90">
        <f>'[2]WP-H-1.3 and 1.4 (2018)'!$AB181/1000</f>
        <v>25.101758999999998</v>
      </c>
      <c r="J252" s="90">
        <f>'[2]WP-H-1.3 and 1.4 (2018)'!$AE181/1000</f>
        <v>348.22686499999998</v>
      </c>
      <c r="K252" s="90">
        <f>'[2]WP-H-1.3 and 1.4 (2018)'!$AF181/1000</f>
        <v>1988.712348</v>
      </c>
      <c r="L252" s="90">
        <f>'[2]WP-H-1.3 and 1.4 (2018)'!$AH181/1000</f>
        <v>3.6562410000000001</v>
      </c>
      <c r="M252" s="90">
        <f>'[2]WP-H-1.3 and 1.4 (2018)'!$AG181/1000</f>
        <v>14.540507999999999</v>
      </c>
    </row>
    <row r="253" spans="1:13" x14ac:dyDescent="0.2">
      <c r="A253" s="33">
        <f t="shared" si="30"/>
        <v>6</v>
      </c>
      <c r="B253" s="61" t="s">
        <v>8</v>
      </c>
      <c r="C253" s="90">
        <f t="shared" si="29"/>
        <v>8713.8947999999982</v>
      </c>
      <c r="D253" s="90">
        <f>'[2]WP-H-1.3 and 1.4 (2018)'!Y182/1000</f>
        <v>3384.0427969999996</v>
      </c>
      <c r="E253" s="90">
        <f>'[2]WP-H-1.3 and 1.4 (2018)'!Z182/1000</f>
        <v>87.001147000000003</v>
      </c>
      <c r="F253" s="90">
        <f>'[2]WP-H-1.3 and 1.4 (2018)'!$AC182/1000</f>
        <v>1.0175E-2</v>
      </c>
      <c r="G253" s="90">
        <f>'[2]WP-H-1.3 and 1.4 (2018)'!$AA182/1000</f>
        <v>1712.2328670000002</v>
      </c>
      <c r="H253" s="90">
        <f>'[2]WP-H-1.3 and 1.4 (2018)'!$AD182/1000</f>
        <v>1284.8409099999999</v>
      </c>
      <c r="I253" s="90">
        <f>'[2]WP-H-1.3 and 1.4 (2018)'!$AB182/1000</f>
        <v>27.540257</v>
      </c>
      <c r="J253" s="90">
        <f>'[2]WP-H-1.3 and 1.4 (2018)'!$AE182/1000</f>
        <v>360.56534999999997</v>
      </c>
      <c r="K253" s="90">
        <f>'[2]WP-H-1.3 and 1.4 (2018)'!$AF182/1000</f>
        <v>1840.9598470000001</v>
      </c>
      <c r="L253" s="90">
        <f>'[2]WP-H-1.3 and 1.4 (2018)'!$AH182/1000</f>
        <v>3.3738009999999998</v>
      </c>
      <c r="M253" s="90">
        <f>'[2]WP-H-1.3 and 1.4 (2018)'!$AG182/1000</f>
        <v>13.327648999999999</v>
      </c>
    </row>
    <row r="254" spans="1:13" x14ac:dyDescent="0.2">
      <c r="A254" s="33">
        <f t="shared" si="30"/>
        <v>7</v>
      </c>
      <c r="B254" s="61" t="s">
        <v>9</v>
      </c>
      <c r="C254" s="90">
        <f t="shared" si="29"/>
        <v>9300.4279719999995</v>
      </c>
      <c r="D254" s="90">
        <f>'[2]WP-H-1.3 and 1.4 (2018)'!Y183/1000</f>
        <v>3725.6443590000003</v>
      </c>
      <c r="E254" s="90">
        <f>'[2]WP-H-1.3 and 1.4 (2018)'!Z183/1000</f>
        <v>91.829395999999988</v>
      </c>
      <c r="F254" s="90">
        <f>'[2]WP-H-1.3 and 1.4 (2018)'!$AC183/1000</f>
        <v>9.8040000000000002E-3</v>
      </c>
      <c r="G254" s="90">
        <f>'[2]WP-H-1.3 and 1.4 (2018)'!$AA183/1000</f>
        <v>1804.4069890000001</v>
      </c>
      <c r="H254" s="90">
        <f>'[2]WP-H-1.3 and 1.4 (2018)'!$AD183/1000</f>
        <v>1331.8274739999999</v>
      </c>
      <c r="I254" s="90">
        <f>'[2]WP-H-1.3 and 1.4 (2018)'!$AB183/1000</f>
        <v>29.247473999999997</v>
      </c>
      <c r="J254" s="90">
        <f>'[2]WP-H-1.3 and 1.4 (2018)'!$AE183/1000</f>
        <v>354.85247299999997</v>
      </c>
      <c r="K254" s="90">
        <f>'[2]WP-H-1.3 and 1.4 (2018)'!$AF183/1000</f>
        <v>1944.9172530000001</v>
      </c>
      <c r="L254" s="90">
        <f>'[2]WP-H-1.3 and 1.4 (2018)'!$AH183/1000</f>
        <v>3.6018000000000003</v>
      </c>
      <c r="M254" s="90">
        <f>'[2]WP-H-1.3 and 1.4 (2018)'!$AG183/1000</f>
        <v>14.090950000000001</v>
      </c>
    </row>
    <row r="255" spans="1:13" x14ac:dyDescent="0.2">
      <c r="A255" s="33">
        <f t="shared" si="30"/>
        <v>8</v>
      </c>
      <c r="B255" s="61" t="s">
        <v>10</v>
      </c>
      <c r="C255" s="90">
        <f t="shared" si="29"/>
        <v>9459.0217890000022</v>
      </c>
      <c r="D255" s="90">
        <f>'[2]WP-H-1.3 and 1.4 (2018)'!Y184/1000</f>
        <v>3730.7250819999999</v>
      </c>
      <c r="E255" s="90">
        <f>'[2]WP-H-1.3 and 1.4 (2018)'!Z184/1000</f>
        <v>92.797841000000005</v>
      </c>
      <c r="F255" s="90">
        <f>'[2]WP-H-1.3 and 1.4 (2018)'!$AC184/1000</f>
        <v>9.606E-3</v>
      </c>
      <c r="G255" s="90">
        <f>'[2]WP-H-1.3 and 1.4 (2018)'!$AA184/1000</f>
        <v>1863.725445</v>
      </c>
      <c r="H255" s="90">
        <f>'[2]WP-H-1.3 and 1.4 (2018)'!$AD184/1000</f>
        <v>1393.2464639999998</v>
      </c>
      <c r="I255" s="90">
        <f>'[2]WP-H-1.3 and 1.4 (2018)'!$AB184/1000</f>
        <v>30.940125999999999</v>
      </c>
      <c r="J255" s="90">
        <f>'[2]WP-H-1.3 and 1.4 (2018)'!$AE184/1000</f>
        <v>357.82044199999996</v>
      </c>
      <c r="K255" s="90">
        <f>'[2]WP-H-1.3 and 1.4 (2018)'!$AF184/1000</f>
        <v>1969.521986</v>
      </c>
      <c r="L255" s="90">
        <f>'[2]WP-H-1.3 and 1.4 (2018)'!$AH184/1000</f>
        <v>3.8756740000000001</v>
      </c>
      <c r="M255" s="90">
        <f>'[2]WP-H-1.3 and 1.4 (2018)'!$AG184/1000</f>
        <v>16.359123</v>
      </c>
    </row>
    <row r="256" spans="1:13" x14ac:dyDescent="0.2">
      <c r="A256" s="33">
        <f t="shared" si="30"/>
        <v>9</v>
      </c>
      <c r="B256" s="61" t="s">
        <v>11</v>
      </c>
      <c r="C256" s="90">
        <f t="shared" si="29"/>
        <v>8070.2442770000007</v>
      </c>
      <c r="D256" s="90">
        <f>'[2]WP-H-1.3 and 1.4 (2018)'!Y185/1000</f>
        <v>2900.1834959999996</v>
      </c>
      <c r="E256" s="90">
        <f>'[2]WP-H-1.3 and 1.4 (2018)'!Z185/1000</f>
        <v>85.707551000000009</v>
      </c>
      <c r="F256" s="90">
        <f>'[2]WP-H-1.3 and 1.4 (2018)'!$AC185/1000</f>
        <v>9.6310000000000007E-3</v>
      </c>
      <c r="G256" s="90">
        <f>'[2]WP-H-1.3 and 1.4 (2018)'!$AA185/1000</f>
        <v>1609.010974</v>
      </c>
      <c r="H256" s="90">
        <f>'[2]WP-H-1.3 and 1.4 (2018)'!$AD185/1000</f>
        <v>1267.6601059999998</v>
      </c>
      <c r="I256" s="90">
        <f>'[2]WP-H-1.3 and 1.4 (2018)'!$AB185/1000</f>
        <v>27.156928000000001</v>
      </c>
      <c r="J256" s="90">
        <f>'[2]WP-H-1.3 and 1.4 (2018)'!$AE185/1000</f>
        <v>330.04724699999997</v>
      </c>
      <c r="K256" s="90">
        <f>'[2]WP-H-1.3 and 1.4 (2018)'!$AF185/1000</f>
        <v>1831.635781</v>
      </c>
      <c r="L256" s="90">
        <f>'[2]WP-H-1.3 and 1.4 (2018)'!$AH185/1000</f>
        <v>4.0856819999999994</v>
      </c>
      <c r="M256" s="90">
        <f>'[2]WP-H-1.3 and 1.4 (2018)'!$AG185/1000</f>
        <v>14.746881</v>
      </c>
    </row>
    <row r="257" spans="1:13" x14ac:dyDescent="0.2">
      <c r="A257" s="33">
        <f t="shared" si="30"/>
        <v>10</v>
      </c>
      <c r="B257" s="61" t="s">
        <v>12</v>
      </c>
      <c r="C257" s="90">
        <f t="shared" si="29"/>
        <v>7171.251389</v>
      </c>
      <c r="D257" s="90">
        <f>'[2]WP-H-1.3 and 1.4 (2018)'!Y186/1000</f>
        <v>2103.4741899999999</v>
      </c>
      <c r="E257" s="90">
        <f>'[2]WP-H-1.3 and 1.4 (2018)'!Z186/1000</f>
        <v>83.142124999999993</v>
      </c>
      <c r="F257" s="90">
        <f>'[2]WP-H-1.3 and 1.4 (2018)'!$AC186/1000</f>
        <v>9.5099999999999994E-3</v>
      </c>
      <c r="G257" s="90">
        <f>'[2]WP-H-1.3 and 1.4 (2018)'!$AA186/1000</f>
        <v>1456.807206</v>
      </c>
      <c r="H257" s="90">
        <f>'[2]WP-H-1.3 and 1.4 (2018)'!$AD186/1000</f>
        <v>1220.05978</v>
      </c>
      <c r="I257" s="90">
        <f>'[2]WP-H-1.3 and 1.4 (2018)'!$AB186/1000</f>
        <v>24.849505000000001</v>
      </c>
      <c r="J257" s="90">
        <f>'[2]WP-H-1.3 and 1.4 (2018)'!$AE186/1000</f>
        <v>323.04203999999999</v>
      </c>
      <c r="K257" s="90">
        <f>'[2]WP-H-1.3 and 1.4 (2018)'!$AF186/1000</f>
        <v>1936.1612009999999</v>
      </c>
      <c r="L257" s="90">
        <f>'[2]WP-H-1.3 and 1.4 (2018)'!$AH186/1000</f>
        <v>4.5447850000000001</v>
      </c>
      <c r="M257" s="90">
        <f>'[2]WP-H-1.3 and 1.4 (2018)'!$AG186/1000</f>
        <v>19.161047</v>
      </c>
    </row>
    <row r="258" spans="1:13" x14ac:dyDescent="0.2">
      <c r="A258" s="33">
        <f>A257+1</f>
        <v>11</v>
      </c>
      <c r="B258" s="61" t="s">
        <v>13</v>
      </c>
      <c r="C258" s="90">
        <f t="shared" si="29"/>
        <v>6182.5520800000013</v>
      </c>
      <c r="D258" s="90">
        <f>'[2]WP-H-1.3 and 1.4 (2018)'!Y187/1000</f>
        <v>1696.3404189999999</v>
      </c>
      <c r="E258" s="90">
        <f>'[2]WP-H-1.3 and 1.4 (2018)'!Z187/1000</f>
        <v>78.350383000000008</v>
      </c>
      <c r="F258" s="90">
        <f>'[2]WP-H-1.3 and 1.4 (2018)'!$AC187/1000</f>
        <v>8.567E-3</v>
      </c>
      <c r="G258" s="90">
        <f>'[2]WP-H-1.3 and 1.4 (2018)'!$AA187/1000</f>
        <v>1254.0100689999999</v>
      </c>
      <c r="H258" s="90">
        <f>'[2]WP-H-1.3 and 1.4 (2018)'!$AD187/1000</f>
        <v>1081.8694399999999</v>
      </c>
      <c r="I258" s="90">
        <f>'[2]WP-H-1.3 and 1.4 (2018)'!$AB187/1000</f>
        <v>21.891005</v>
      </c>
      <c r="J258" s="90">
        <f>'[2]WP-H-1.3 and 1.4 (2018)'!$AE187/1000</f>
        <v>291.68040500000001</v>
      </c>
      <c r="K258" s="90">
        <f>'[2]WP-H-1.3 and 1.4 (2018)'!$AF187/1000</f>
        <v>1738.97702</v>
      </c>
      <c r="L258" s="90">
        <f>'[2]WP-H-1.3 and 1.4 (2018)'!$AH187/1000</f>
        <v>4.6713239999999994</v>
      </c>
      <c r="M258" s="90">
        <f>'[2]WP-H-1.3 and 1.4 (2018)'!$AG187/1000</f>
        <v>14.753448000000001</v>
      </c>
    </row>
    <row r="259" spans="1:13" x14ac:dyDescent="0.2">
      <c r="A259" s="33">
        <f t="shared" ref="A259" si="31">A258+1</f>
        <v>12</v>
      </c>
      <c r="B259" s="61" t="s">
        <v>14</v>
      </c>
      <c r="C259" s="90">
        <f t="shared" si="29"/>
        <v>6701.2421000000004</v>
      </c>
      <c r="D259" s="90">
        <f>'[2]WP-H-1.3 and 1.4 (2018)'!Y188/1000</f>
        <v>2044.549522</v>
      </c>
      <c r="E259" s="90">
        <f>'[2]WP-H-1.3 and 1.4 (2018)'!Z188/1000</f>
        <v>82.210121999999998</v>
      </c>
      <c r="F259" s="90">
        <f>'[2]WP-H-1.3 and 1.4 (2018)'!$AC188/1000</f>
        <v>9.0619999999999989E-3</v>
      </c>
      <c r="G259" s="90">
        <f>'[2]WP-H-1.3 and 1.4 (2018)'!$AA188/1000</f>
        <v>1308.8323389999998</v>
      </c>
      <c r="H259" s="90">
        <f>'[2]WP-H-1.3 and 1.4 (2018)'!$AD188/1000</f>
        <v>1067.404274</v>
      </c>
      <c r="I259" s="90">
        <f>'[2]WP-H-1.3 and 1.4 (2018)'!$AB188/1000</f>
        <v>22.216995999999998</v>
      </c>
      <c r="J259" s="90">
        <f>'[2]WP-H-1.3 and 1.4 (2018)'!$AE188/1000</f>
        <v>280.50464500000004</v>
      </c>
      <c r="K259" s="90">
        <f>'[2]WP-H-1.3 and 1.4 (2018)'!$AF188/1000</f>
        <v>1871.3891699999999</v>
      </c>
      <c r="L259" s="90">
        <f>'[2]WP-H-1.3 and 1.4 (2018)'!$AH188/1000</f>
        <v>4.9524750000000006</v>
      </c>
      <c r="M259" s="90">
        <f>'[2]WP-H-1.3 and 1.4 (2018)'!$AG188/1000</f>
        <v>19.173494999999999</v>
      </c>
    </row>
    <row r="260" spans="1:13" x14ac:dyDescent="0.2">
      <c r="B260" s="62"/>
    </row>
    <row r="261" spans="1:13" x14ac:dyDescent="0.2">
      <c r="A261" s="33">
        <f>A259+1</f>
        <v>13</v>
      </c>
      <c r="B261" s="61" t="s">
        <v>26</v>
      </c>
      <c r="C261" s="97">
        <f t="shared" ref="C261:M261" si="32">SUM(C248:C260)</f>
        <v>89222.560151999991</v>
      </c>
      <c r="D261" s="97">
        <f t="shared" si="32"/>
        <v>29421.548985000001</v>
      </c>
      <c r="E261" s="97">
        <f t="shared" si="32"/>
        <v>992.24846899999977</v>
      </c>
      <c r="F261" s="97">
        <f t="shared" si="32"/>
        <v>0.11610200000000002</v>
      </c>
      <c r="G261" s="97">
        <f t="shared" si="32"/>
        <v>17807.943762000003</v>
      </c>
      <c r="H261" s="97">
        <f t="shared" si="32"/>
        <v>14227.770469999999</v>
      </c>
      <c r="I261" s="97">
        <f t="shared" si="32"/>
        <v>290.83786699999996</v>
      </c>
      <c r="J261" s="97">
        <f t="shared" si="32"/>
        <v>3873.1894089999996</v>
      </c>
      <c r="K261" s="97">
        <f t="shared" si="32"/>
        <v>22363.319200999995</v>
      </c>
      <c r="L261" s="97">
        <f t="shared" si="32"/>
        <v>50.146313999999997</v>
      </c>
      <c r="M261" s="97">
        <f t="shared" si="32"/>
        <v>195.439573</v>
      </c>
    </row>
    <row r="264" spans="1:13" x14ac:dyDescent="0.2">
      <c r="M264" s="33" t="s">
        <v>130</v>
      </c>
    </row>
    <row r="265" spans="1:13" x14ac:dyDescent="0.2">
      <c r="B265" s="197" t="s">
        <v>0</v>
      </c>
      <c r="C265" s="203"/>
      <c r="D265" s="203"/>
      <c r="E265" s="8"/>
      <c r="F265" s="8"/>
      <c r="G265" s="8"/>
      <c r="H265" s="8"/>
      <c r="I265" s="22"/>
      <c r="J265" s="22"/>
      <c r="M265" s="12" t="s">
        <v>119</v>
      </c>
    </row>
    <row r="266" spans="1:13" x14ac:dyDescent="0.2">
      <c r="B266" s="199" t="s">
        <v>586</v>
      </c>
      <c r="C266" s="203"/>
      <c r="D266" s="203"/>
      <c r="E266" s="8"/>
      <c r="F266" s="8"/>
      <c r="G266" s="8"/>
      <c r="H266" s="8"/>
    </row>
    <row r="267" spans="1:13" x14ac:dyDescent="0.2">
      <c r="B267" s="199" t="s">
        <v>605</v>
      </c>
      <c r="C267" s="204"/>
      <c r="D267" s="204"/>
      <c r="E267" s="8"/>
      <c r="F267" s="8"/>
      <c r="G267" s="8"/>
      <c r="H267" s="8"/>
    </row>
    <row r="268" spans="1:13" x14ac:dyDescent="0.2">
      <c r="B268" s="193" t="s">
        <v>73</v>
      </c>
      <c r="C268" s="203"/>
      <c r="D268" s="203"/>
      <c r="E268" s="8"/>
      <c r="F268" s="8"/>
      <c r="G268" s="8"/>
      <c r="H268" s="8"/>
    </row>
    <row r="269" spans="1:13" x14ac:dyDescent="0.2">
      <c r="B269" s="193" t="s">
        <v>702</v>
      </c>
      <c r="C269" s="203"/>
      <c r="D269" s="203"/>
      <c r="G269" s="8"/>
      <c r="H269" s="8"/>
    </row>
    <row r="270" spans="1:13" x14ac:dyDescent="0.2">
      <c r="A270" s="8"/>
      <c r="B270" s="201" t="s">
        <v>589</v>
      </c>
      <c r="C270" s="8"/>
      <c r="D270" s="8"/>
      <c r="E270" s="8"/>
      <c r="F270" s="8"/>
      <c r="G270" s="8"/>
      <c r="H270" s="8"/>
      <c r="I270" s="8"/>
      <c r="J270" s="8"/>
      <c r="K270" s="8"/>
      <c r="L270" s="8"/>
      <c r="M270" s="8"/>
    </row>
    <row r="271" spans="1:13" x14ac:dyDescent="0.2">
      <c r="B271" s="11" t="s">
        <v>108</v>
      </c>
      <c r="E271" s="33">
        <v>2018</v>
      </c>
    </row>
    <row r="273" spans="1:13" ht="45" x14ac:dyDescent="0.2">
      <c r="A273" s="14" t="s">
        <v>15</v>
      </c>
      <c r="B273" s="14" t="s">
        <v>16</v>
      </c>
      <c r="C273" s="14"/>
      <c r="D273" s="14" t="s">
        <v>40</v>
      </c>
      <c r="E273" s="14" t="s">
        <v>358</v>
      </c>
      <c r="F273" s="14" t="s">
        <v>359</v>
      </c>
      <c r="G273" s="14" t="s">
        <v>360</v>
      </c>
      <c r="H273" s="14" t="s">
        <v>361</v>
      </c>
      <c r="I273" s="14" t="s">
        <v>362</v>
      </c>
      <c r="J273" s="14" t="s">
        <v>363</v>
      </c>
      <c r="K273" s="14" t="s">
        <v>41</v>
      </c>
      <c r="L273" s="14" t="s">
        <v>42</v>
      </c>
      <c r="M273" s="14" t="s">
        <v>43</v>
      </c>
    </row>
    <row r="275" spans="1:13" x14ac:dyDescent="0.2">
      <c r="A275" s="33">
        <v>1</v>
      </c>
      <c r="B275" s="61" t="s">
        <v>3</v>
      </c>
      <c r="D275" s="92">
        <f t="shared" ref="D275:M275" si="33">D195/D91</f>
        <v>0.84286443271510492</v>
      </c>
      <c r="E275" s="92">
        <f t="shared" si="33"/>
        <v>0.86254653863574138</v>
      </c>
      <c r="F275" s="92">
        <f t="shared" si="33"/>
        <v>0.51162790697674421</v>
      </c>
      <c r="G275" s="92">
        <f t="shared" si="33"/>
        <v>0.80137845427697874</v>
      </c>
      <c r="H275" s="92">
        <f t="shared" si="33"/>
        <v>0.79882893012943046</v>
      </c>
      <c r="I275" s="92">
        <f t="shared" si="33"/>
        <v>0.94368909251590871</v>
      </c>
      <c r="J275" s="92">
        <f t="shared" si="33"/>
        <v>0.7549477704052644</v>
      </c>
      <c r="K275" s="92">
        <f t="shared" si="33"/>
        <v>0.84535486912517865</v>
      </c>
      <c r="L275" s="92">
        <f t="shared" si="33"/>
        <v>0</v>
      </c>
      <c r="M275" s="92">
        <f t="shared" si="33"/>
        <v>0</v>
      </c>
    </row>
    <row r="276" spans="1:13" x14ac:dyDescent="0.2">
      <c r="A276" s="33">
        <f>A275+1</f>
        <v>2</v>
      </c>
      <c r="B276" s="61" t="s">
        <v>4</v>
      </c>
      <c r="D276" s="92">
        <f t="shared" ref="D276:M276" si="34">D196/D92</f>
        <v>0.82008521355289776</v>
      </c>
      <c r="E276" s="92">
        <f t="shared" si="34"/>
        <v>0.83683015654331394</v>
      </c>
      <c r="F276" s="92">
        <f t="shared" si="34"/>
        <v>0.68609865470852016</v>
      </c>
      <c r="G276" s="92">
        <f t="shared" si="34"/>
        <v>0.85867957237180947</v>
      </c>
      <c r="H276" s="92">
        <f t="shared" si="34"/>
        <v>0.90192367684703245</v>
      </c>
      <c r="I276" s="92">
        <f t="shared" si="34"/>
        <v>0.99231634498888388</v>
      </c>
      <c r="J276" s="92">
        <f t="shared" si="34"/>
        <v>0.90464456583840047</v>
      </c>
      <c r="K276" s="92">
        <f t="shared" si="34"/>
        <v>0.82119926291399359</v>
      </c>
      <c r="L276" s="92">
        <f t="shared" si="34"/>
        <v>0</v>
      </c>
      <c r="M276" s="92">
        <f t="shared" si="34"/>
        <v>0</v>
      </c>
    </row>
    <row r="277" spans="1:13" x14ac:dyDescent="0.2">
      <c r="A277" s="33">
        <f t="shared" ref="A277:A284" si="35">A276+1</f>
        <v>3</v>
      </c>
      <c r="B277" s="61" t="s">
        <v>5</v>
      </c>
      <c r="D277" s="92">
        <f t="shared" ref="D277:M277" si="36">D197/D93</f>
        <v>0.83345039340084581</v>
      </c>
      <c r="E277" s="92">
        <f t="shared" si="36"/>
        <v>0.70741818804289269</v>
      </c>
      <c r="F277" s="92">
        <f t="shared" si="36"/>
        <v>0.43103448275862072</v>
      </c>
      <c r="G277" s="92">
        <f t="shared" si="36"/>
        <v>0.91441788286490766</v>
      </c>
      <c r="H277" s="92">
        <f t="shared" si="36"/>
        <v>0.89968126690831696</v>
      </c>
      <c r="I277" s="92">
        <f t="shared" si="36"/>
        <v>0.94109961283496191</v>
      </c>
      <c r="J277" s="92">
        <f t="shared" si="36"/>
        <v>0.93345387586565121</v>
      </c>
      <c r="K277" s="92">
        <f t="shared" si="36"/>
        <v>0.8352215123956187</v>
      </c>
      <c r="L277" s="92">
        <f t="shared" si="36"/>
        <v>0</v>
      </c>
      <c r="M277" s="92">
        <f t="shared" si="36"/>
        <v>0</v>
      </c>
    </row>
    <row r="278" spans="1:13" x14ac:dyDescent="0.2">
      <c r="A278" s="33">
        <f t="shared" si="35"/>
        <v>4</v>
      </c>
      <c r="B278" s="61" t="s">
        <v>6</v>
      </c>
      <c r="D278" s="92">
        <f t="shared" ref="D278:M278" si="37">D198/D94</f>
        <v>0.98065504325997011</v>
      </c>
      <c r="E278" s="92">
        <f t="shared" si="37"/>
        <v>0.75822721304077911</v>
      </c>
      <c r="F278" s="92">
        <f t="shared" si="37"/>
        <v>0.45495495495495492</v>
      </c>
      <c r="G278" s="92">
        <f t="shared" si="37"/>
        <v>0.88362063838004357</v>
      </c>
      <c r="H278" s="92">
        <f t="shared" si="37"/>
        <v>0.8753734737697475</v>
      </c>
      <c r="I278" s="92">
        <f t="shared" si="37"/>
        <v>0.94944840786497309</v>
      </c>
      <c r="J278" s="92">
        <f t="shared" si="37"/>
        <v>0.90782235914251774</v>
      </c>
      <c r="K278" s="92">
        <f t="shared" si="37"/>
        <v>0.8787872818576028</v>
      </c>
      <c r="L278" s="92">
        <f t="shared" si="37"/>
        <v>0</v>
      </c>
      <c r="M278" s="92">
        <f t="shared" si="37"/>
        <v>0</v>
      </c>
    </row>
    <row r="279" spans="1:13" x14ac:dyDescent="0.2">
      <c r="A279" s="33">
        <f t="shared" si="35"/>
        <v>5</v>
      </c>
      <c r="B279" s="61" t="s">
        <v>7</v>
      </c>
      <c r="D279" s="92">
        <f t="shared" ref="D279:M279" si="38">D199/D95</f>
        <v>0.98159785924148291</v>
      </c>
      <c r="E279" s="92">
        <f t="shared" si="38"/>
        <v>0.84558171494366008</v>
      </c>
      <c r="F279" s="92">
        <f t="shared" si="38"/>
        <v>0.4788135593220339</v>
      </c>
      <c r="G279" s="92">
        <f t="shared" si="38"/>
        <v>0.93359143680304313</v>
      </c>
      <c r="H279" s="92">
        <f t="shared" si="38"/>
        <v>0.92959125425087019</v>
      </c>
      <c r="I279" s="92">
        <f t="shared" si="38"/>
        <v>0.98117766968188747</v>
      </c>
      <c r="J279" s="92">
        <f t="shared" si="38"/>
        <v>0.94623980119387952</v>
      </c>
      <c r="K279" s="92">
        <f t="shared" si="38"/>
        <v>0.92591010661970607</v>
      </c>
      <c r="L279" s="92">
        <f t="shared" si="38"/>
        <v>0</v>
      </c>
      <c r="M279" s="92">
        <f t="shared" si="38"/>
        <v>0</v>
      </c>
    </row>
    <row r="280" spans="1:13" x14ac:dyDescent="0.2">
      <c r="A280" s="33">
        <f t="shared" si="35"/>
        <v>6</v>
      </c>
      <c r="B280" s="61" t="s">
        <v>8</v>
      </c>
      <c r="D280" s="92">
        <f t="shared" ref="D280:M280" si="39">D200/D96</f>
        <v>0.9173794834506136</v>
      </c>
      <c r="E280" s="92">
        <f t="shared" si="39"/>
        <v>0.84040557293668705</v>
      </c>
      <c r="F280" s="92">
        <f t="shared" si="39"/>
        <v>0.41596638655462187</v>
      </c>
      <c r="G280" s="92">
        <f t="shared" si="39"/>
        <v>0.92005137113816804</v>
      </c>
      <c r="H280" s="92">
        <f t="shared" si="39"/>
        <v>0.9120310065476025</v>
      </c>
      <c r="I280" s="92">
        <f t="shared" si="39"/>
        <v>0.92885411961441988</v>
      </c>
      <c r="J280" s="92">
        <f t="shared" si="39"/>
        <v>0.88347227122164573</v>
      </c>
      <c r="K280" s="92">
        <f t="shared" si="39"/>
        <v>0.75651381377250848</v>
      </c>
      <c r="L280" s="92">
        <f t="shared" si="39"/>
        <v>0</v>
      </c>
      <c r="M280" s="92">
        <f t="shared" si="39"/>
        <v>0</v>
      </c>
    </row>
    <row r="281" spans="1:13" x14ac:dyDescent="0.2">
      <c r="A281" s="33">
        <f t="shared" si="35"/>
        <v>7</v>
      </c>
      <c r="B281" s="61" t="s">
        <v>9</v>
      </c>
      <c r="D281" s="92">
        <f t="shared" ref="D281:M281" si="40">D201/D97</f>
        <v>0.93935386858405412</v>
      </c>
      <c r="E281" s="92">
        <f t="shared" si="40"/>
        <v>0.85762721330911373</v>
      </c>
      <c r="F281" s="92">
        <f t="shared" si="40"/>
        <v>0.52073732718894006</v>
      </c>
      <c r="G281" s="92">
        <f t="shared" si="40"/>
        <v>0.95356338519143824</v>
      </c>
      <c r="H281" s="92">
        <f t="shared" si="40"/>
        <v>0.90692120757076378</v>
      </c>
      <c r="I281" s="92">
        <f t="shared" si="40"/>
        <v>0.98708596060269427</v>
      </c>
      <c r="J281" s="92">
        <f t="shared" si="40"/>
        <v>0.9004659514627531</v>
      </c>
      <c r="K281" s="92">
        <f t="shared" si="40"/>
        <v>0.7834960988984635</v>
      </c>
      <c r="L281" s="92">
        <f t="shared" si="40"/>
        <v>0</v>
      </c>
      <c r="M281" s="92">
        <f t="shared" si="40"/>
        <v>0</v>
      </c>
    </row>
    <row r="282" spans="1:13" x14ac:dyDescent="0.2">
      <c r="A282" s="33">
        <f t="shared" si="35"/>
        <v>8</v>
      </c>
      <c r="B282" s="61" t="s">
        <v>10</v>
      </c>
      <c r="D282" s="92">
        <f t="shared" ref="D282:M282" si="41">D202/D98</f>
        <v>0.93496640272490439</v>
      </c>
      <c r="E282" s="92">
        <f t="shared" si="41"/>
        <v>0.85193529109365029</v>
      </c>
      <c r="F282" s="92">
        <f t="shared" si="41"/>
        <v>0.64734299516908211</v>
      </c>
      <c r="G282" s="92">
        <f t="shared" si="41"/>
        <v>0.94613931044900335</v>
      </c>
      <c r="H282" s="92">
        <f t="shared" si="41"/>
        <v>0.89982780326229261</v>
      </c>
      <c r="I282" s="92">
        <f t="shared" si="41"/>
        <v>0.96620900384055275</v>
      </c>
      <c r="J282" s="92">
        <f t="shared" si="41"/>
        <v>0.83141940908581469</v>
      </c>
      <c r="K282" s="92">
        <f t="shared" si="41"/>
        <v>0.80118607066175573</v>
      </c>
      <c r="L282" s="92">
        <f t="shared" si="41"/>
        <v>0</v>
      </c>
      <c r="M282" s="92">
        <f t="shared" si="41"/>
        <v>0</v>
      </c>
    </row>
    <row r="283" spans="1:13" x14ac:dyDescent="0.2">
      <c r="A283" s="33">
        <f t="shared" si="35"/>
        <v>9</v>
      </c>
      <c r="B283" s="61" t="s">
        <v>11</v>
      </c>
      <c r="D283" s="92">
        <f t="shared" ref="D283:M283" si="42">D203/D99</f>
        <v>0.96006085257169427</v>
      </c>
      <c r="E283" s="92">
        <f t="shared" si="42"/>
        <v>0.70227691730545849</v>
      </c>
      <c r="F283" s="92">
        <f t="shared" si="42"/>
        <v>0.41395348837209306</v>
      </c>
      <c r="G283" s="92">
        <f t="shared" si="42"/>
        <v>0.96354002105400183</v>
      </c>
      <c r="H283" s="92">
        <f t="shared" si="42"/>
        <v>0.92521252181860725</v>
      </c>
      <c r="I283" s="92">
        <f t="shared" si="42"/>
        <v>0.9938061960845429</v>
      </c>
      <c r="J283" s="92">
        <f t="shared" si="42"/>
        <v>0.92454857575854055</v>
      </c>
      <c r="K283" s="92">
        <f t="shared" si="42"/>
        <v>0.78563524326909406</v>
      </c>
      <c r="L283" s="92">
        <f t="shared" si="42"/>
        <v>0</v>
      </c>
      <c r="M283" s="92">
        <f t="shared" si="42"/>
        <v>0</v>
      </c>
    </row>
    <row r="284" spans="1:13" x14ac:dyDescent="0.2">
      <c r="A284" s="33">
        <f t="shared" si="35"/>
        <v>10</v>
      </c>
      <c r="B284" s="61" t="s">
        <v>12</v>
      </c>
      <c r="D284" s="92">
        <f t="shared" ref="D284:M284" si="43">D204/D100</f>
        <v>0.83367186202005117</v>
      </c>
      <c r="E284" s="92">
        <f t="shared" si="43"/>
        <v>0.83560754909850876</v>
      </c>
      <c r="F284" s="92">
        <f t="shared" si="43"/>
        <v>0.66499999999999992</v>
      </c>
      <c r="G284" s="92">
        <f t="shared" si="43"/>
        <v>0.91730626218951117</v>
      </c>
      <c r="H284" s="92">
        <f t="shared" si="43"/>
        <v>0.90027791814047509</v>
      </c>
      <c r="I284" s="92">
        <f t="shared" si="43"/>
        <v>0.969446932801035</v>
      </c>
      <c r="J284" s="92">
        <f t="shared" si="43"/>
        <v>0.93786058585627885</v>
      </c>
      <c r="K284" s="92">
        <f t="shared" si="43"/>
        <v>0.87770962607249059</v>
      </c>
      <c r="L284" s="92">
        <f t="shared" si="43"/>
        <v>0</v>
      </c>
      <c r="M284" s="92">
        <f t="shared" si="43"/>
        <v>0</v>
      </c>
    </row>
    <row r="285" spans="1:13" x14ac:dyDescent="0.2">
      <c r="A285" s="33">
        <f>A284+1</f>
        <v>11</v>
      </c>
      <c r="B285" s="61" t="s">
        <v>13</v>
      </c>
      <c r="D285" s="92">
        <f t="shared" ref="D285:M285" si="44">D205/D101</f>
        <v>0.87940839134813198</v>
      </c>
      <c r="E285" s="92">
        <f t="shared" si="44"/>
        <v>0.80198989899664086</v>
      </c>
      <c r="F285" s="92">
        <f t="shared" si="44"/>
        <v>0.66499999999999992</v>
      </c>
      <c r="G285" s="92">
        <f t="shared" si="44"/>
        <v>0.77082718920130355</v>
      </c>
      <c r="H285" s="92">
        <f t="shared" si="44"/>
        <v>0.77086418931884293</v>
      </c>
      <c r="I285" s="92">
        <f t="shared" si="44"/>
        <v>0.9357409326665137</v>
      </c>
      <c r="J285" s="92">
        <f t="shared" si="44"/>
        <v>0.83773844097633599</v>
      </c>
      <c r="K285" s="92">
        <f t="shared" si="44"/>
        <v>0.86026881748728079</v>
      </c>
      <c r="L285" s="92">
        <f t="shared" si="44"/>
        <v>0</v>
      </c>
      <c r="M285" s="92">
        <f t="shared" si="44"/>
        <v>0</v>
      </c>
    </row>
    <row r="286" spans="1:13" x14ac:dyDescent="0.2">
      <c r="A286" s="33">
        <f t="shared" ref="A286" si="45">A285+1</f>
        <v>12</v>
      </c>
      <c r="B286" s="61" t="s">
        <v>14</v>
      </c>
      <c r="D286" s="92">
        <f t="shared" ref="D286:M286" si="46">D206/D102</f>
        <v>0.88082689990900565</v>
      </c>
      <c r="E286" s="92">
        <f t="shared" si="46"/>
        <v>0.76512623355873521</v>
      </c>
      <c r="F286" s="92">
        <f t="shared" si="46"/>
        <v>0.38461538461538464</v>
      </c>
      <c r="G286" s="92">
        <f t="shared" si="46"/>
        <v>0.95562778702200679</v>
      </c>
      <c r="H286" s="92">
        <f t="shared" si="46"/>
        <v>0.90157567406888017</v>
      </c>
      <c r="I286" s="92">
        <f t="shared" si="46"/>
        <v>0.99504436939768992</v>
      </c>
      <c r="J286" s="92">
        <f t="shared" si="46"/>
        <v>0.90128335164250239</v>
      </c>
      <c r="K286" s="92">
        <f t="shared" si="46"/>
        <v>0.86276974230950709</v>
      </c>
      <c r="L286" s="92">
        <f t="shared" si="46"/>
        <v>0</v>
      </c>
      <c r="M286" s="92">
        <f t="shared" si="46"/>
        <v>0</v>
      </c>
    </row>
    <row r="287" spans="1:13" x14ac:dyDescent="0.2">
      <c r="B287" s="62"/>
    </row>
    <row r="291" spans="1:13" x14ac:dyDescent="0.2">
      <c r="B291" s="197" t="s">
        <v>0</v>
      </c>
      <c r="C291" s="203"/>
      <c r="D291" s="203"/>
      <c r="E291" s="8"/>
      <c r="F291" s="8"/>
      <c r="G291" s="8"/>
      <c r="H291" s="8"/>
      <c r="I291" s="22"/>
      <c r="J291" s="22"/>
      <c r="M291" s="33" t="s">
        <v>130</v>
      </c>
    </row>
    <row r="292" spans="1:13" x14ac:dyDescent="0.2">
      <c r="B292" s="199" t="s">
        <v>586</v>
      </c>
      <c r="C292" s="203"/>
      <c r="D292" s="203"/>
      <c r="E292" s="8"/>
      <c r="F292" s="8"/>
      <c r="G292" s="8"/>
      <c r="H292" s="8"/>
      <c r="M292" s="12" t="s">
        <v>118</v>
      </c>
    </row>
    <row r="293" spans="1:13" x14ac:dyDescent="0.2">
      <c r="B293" s="199" t="s">
        <v>605</v>
      </c>
      <c r="C293" s="204"/>
      <c r="D293" s="204"/>
      <c r="E293" s="8"/>
      <c r="F293" s="8"/>
      <c r="G293" s="8"/>
      <c r="H293" s="8"/>
    </row>
    <row r="294" spans="1:13" x14ac:dyDescent="0.2">
      <c r="B294" s="193" t="s">
        <v>73</v>
      </c>
      <c r="C294" s="203"/>
      <c r="D294" s="203"/>
      <c r="E294" s="8"/>
      <c r="F294" s="8"/>
      <c r="G294" s="8"/>
      <c r="H294" s="8"/>
    </row>
    <row r="295" spans="1:13" x14ac:dyDescent="0.2">
      <c r="B295" s="193" t="s">
        <v>702</v>
      </c>
      <c r="C295" s="203"/>
      <c r="D295" s="203"/>
      <c r="G295" s="8"/>
      <c r="H295" s="8"/>
    </row>
    <row r="296" spans="1:13" x14ac:dyDescent="0.2">
      <c r="A296" s="8"/>
      <c r="B296" s="201" t="s">
        <v>589</v>
      </c>
      <c r="C296" s="8"/>
      <c r="D296" s="8"/>
      <c r="E296" s="8"/>
      <c r="F296" s="8"/>
      <c r="G296" s="8"/>
      <c r="H296" s="8"/>
      <c r="I296" s="8"/>
      <c r="J296" s="8"/>
      <c r="K296" s="8"/>
      <c r="L296" s="8"/>
      <c r="M296" s="8"/>
    </row>
    <row r="297" spans="1:13" x14ac:dyDescent="0.2">
      <c r="B297" s="11" t="s">
        <v>108</v>
      </c>
      <c r="E297" s="33">
        <v>2017</v>
      </c>
    </row>
    <row r="299" spans="1:13" ht="45" x14ac:dyDescent="0.2">
      <c r="A299" s="14" t="s">
        <v>15</v>
      </c>
      <c r="B299" s="14" t="s">
        <v>16</v>
      </c>
      <c r="C299" s="14"/>
      <c r="D299" s="14" t="s">
        <v>40</v>
      </c>
      <c r="E299" s="14" t="s">
        <v>358</v>
      </c>
      <c r="F299" s="14" t="s">
        <v>359</v>
      </c>
      <c r="G299" s="14" t="s">
        <v>360</v>
      </c>
      <c r="H299" s="14" t="s">
        <v>361</v>
      </c>
      <c r="I299" s="14" t="s">
        <v>362</v>
      </c>
      <c r="J299" s="14" t="s">
        <v>363</v>
      </c>
      <c r="K299" s="14" t="s">
        <v>41</v>
      </c>
      <c r="L299" s="14" t="s">
        <v>42</v>
      </c>
      <c r="M299" s="14" t="s">
        <v>43</v>
      </c>
    </row>
    <row r="301" spans="1:13" x14ac:dyDescent="0.2">
      <c r="A301" s="33">
        <v>1</v>
      </c>
      <c r="B301" s="61" t="s">
        <v>3</v>
      </c>
      <c r="D301" s="261">
        <f>'[2]WP-H-1.3 and 1.4 (2018)'!$W111/'[2]WP-H-1.3 and 1.4 (2018)'!$W3</f>
        <v>0.99123729242790282</v>
      </c>
      <c r="E301" s="261">
        <f>'[2]WP-H-1.3 and 1.4 (2018)'!$X111/'[2]WP-H-1.3 and 1.4 (2018)'!$X3</f>
        <v>1.0004977529447756</v>
      </c>
      <c r="F301" s="261">
        <f>'[2]WP-H-1.3 and 1.4 (2018)'!$AA111/'[2]WP-H-1.3 and 1.4 (2018)'!$AA3</f>
        <v>0.88888888888888895</v>
      </c>
      <c r="G301" s="261">
        <f>'[2]WP-H-1.3 and 1.4 (2018)'!$Y111/'[2]WP-H-1.3 and 1.4 (2018)'!$Y3</f>
        <v>0.90099041407026226</v>
      </c>
      <c r="H301" s="261">
        <f>'[2]WP-H-1.3 and 1.4 (2018)'!$AB111/'[2]WP-H-1.3 and 1.4 (2018)'!$AB3</f>
        <v>0.76974923256096606</v>
      </c>
      <c r="I301" s="261">
        <f>'[2]WP-H-1.3 and 1.4 (2018)'!$Z111/'[2]WP-H-1.3 and 1.4 (2018)'!$Z3</f>
        <v>0.98001133835796961</v>
      </c>
      <c r="J301" s="261">
        <f>'[2]WP-H-1.3 and 1.4 (2018)'!$AC111/'[2]WP-H-1.3 and 1.4 (2018)'!$AC3</f>
        <v>0.88525831354962226</v>
      </c>
      <c r="K301" s="261">
        <f>'[2]WP-H-1.3 and 1.4 (2018)'!$AD111/'[2]WP-H-1.3 and 1.4 (2018)'!$AD3</f>
        <v>0.80787905422708528</v>
      </c>
      <c r="L301" s="261">
        <f>'[2]WP-H-1.3 and 1.4 (2018)'!$AF111/'[2]WP-H-1.3 and 1.4 (2018)'!$AF3</f>
        <v>1</v>
      </c>
      <c r="M301" s="261">
        <f>'[2]WP-H-1.3 and 1.4 (2018)'!$AE111/'[2]WP-H-1.3 and 1.4 (2018)'!$AE3</f>
        <v>1E-3</v>
      </c>
    </row>
    <row r="302" spans="1:13" x14ac:dyDescent="0.2">
      <c r="A302" s="33">
        <f>A301+1</f>
        <v>2</v>
      </c>
      <c r="B302" s="61" t="s">
        <v>4</v>
      </c>
      <c r="D302" s="261">
        <f>'[2]WP-H-1.3 and 1.4 (2018)'!$W112/'[2]WP-H-1.3 and 1.4 (2018)'!$W4</f>
        <v>0.94745756087971944</v>
      </c>
      <c r="E302" s="261">
        <f>'[2]WP-H-1.3 and 1.4 (2018)'!$X112/'[2]WP-H-1.3 and 1.4 (2018)'!$X4</f>
        <v>0.7069261367122236</v>
      </c>
      <c r="F302" s="261">
        <f>'[2]WP-H-1.3 and 1.4 (2018)'!$AA112/'[2]WP-H-1.3 and 1.4 (2018)'!$AA4</f>
        <v>0.37037037037037041</v>
      </c>
      <c r="G302" s="261">
        <f>'[2]WP-H-1.3 and 1.4 (2018)'!$Y112/'[2]WP-H-1.3 and 1.4 (2018)'!$Y4</f>
        <v>0.89920566442563743</v>
      </c>
      <c r="H302" s="261">
        <f>'[2]WP-H-1.3 and 1.4 (2018)'!$AB112/'[2]WP-H-1.3 and 1.4 (2018)'!$AB4</f>
        <v>0.90610227316213821</v>
      </c>
      <c r="I302" s="261">
        <f>'[2]WP-H-1.3 and 1.4 (2018)'!$Z112/'[2]WP-H-1.3 and 1.4 (2018)'!$Z4</f>
        <v>0.81115564799307494</v>
      </c>
      <c r="J302" s="261">
        <f>'[2]WP-H-1.3 and 1.4 (2018)'!$AC112/'[2]WP-H-1.3 and 1.4 (2018)'!$AC4</f>
        <v>0.92613044190651472</v>
      </c>
      <c r="K302" s="261">
        <f>'[2]WP-H-1.3 and 1.4 (2018)'!$AD112/'[2]WP-H-1.3 and 1.4 (2018)'!$AD4</f>
        <v>0.82512815112517246</v>
      </c>
      <c r="L302" s="261">
        <f>'[2]WP-H-1.3 and 1.4 (2018)'!$AF112/'[2]WP-H-1.3 and 1.4 (2018)'!$AF4</f>
        <v>0</v>
      </c>
      <c r="M302" s="261">
        <f>'[2]WP-H-1.3 and 1.4 (2018)'!$AE112/'[2]WP-H-1.3 and 1.4 (2018)'!$AE4</f>
        <v>0</v>
      </c>
    </row>
    <row r="303" spans="1:13" x14ac:dyDescent="0.2">
      <c r="A303" s="33">
        <f t="shared" ref="A303:A310" si="47">A302+1</f>
        <v>3</v>
      </c>
      <c r="B303" s="61" t="s">
        <v>5</v>
      </c>
      <c r="D303" s="261">
        <f>'[2]WP-H-1.3 and 1.4 (2018)'!$W113/'[2]WP-H-1.3 and 1.4 (2018)'!$W5</f>
        <v>0.87457579693025511</v>
      </c>
      <c r="E303" s="261">
        <f>'[2]WP-H-1.3 and 1.4 (2018)'!$X113/'[2]WP-H-1.3 and 1.4 (2018)'!$X5</f>
        <v>0.74091232495996973</v>
      </c>
      <c r="F303" s="261">
        <f>'[2]WP-H-1.3 and 1.4 (2018)'!$AA113/'[2]WP-H-1.3 and 1.4 (2018)'!$AA5</f>
        <v>0.38235294117647056</v>
      </c>
      <c r="G303" s="261">
        <f>'[2]WP-H-1.3 and 1.4 (2018)'!$Y113/'[2]WP-H-1.3 and 1.4 (2018)'!$Y5</f>
        <v>0.87191022138038965</v>
      </c>
      <c r="H303" s="261">
        <f>'[2]WP-H-1.3 and 1.4 (2018)'!$AB113/'[2]WP-H-1.3 and 1.4 (2018)'!$AB5</f>
        <v>0.87722277528233961</v>
      </c>
      <c r="I303" s="261">
        <f>'[2]WP-H-1.3 and 1.4 (2018)'!$Z113/'[2]WP-H-1.3 and 1.4 (2018)'!$Z5</f>
        <v>0.70257402361997578</v>
      </c>
      <c r="J303" s="261">
        <f>'[2]WP-H-1.3 and 1.4 (2018)'!$AC113/'[2]WP-H-1.3 and 1.4 (2018)'!$AC5</f>
        <v>0.90604969696784343</v>
      </c>
      <c r="K303" s="261">
        <f>'[2]WP-H-1.3 and 1.4 (2018)'!$AD113/'[2]WP-H-1.3 and 1.4 (2018)'!$AD5</f>
        <v>0.89011669390907866</v>
      </c>
      <c r="L303" s="261">
        <f>'[2]WP-H-1.3 and 1.4 (2018)'!$AF113/'[2]WP-H-1.3 and 1.4 (2018)'!$AF5</f>
        <v>0</v>
      </c>
      <c r="M303" s="261">
        <f>'[2]WP-H-1.3 and 1.4 (2018)'!$AE113/'[2]WP-H-1.3 and 1.4 (2018)'!$AE5</f>
        <v>0</v>
      </c>
    </row>
    <row r="304" spans="1:13" x14ac:dyDescent="0.2">
      <c r="A304" s="33">
        <f t="shared" si="47"/>
        <v>4</v>
      </c>
      <c r="B304" s="61" t="s">
        <v>6</v>
      </c>
      <c r="D304" s="261">
        <f>'[2]WP-H-1.3 and 1.4 (2018)'!$W114/'[2]WP-H-1.3 and 1.4 (2018)'!$W6</f>
        <v>0.97358902239257206</v>
      </c>
      <c r="E304" s="261">
        <f>'[2]WP-H-1.3 and 1.4 (2018)'!$X114/'[2]WP-H-1.3 and 1.4 (2018)'!$X6</f>
        <v>0.78685358451466358</v>
      </c>
      <c r="F304" s="261">
        <f>'[2]WP-H-1.3 and 1.4 (2018)'!$AA114/'[2]WP-H-1.3 and 1.4 (2018)'!$AA6</f>
        <v>0.42857142857142855</v>
      </c>
      <c r="G304" s="261">
        <f>'[2]WP-H-1.3 and 1.4 (2018)'!$Y114/'[2]WP-H-1.3 and 1.4 (2018)'!$Y6</f>
        <v>0.90086323312989003</v>
      </c>
      <c r="H304" s="261">
        <f>'[2]WP-H-1.3 and 1.4 (2018)'!$AB114/'[2]WP-H-1.3 and 1.4 (2018)'!$AB6</f>
        <v>0.9080803803564621</v>
      </c>
      <c r="I304" s="261">
        <f>'[2]WP-H-1.3 and 1.4 (2018)'!$Z114/'[2]WP-H-1.3 and 1.4 (2018)'!$Z6</f>
        <v>0.67678378993803245</v>
      </c>
      <c r="J304" s="261">
        <f>'[2]WP-H-1.3 and 1.4 (2018)'!$AC114/'[2]WP-H-1.3 and 1.4 (2018)'!$AC6</f>
        <v>0.94387074954641759</v>
      </c>
      <c r="K304" s="261">
        <f>'[2]WP-H-1.3 and 1.4 (2018)'!$AD114/'[2]WP-H-1.3 and 1.4 (2018)'!$AD6</f>
        <v>0.71635019047492132</v>
      </c>
      <c r="L304" s="261">
        <f>'[2]WP-H-1.3 and 1.4 (2018)'!$AF114/'[2]WP-H-1.3 and 1.4 (2018)'!$AF6</f>
        <v>0</v>
      </c>
      <c r="M304" s="261">
        <f>'[2]WP-H-1.3 and 1.4 (2018)'!$AE114/'[2]WP-H-1.3 and 1.4 (2018)'!$AE6</f>
        <v>0</v>
      </c>
    </row>
    <row r="305" spans="1:13" x14ac:dyDescent="0.2">
      <c r="A305" s="33">
        <f t="shared" si="47"/>
        <v>5</v>
      </c>
      <c r="B305" s="61" t="s">
        <v>7</v>
      </c>
      <c r="D305" s="261">
        <f>'[2]WP-H-1.3 and 1.4 (2018)'!$W115/'[2]WP-H-1.3 and 1.4 (2018)'!$W7</f>
        <v>0.83751442805150889</v>
      </c>
      <c r="E305" s="261">
        <f>'[2]WP-H-1.3 and 1.4 (2018)'!$X115/'[2]WP-H-1.3 and 1.4 (2018)'!$X7</f>
        <v>0.79736915938664732</v>
      </c>
      <c r="F305" s="261">
        <f>'[2]WP-H-1.3 and 1.4 (2018)'!$AA115/'[2]WP-H-1.3 and 1.4 (2018)'!$AA7</f>
        <v>0.39285714285714285</v>
      </c>
      <c r="G305" s="261">
        <f>'[2]WP-H-1.3 and 1.4 (2018)'!$Y115/'[2]WP-H-1.3 and 1.4 (2018)'!$Y7</f>
        <v>0.89863682441086112</v>
      </c>
      <c r="H305" s="261">
        <f>'[2]WP-H-1.3 and 1.4 (2018)'!$AB115/'[2]WP-H-1.3 and 1.4 (2018)'!$AB7</f>
        <v>0.90871256419088819</v>
      </c>
      <c r="I305" s="261">
        <f>'[2]WP-H-1.3 and 1.4 (2018)'!$Z115/'[2]WP-H-1.3 and 1.4 (2018)'!$Z7</f>
        <v>0.93656044376322545</v>
      </c>
      <c r="J305" s="261">
        <f>'[2]WP-H-1.3 and 1.4 (2018)'!$AC115/'[2]WP-H-1.3 and 1.4 (2018)'!$AC7</f>
        <v>0.90785451337491552</v>
      </c>
      <c r="K305" s="261">
        <f>'[2]WP-H-1.3 and 1.4 (2018)'!$AD115/'[2]WP-H-1.3 and 1.4 (2018)'!$AD7</f>
        <v>0.90978288908686833</v>
      </c>
      <c r="L305" s="261">
        <f>'[2]WP-H-1.3 and 1.4 (2018)'!$AF115/'[2]WP-H-1.3 and 1.4 (2018)'!$AF7</f>
        <v>0</v>
      </c>
      <c r="M305" s="261">
        <f>'[2]WP-H-1.3 and 1.4 (2018)'!$AE115/'[2]WP-H-1.3 and 1.4 (2018)'!$AE7</f>
        <v>0</v>
      </c>
    </row>
    <row r="306" spans="1:13" x14ac:dyDescent="0.2">
      <c r="A306" s="33">
        <f t="shared" si="47"/>
        <v>6</v>
      </c>
      <c r="B306" s="61" t="s">
        <v>8</v>
      </c>
      <c r="D306" s="261">
        <f>'[2]WP-H-1.3 and 1.4 (2018)'!$W116/'[2]WP-H-1.3 and 1.4 (2018)'!$W8</f>
        <v>0.99515383247397127</v>
      </c>
      <c r="E306" s="261">
        <f>'[2]WP-H-1.3 and 1.4 (2018)'!$X116/'[2]WP-H-1.3 and 1.4 (2018)'!$X8</f>
        <v>0.86417813205239358</v>
      </c>
      <c r="F306" s="261">
        <f>'[2]WP-H-1.3 and 1.4 (2018)'!$AA116/'[2]WP-H-1.3 and 1.4 (2018)'!$AA8</f>
        <v>0.46153846153846156</v>
      </c>
      <c r="G306" s="261">
        <f>'[2]WP-H-1.3 and 1.4 (2018)'!$Y116/'[2]WP-H-1.3 and 1.4 (2018)'!$Y8</f>
        <v>0.94371164410981112</v>
      </c>
      <c r="H306" s="261">
        <f>'[2]WP-H-1.3 and 1.4 (2018)'!$AB116/'[2]WP-H-1.3 and 1.4 (2018)'!$AB8</f>
        <v>0.90892705682772745</v>
      </c>
      <c r="I306" s="261">
        <f>'[2]WP-H-1.3 and 1.4 (2018)'!$Z116/'[2]WP-H-1.3 and 1.4 (2018)'!$Z8</f>
        <v>0.94945345857198549</v>
      </c>
      <c r="J306" s="261">
        <f>'[2]WP-H-1.3 and 1.4 (2018)'!$AC116/'[2]WP-H-1.3 and 1.4 (2018)'!$AC8</f>
        <v>0.9003051431668232</v>
      </c>
      <c r="K306" s="261">
        <f>'[2]WP-H-1.3 and 1.4 (2018)'!$AD116/'[2]WP-H-1.3 and 1.4 (2018)'!$AD8</f>
        <v>0.70277158960820796</v>
      </c>
      <c r="L306" s="261">
        <f>'[2]WP-H-1.3 and 1.4 (2018)'!$AF116/'[2]WP-H-1.3 and 1.4 (2018)'!$AF8</f>
        <v>0</v>
      </c>
      <c r="M306" s="261">
        <f>'[2]WP-H-1.3 and 1.4 (2018)'!$AE116/'[2]WP-H-1.3 and 1.4 (2018)'!$AE8</f>
        <v>0</v>
      </c>
    </row>
    <row r="307" spans="1:13" x14ac:dyDescent="0.2">
      <c r="A307" s="33">
        <f t="shared" si="47"/>
        <v>7</v>
      </c>
      <c r="B307" s="61" t="s">
        <v>9</v>
      </c>
      <c r="D307" s="261">
        <f>'[2]WP-H-1.3 and 1.4 (2018)'!$W117/'[2]WP-H-1.3 and 1.4 (2018)'!$W9</f>
        <v>0.96975701318388063</v>
      </c>
      <c r="E307" s="261">
        <f>'[2]WP-H-1.3 and 1.4 (2018)'!$X117/'[2]WP-H-1.3 and 1.4 (2018)'!$X9</f>
        <v>0.86365836492873138</v>
      </c>
      <c r="F307" s="261">
        <f>'[2]WP-H-1.3 and 1.4 (2018)'!$AA117/'[2]WP-H-1.3 and 1.4 (2018)'!$AA9</f>
        <v>0.61904761904761896</v>
      </c>
      <c r="G307" s="261">
        <f>'[2]WP-H-1.3 and 1.4 (2018)'!$Y117/'[2]WP-H-1.3 and 1.4 (2018)'!$Y9</f>
        <v>0.92858142000119093</v>
      </c>
      <c r="H307" s="261">
        <f>'[2]WP-H-1.3 and 1.4 (2018)'!$AB117/'[2]WP-H-1.3 and 1.4 (2018)'!$AB9</f>
        <v>0.90700328930815988</v>
      </c>
      <c r="I307" s="261">
        <f>'[2]WP-H-1.3 and 1.4 (2018)'!$Z117/'[2]WP-H-1.3 and 1.4 (2018)'!$Z9</f>
        <v>0.94000909943242328</v>
      </c>
      <c r="J307" s="261">
        <f>'[2]WP-H-1.3 and 1.4 (2018)'!$AC117/'[2]WP-H-1.3 and 1.4 (2018)'!$AC9</f>
        <v>0.86561836666703751</v>
      </c>
      <c r="K307" s="261">
        <f>'[2]WP-H-1.3 and 1.4 (2018)'!$AD117/'[2]WP-H-1.3 and 1.4 (2018)'!$AD9</f>
        <v>0.71970681010300619</v>
      </c>
      <c r="L307" s="261">
        <f>'[2]WP-H-1.3 and 1.4 (2018)'!$AF117/'[2]WP-H-1.3 and 1.4 (2018)'!$AF9</f>
        <v>0</v>
      </c>
      <c r="M307" s="261">
        <f>'[2]WP-H-1.3 and 1.4 (2018)'!$AE117/'[2]WP-H-1.3 and 1.4 (2018)'!$AE9</f>
        <v>0</v>
      </c>
    </row>
    <row r="308" spans="1:13" x14ac:dyDescent="0.2">
      <c r="A308" s="33">
        <f t="shared" si="47"/>
        <v>8</v>
      </c>
      <c r="B308" s="61" t="s">
        <v>10</v>
      </c>
      <c r="D308" s="261">
        <f>'[2]WP-H-1.3 and 1.4 (2018)'!$W118/'[2]WP-H-1.3 and 1.4 (2018)'!$W10</f>
        <v>0.95219693576314379</v>
      </c>
      <c r="E308" s="261">
        <f>'[2]WP-H-1.3 and 1.4 (2018)'!$X118/'[2]WP-H-1.3 and 1.4 (2018)'!$X10</f>
        <v>0.86080983918136755</v>
      </c>
      <c r="F308" s="261">
        <f>'[2]WP-H-1.3 and 1.4 (2018)'!$AA118/'[2]WP-H-1.3 and 1.4 (2018)'!$AA10</f>
        <v>0.61904761904761896</v>
      </c>
      <c r="G308" s="261">
        <f>'[2]WP-H-1.3 and 1.4 (2018)'!$Y118/'[2]WP-H-1.3 and 1.4 (2018)'!$Y10</f>
        <v>0.92913962921944748</v>
      </c>
      <c r="H308" s="261">
        <f>'[2]WP-H-1.3 and 1.4 (2018)'!$AB118/'[2]WP-H-1.3 and 1.4 (2018)'!$AB10</f>
        <v>0.92974807536888859</v>
      </c>
      <c r="I308" s="261">
        <f>'[2]WP-H-1.3 and 1.4 (2018)'!$Z118/'[2]WP-H-1.3 and 1.4 (2018)'!$Z10</f>
        <v>0.94364524367039615</v>
      </c>
      <c r="J308" s="261">
        <f>'[2]WP-H-1.3 and 1.4 (2018)'!$AC118/'[2]WP-H-1.3 and 1.4 (2018)'!$AC10</f>
        <v>0.92569296180562421</v>
      </c>
      <c r="K308" s="261">
        <f>'[2]WP-H-1.3 and 1.4 (2018)'!$AD118/'[2]WP-H-1.3 and 1.4 (2018)'!$AD10</f>
        <v>0.93321378880322337</v>
      </c>
      <c r="L308" s="261">
        <f>'[2]WP-H-1.3 and 1.4 (2018)'!$AF118/'[2]WP-H-1.3 and 1.4 (2018)'!$AF10</f>
        <v>0</v>
      </c>
      <c r="M308" s="261">
        <f>'[2]WP-H-1.3 and 1.4 (2018)'!$AE118/'[2]WP-H-1.3 and 1.4 (2018)'!$AE10</f>
        <v>0</v>
      </c>
    </row>
    <row r="309" spans="1:13" x14ac:dyDescent="0.2">
      <c r="A309" s="33">
        <f t="shared" si="47"/>
        <v>9</v>
      </c>
      <c r="B309" s="61" t="s">
        <v>11</v>
      </c>
      <c r="D309" s="261">
        <f>'[2]WP-H-1.3 and 1.4 (2018)'!$W119/'[2]WP-H-1.3 and 1.4 (2018)'!$W11</f>
        <v>0.86832761370702194</v>
      </c>
      <c r="E309" s="261">
        <f>'[2]WP-H-1.3 and 1.4 (2018)'!$X119/'[2]WP-H-1.3 and 1.4 (2018)'!$X11</f>
        <v>0.83566784031588959</v>
      </c>
      <c r="F309" s="261">
        <f>'[2]WP-H-1.3 and 1.4 (2018)'!$AA119/'[2]WP-H-1.3 and 1.4 (2018)'!$AA11</f>
        <v>0.56521739130434778</v>
      </c>
      <c r="G309" s="261">
        <f>'[2]WP-H-1.3 and 1.4 (2018)'!$Y119/'[2]WP-H-1.3 and 1.4 (2018)'!$Y11</f>
        <v>0.90975228249583362</v>
      </c>
      <c r="H309" s="261">
        <f>'[2]WP-H-1.3 and 1.4 (2018)'!$AB119/'[2]WP-H-1.3 and 1.4 (2018)'!$AB11</f>
        <v>0.89952976439659038</v>
      </c>
      <c r="I309" s="261">
        <f>'[2]WP-H-1.3 and 1.4 (2018)'!$Z119/'[2]WP-H-1.3 and 1.4 (2018)'!$Z11</f>
        <v>0.93956110738861176</v>
      </c>
      <c r="J309" s="261">
        <f>'[2]WP-H-1.3 and 1.4 (2018)'!$AC119/'[2]WP-H-1.3 and 1.4 (2018)'!$AC11</f>
        <v>0.90840237765579979</v>
      </c>
      <c r="K309" s="261">
        <f>'[2]WP-H-1.3 and 1.4 (2018)'!$AD119/'[2]WP-H-1.3 and 1.4 (2018)'!$AD11</f>
        <v>0.69047708223869486</v>
      </c>
      <c r="L309" s="261">
        <f>'[2]WP-H-1.3 and 1.4 (2018)'!$AF119/'[2]WP-H-1.3 and 1.4 (2018)'!$AF11</f>
        <v>0</v>
      </c>
      <c r="M309" s="261">
        <f>'[2]WP-H-1.3 and 1.4 (2018)'!$AE119/'[2]WP-H-1.3 and 1.4 (2018)'!$AE11</f>
        <v>0</v>
      </c>
    </row>
    <row r="310" spans="1:13" x14ac:dyDescent="0.2">
      <c r="A310" s="33">
        <f t="shared" si="47"/>
        <v>10</v>
      </c>
      <c r="B310" s="61" t="s">
        <v>12</v>
      </c>
      <c r="D310" s="261">
        <f>'[2]WP-H-1.3 and 1.4 (2018)'!$W120/'[2]WP-H-1.3 and 1.4 (2018)'!$W12</f>
        <v>0.98429364933107144</v>
      </c>
      <c r="E310" s="261">
        <f>'[2]WP-H-1.3 and 1.4 (2018)'!$X120/'[2]WP-H-1.3 and 1.4 (2018)'!$X12</f>
        <v>0.84345349622492138</v>
      </c>
      <c r="F310" s="261">
        <f>'[2]WP-H-1.3 and 1.4 (2018)'!$AA120/'[2]WP-H-1.3 and 1.4 (2018)'!$AA12</f>
        <v>0.47619047619047616</v>
      </c>
      <c r="G310" s="261">
        <f>'[2]WP-H-1.3 and 1.4 (2018)'!$Y120/'[2]WP-H-1.3 and 1.4 (2018)'!$Y12</f>
        <v>0.95350163571829205</v>
      </c>
      <c r="H310" s="261">
        <f>'[2]WP-H-1.3 and 1.4 (2018)'!$AB120/'[2]WP-H-1.3 and 1.4 (2018)'!$AB12</f>
        <v>0.9481635013672538</v>
      </c>
      <c r="I310" s="261">
        <f>'[2]WP-H-1.3 and 1.4 (2018)'!$Z120/'[2]WP-H-1.3 and 1.4 (2018)'!$Z12</f>
        <v>0.98053965470745241</v>
      </c>
      <c r="J310" s="261">
        <f>'[2]WP-H-1.3 and 1.4 (2018)'!$AC120/'[2]WP-H-1.3 and 1.4 (2018)'!$AC12</f>
        <v>0.94226582570559514</v>
      </c>
      <c r="K310" s="261">
        <f>'[2]WP-H-1.3 and 1.4 (2018)'!$AD120/'[2]WP-H-1.3 and 1.4 (2018)'!$AD12</f>
        <v>0.91281369537372914</v>
      </c>
      <c r="L310" s="261">
        <f>'[2]WP-H-1.3 and 1.4 (2018)'!$AF120/'[2]WP-H-1.3 and 1.4 (2018)'!$AF12</f>
        <v>0</v>
      </c>
      <c r="M310" s="261">
        <f>'[2]WP-H-1.3 and 1.4 (2018)'!$AE120/'[2]WP-H-1.3 and 1.4 (2018)'!$AE12</f>
        <v>0</v>
      </c>
    </row>
    <row r="311" spans="1:13" x14ac:dyDescent="0.2">
      <c r="A311" s="33">
        <f>A310+1</f>
        <v>11</v>
      </c>
      <c r="B311" s="61" t="s">
        <v>13</v>
      </c>
      <c r="D311" s="261">
        <f>'[2]WP-H-1.3 and 1.4 (2018)'!$W121/'[2]WP-H-1.3 and 1.4 (2018)'!$W13</f>
        <v>0.99395721971902273</v>
      </c>
      <c r="E311" s="261">
        <f>'[2]WP-H-1.3 and 1.4 (2018)'!$X121/'[2]WP-H-1.3 and 1.4 (2018)'!$X13</f>
        <v>0.60351275530205684</v>
      </c>
      <c r="F311" s="261">
        <f>'[2]WP-H-1.3 and 1.4 (2018)'!$AA121/'[2]WP-H-1.3 and 1.4 (2018)'!$AA13</f>
        <v>0.5</v>
      </c>
      <c r="G311" s="261">
        <f>'[2]WP-H-1.3 and 1.4 (2018)'!$Y121/'[2]WP-H-1.3 and 1.4 (2018)'!$Y13</f>
        <v>0.72591578420009195</v>
      </c>
      <c r="H311" s="261">
        <f>'[2]WP-H-1.3 and 1.4 (2018)'!$AB121/'[2]WP-H-1.3 and 1.4 (2018)'!$AB13</f>
        <v>0.67417310868433888</v>
      </c>
      <c r="I311" s="261">
        <f>'[2]WP-H-1.3 and 1.4 (2018)'!$Z121/'[2]WP-H-1.3 and 1.4 (2018)'!$Z13</f>
        <v>0.80255797108631632</v>
      </c>
      <c r="J311" s="261">
        <f>'[2]WP-H-1.3 and 1.4 (2018)'!$AC121/'[2]WP-H-1.3 and 1.4 (2018)'!$AC13</f>
        <v>0.75677894198163898</v>
      </c>
      <c r="K311" s="261">
        <f>'[2]WP-H-1.3 and 1.4 (2018)'!$AD121/'[2]WP-H-1.3 and 1.4 (2018)'!$AD13</f>
        <v>0.96240541026275872</v>
      </c>
      <c r="L311" s="261">
        <f>'[2]WP-H-1.3 and 1.4 (2018)'!$AF121/'[2]WP-H-1.3 and 1.4 (2018)'!$AF13</f>
        <v>0</v>
      </c>
      <c r="M311" s="261">
        <f>'[2]WP-H-1.3 and 1.4 (2018)'!$AE121/'[2]WP-H-1.3 and 1.4 (2018)'!$AE13</f>
        <v>0</v>
      </c>
    </row>
    <row r="312" spans="1:13" x14ac:dyDescent="0.2">
      <c r="A312" s="33">
        <f t="shared" ref="A312" si="48">A311+1</f>
        <v>12</v>
      </c>
      <c r="B312" s="61" t="s">
        <v>14</v>
      </c>
      <c r="D312" s="261">
        <f>'[2]WP-H-1.3 and 1.4 (2018)'!$W122/'[2]WP-H-1.3 and 1.4 (2018)'!$W14</f>
        <v>0.89176552947261556</v>
      </c>
      <c r="E312" s="261">
        <f>'[2]WP-H-1.3 and 1.4 (2018)'!$X122/'[2]WP-H-1.3 and 1.4 (2018)'!$X14</f>
        <v>0.84987300750746664</v>
      </c>
      <c r="F312" s="261">
        <f>'[2]WP-H-1.3 and 1.4 (2018)'!$AA122/'[2]WP-H-1.3 and 1.4 (2018)'!$AA14</f>
        <v>4.0575916230366493E-2</v>
      </c>
      <c r="G312" s="261">
        <f>'[2]WP-H-1.3 and 1.4 (2018)'!$Y122/'[2]WP-H-1.3 and 1.4 (2018)'!$Y14</f>
        <v>0.86743121424975156</v>
      </c>
      <c r="H312" s="261">
        <f>'[2]WP-H-1.3 and 1.4 (2018)'!$AB122/'[2]WP-H-1.3 and 1.4 (2018)'!$AB14</f>
        <v>0.84916972271037827</v>
      </c>
      <c r="I312" s="261">
        <f>'[2]WP-H-1.3 and 1.4 (2018)'!$Z122/'[2]WP-H-1.3 and 1.4 (2018)'!$Z14</f>
        <v>0.99663059157758138</v>
      </c>
      <c r="J312" s="261">
        <f>'[2]WP-H-1.3 and 1.4 (2018)'!$AC122/'[2]WP-H-1.3 and 1.4 (2018)'!$AC14</f>
        <v>0.86092510809329226</v>
      </c>
      <c r="K312" s="261">
        <f>'[2]WP-H-1.3 and 1.4 (2018)'!$AD122/'[2]WP-H-1.3 and 1.4 (2018)'!$AD14</f>
        <v>0.82217963988558418</v>
      </c>
      <c r="L312" s="261">
        <f>'[2]WP-H-1.3 and 1.4 (2018)'!$AF122/'[2]WP-H-1.3 and 1.4 (2018)'!$AF14</f>
        <v>0</v>
      </c>
      <c r="M312" s="261">
        <f>'[2]WP-H-1.3 and 1.4 (2018)'!$AE122/'[2]WP-H-1.3 and 1.4 (2018)'!$AE14</f>
        <v>0</v>
      </c>
    </row>
    <row r="313" spans="1:13" x14ac:dyDescent="0.2">
      <c r="B313" s="62"/>
    </row>
    <row r="314" spans="1:13" x14ac:dyDescent="0.2">
      <c r="B314" s="61"/>
    </row>
    <row r="316" spans="1:13" x14ac:dyDescent="0.2">
      <c r="B316" s="197" t="s">
        <v>0</v>
      </c>
      <c r="C316" s="203"/>
      <c r="D316" s="203"/>
      <c r="E316" s="8"/>
      <c r="F316" s="8"/>
      <c r="G316" s="8"/>
      <c r="H316" s="8"/>
      <c r="I316" s="22"/>
      <c r="J316" s="22"/>
      <c r="M316" s="33" t="s">
        <v>130</v>
      </c>
    </row>
    <row r="317" spans="1:13" x14ac:dyDescent="0.2">
      <c r="B317" s="199" t="s">
        <v>586</v>
      </c>
      <c r="C317" s="203"/>
      <c r="D317" s="203"/>
      <c r="E317" s="8"/>
      <c r="F317" s="8"/>
      <c r="G317" s="8"/>
      <c r="H317" s="8"/>
      <c r="M317" s="12" t="s">
        <v>117</v>
      </c>
    </row>
    <row r="318" spans="1:13" x14ac:dyDescent="0.2">
      <c r="B318" s="199" t="s">
        <v>605</v>
      </c>
      <c r="C318" s="204"/>
      <c r="D318" s="204"/>
      <c r="E318" s="8"/>
      <c r="F318" s="8"/>
      <c r="G318" s="8"/>
      <c r="H318" s="8"/>
    </row>
    <row r="319" spans="1:13" x14ac:dyDescent="0.2">
      <c r="B319" s="193" t="s">
        <v>73</v>
      </c>
      <c r="C319" s="203"/>
      <c r="D319" s="203"/>
      <c r="E319" s="8"/>
      <c r="F319" s="8"/>
      <c r="G319" s="8"/>
      <c r="H319" s="8"/>
    </row>
    <row r="320" spans="1:13" x14ac:dyDescent="0.2">
      <c r="B320" s="193" t="s">
        <v>702</v>
      </c>
      <c r="C320" s="203"/>
      <c r="D320" s="203"/>
      <c r="G320" s="8"/>
      <c r="H320" s="8"/>
    </row>
    <row r="321" spans="1:13" x14ac:dyDescent="0.2">
      <c r="A321" s="8"/>
      <c r="B321" s="201" t="s">
        <v>589</v>
      </c>
      <c r="C321" s="8"/>
      <c r="D321" s="8"/>
      <c r="E321" s="8"/>
      <c r="F321" s="8"/>
      <c r="G321" s="8"/>
      <c r="H321" s="8"/>
      <c r="I321" s="8"/>
      <c r="J321" s="8"/>
      <c r="K321" s="8"/>
      <c r="L321" s="8"/>
      <c r="M321" s="8"/>
    </row>
    <row r="322" spans="1:13" x14ac:dyDescent="0.2">
      <c r="B322" s="11" t="s">
        <v>108</v>
      </c>
      <c r="E322" s="33">
        <v>2016</v>
      </c>
    </row>
    <row r="324" spans="1:13" ht="33.75" x14ac:dyDescent="0.2">
      <c r="A324" s="14" t="s">
        <v>15</v>
      </c>
      <c r="B324" s="14" t="s">
        <v>16</v>
      </c>
      <c r="C324" s="14"/>
      <c r="D324" s="14" t="s">
        <v>40</v>
      </c>
      <c r="E324" s="14" t="s">
        <v>364</v>
      </c>
      <c r="F324" s="14" t="s">
        <v>365</v>
      </c>
      <c r="G324" s="14" t="s">
        <v>366</v>
      </c>
      <c r="H324" s="14" t="s">
        <v>41</v>
      </c>
      <c r="I324" s="14" t="s">
        <v>42</v>
      </c>
      <c r="J324" s="107" t="s">
        <v>43</v>
      </c>
      <c r="K324" s="15"/>
      <c r="L324" s="15"/>
      <c r="M324" s="15"/>
    </row>
    <row r="326" spans="1:13" x14ac:dyDescent="0.2">
      <c r="A326" s="33">
        <v>1</v>
      </c>
      <c r="B326" s="61" t="s">
        <v>3</v>
      </c>
      <c r="D326" s="108">
        <f>'II-H-1.3'!D326</f>
        <v>0.9829</v>
      </c>
      <c r="E326" s="108">
        <f>'II-H-1.3'!E326</f>
        <v>0.84640000000000004</v>
      </c>
      <c r="F326" s="108">
        <f>'II-H-1.3'!F326</f>
        <v>0.93810000000000004</v>
      </c>
      <c r="G326" s="108">
        <f>'II-H-1.3'!G326</f>
        <v>0.95479999999999998</v>
      </c>
      <c r="H326" s="108">
        <f>'II-H-1.3'!H326</f>
        <v>0.83130000000000004</v>
      </c>
      <c r="I326" s="108">
        <f>'II-H-1.3'!I326</f>
        <v>0</v>
      </c>
      <c r="J326" s="108">
        <f>'II-H-1.3'!J326</f>
        <v>0</v>
      </c>
    </row>
    <row r="327" spans="1:13" x14ac:dyDescent="0.2">
      <c r="A327" s="33">
        <f>A326+1</f>
        <v>2</v>
      </c>
      <c r="B327" s="61" t="s">
        <v>4</v>
      </c>
      <c r="D327" s="108">
        <f>'II-H-1.3'!D327</f>
        <v>0.93389999999999995</v>
      </c>
      <c r="E327" s="108">
        <f>'II-H-1.3'!E327</f>
        <v>0.80359999999999998</v>
      </c>
      <c r="F327" s="108">
        <f>'II-H-1.3'!F327</f>
        <v>0.88160000000000005</v>
      </c>
      <c r="G327" s="108">
        <f>'II-H-1.3'!G327</f>
        <v>0.93630000000000002</v>
      </c>
      <c r="H327" s="108">
        <f>'II-H-1.3'!H327</f>
        <v>0.78059999999999996</v>
      </c>
      <c r="I327" s="108">
        <f>'II-H-1.3'!I327</f>
        <v>0</v>
      </c>
      <c r="J327" s="108">
        <f>'II-H-1.3'!J327</f>
        <v>0</v>
      </c>
    </row>
    <row r="328" spans="1:13" x14ac:dyDescent="0.2">
      <c r="A328" s="33">
        <f t="shared" ref="A328:A335" si="49">A327+1</f>
        <v>3</v>
      </c>
      <c r="B328" s="61" t="s">
        <v>5</v>
      </c>
      <c r="D328" s="108">
        <f>'II-H-1.3'!D328</f>
        <v>0.94850000000000001</v>
      </c>
      <c r="E328" s="108">
        <f>'II-H-1.3'!E328</f>
        <v>0.74350000000000005</v>
      </c>
      <c r="F328" s="108">
        <f>'II-H-1.3'!F328</f>
        <v>0.94479999999999997</v>
      </c>
      <c r="G328" s="108">
        <f>'II-H-1.3'!G328</f>
        <v>0.9446</v>
      </c>
      <c r="H328" s="108">
        <f>'II-H-1.3'!H328</f>
        <v>0.88039999999999996</v>
      </c>
      <c r="I328" s="108">
        <f>'II-H-1.3'!I328</f>
        <v>0</v>
      </c>
      <c r="J328" s="108">
        <f>'II-H-1.3'!J328</f>
        <v>0</v>
      </c>
    </row>
    <row r="329" spans="1:13" x14ac:dyDescent="0.2">
      <c r="A329" s="33">
        <f t="shared" si="49"/>
        <v>4</v>
      </c>
      <c r="B329" s="61" t="s">
        <v>6</v>
      </c>
      <c r="D329" s="108">
        <f>'II-H-1.3'!D329</f>
        <v>0.87119999999999997</v>
      </c>
      <c r="E329" s="108">
        <f>'II-H-1.3'!E329</f>
        <v>0.7651</v>
      </c>
      <c r="F329" s="108">
        <f>'II-H-1.3'!F329</f>
        <v>0.89680000000000004</v>
      </c>
      <c r="G329" s="108">
        <f>'II-H-1.3'!G329</f>
        <v>0.91659999999999997</v>
      </c>
      <c r="H329" s="108">
        <f>'II-H-1.3'!H329</f>
        <v>0.86439999999999995</v>
      </c>
      <c r="I329" s="108">
        <f>'II-H-1.3'!I329</f>
        <v>0</v>
      </c>
      <c r="J329" s="108">
        <f>'II-H-1.3'!J329</f>
        <v>0</v>
      </c>
    </row>
    <row r="330" spans="1:13" x14ac:dyDescent="0.2">
      <c r="A330" s="33">
        <f t="shared" si="49"/>
        <v>5</v>
      </c>
      <c r="B330" s="61" t="s">
        <v>7</v>
      </c>
      <c r="D330" s="108">
        <f>'II-H-1.3'!D330</f>
        <v>0.88719999999999999</v>
      </c>
      <c r="E330" s="108">
        <f>'II-H-1.3'!E330</f>
        <v>0.75339999999999996</v>
      </c>
      <c r="F330" s="108">
        <f>'II-H-1.3'!F330</f>
        <v>0.86870000000000003</v>
      </c>
      <c r="G330" s="108">
        <f>'II-H-1.3'!G330</f>
        <v>0.8841</v>
      </c>
      <c r="H330" s="108">
        <f>'II-H-1.3'!H330</f>
        <v>0.93200000000000005</v>
      </c>
      <c r="I330" s="108">
        <f>'II-H-1.3'!I330</f>
        <v>0</v>
      </c>
      <c r="J330" s="108">
        <f>'II-H-1.3'!J330</f>
        <v>0</v>
      </c>
    </row>
    <row r="331" spans="1:13" x14ac:dyDescent="0.2">
      <c r="A331" s="33">
        <f t="shared" si="49"/>
        <v>6</v>
      </c>
      <c r="B331" s="61" t="s">
        <v>8</v>
      </c>
      <c r="D331" s="108">
        <f>'II-H-1.3'!D331</f>
        <v>0.96689999999999998</v>
      </c>
      <c r="E331" s="108">
        <f>'II-H-1.3'!E331</f>
        <v>1.0033000000000001</v>
      </c>
      <c r="F331" s="108">
        <f>'II-H-1.3'!F331</f>
        <v>0.93989999999999996</v>
      </c>
      <c r="G331" s="108">
        <f>'II-H-1.3'!G331</f>
        <v>0.93979999999999997</v>
      </c>
      <c r="H331" s="108">
        <f>'II-H-1.3'!H331</f>
        <v>0.90859999999999996</v>
      </c>
      <c r="I331" s="108">
        <f>'II-H-1.3'!I331</f>
        <v>0</v>
      </c>
      <c r="J331" s="108">
        <f>'II-H-1.3'!J331</f>
        <v>0</v>
      </c>
    </row>
    <row r="332" spans="1:13" x14ac:dyDescent="0.2">
      <c r="A332" s="33">
        <f t="shared" si="49"/>
        <v>7</v>
      </c>
      <c r="B332" s="61" t="s">
        <v>9</v>
      </c>
      <c r="D332" s="108">
        <f>'II-H-1.3'!D332</f>
        <v>0.94410000000000005</v>
      </c>
      <c r="E332" s="108">
        <f>'II-H-1.3'!E332</f>
        <v>0.89100000000000001</v>
      </c>
      <c r="F332" s="108">
        <f>'II-H-1.3'!F332</f>
        <v>0.98080000000000001</v>
      </c>
      <c r="G332" s="108">
        <f>'II-H-1.3'!G332</f>
        <v>0.94689999999999996</v>
      </c>
      <c r="H332" s="108">
        <f>'II-H-1.3'!H332</f>
        <v>0.77910000000000001</v>
      </c>
      <c r="I332" s="108">
        <f>'II-H-1.3'!I332</f>
        <v>0</v>
      </c>
      <c r="J332" s="108">
        <f>'II-H-1.3'!J332</f>
        <v>0</v>
      </c>
    </row>
    <row r="333" spans="1:13" x14ac:dyDescent="0.2">
      <c r="A333" s="33">
        <f t="shared" si="49"/>
        <v>8</v>
      </c>
      <c r="B333" s="61" t="s">
        <v>10</v>
      </c>
      <c r="D333" s="108">
        <f>'II-H-1.3'!D333</f>
        <v>0.9627</v>
      </c>
      <c r="E333" s="108">
        <f>'II-H-1.3'!E333</f>
        <v>0.88639999999999997</v>
      </c>
      <c r="F333" s="108">
        <f>'II-H-1.3'!F333</f>
        <v>0.95750000000000002</v>
      </c>
      <c r="G333" s="108">
        <f>'II-H-1.3'!G333</f>
        <v>0.92100000000000004</v>
      </c>
      <c r="H333" s="108">
        <f>'II-H-1.3'!H333</f>
        <v>0.72050000000000003</v>
      </c>
      <c r="I333" s="108">
        <f>'II-H-1.3'!I333</f>
        <v>0</v>
      </c>
      <c r="J333" s="108">
        <f>'II-H-1.3'!J333</f>
        <v>0</v>
      </c>
    </row>
    <row r="334" spans="1:13" x14ac:dyDescent="0.2">
      <c r="A334" s="33">
        <f t="shared" si="49"/>
        <v>9</v>
      </c>
      <c r="B334" s="61" t="s">
        <v>11</v>
      </c>
      <c r="D334" s="108">
        <f>'II-H-1.3'!D334</f>
        <v>0.93940000000000001</v>
      </c>
      <c r="E334" s="108">
        <f>'II-H-1.3'!E334</f>
        <v>0.87080000000000002</v>
      </c>
      <c r="F334" s="108">
        <f>'II-H-1.3'!F334</f>
        <v>0.95950000000000002</v>
      </c>
      <c r="G334" s="108">
        <f>'II-H-1.3'!G334</f>
        <v>0.94750000000000001</v>
      </c>
      <c r="H334" s="108">
        <f>'II-H-1.3'!H334</f>
        <v>0.7651</v>
      </c>
      <c r="I334" s="108">
        <f>'II-H-1.3'!I334</f>
        <v>0</v>
      </c>
      <c r="J334" s="108">
        <f>'II-H-1.3'!J334</f>
        <v>0</v>
      </c>
    </row>
    <row r="335" spans="1:13" x14ac:dyDescent="0.2">
      <c r="A335" s="33">
        <f t="shared" si="49"/>
        <v>10</v>
      </c>
      <c r="B335" s="61" t="s">
        <v>12</v>
      </c>
      <c r="D335" s="108">
        <f>'II-H-1.3'!D335</f>
        <v>0.91849999999999998</v>
      </c>
      <c r="E335" s="108">
        <f>'II-H-1.3'!E335</f>
        <v>0.83199999999999996</v>
      </c>
      <c r="F335" s="108">
        <f>'II-H-1.3'!F335</f>
        <v>0.93720000000000003</v>
      </c>
      <c r="G335" s="108">
        <f>'II-H-1.3'!G335</f>
        <v>0.94420000000000004</v>
      </c>
      <c r="H335" s="108">
        <f>'II-H-1.3'!H335</f>
        <v>0.93189999999999995</v>
      </c>
      <c r="I335" s="108">
        <f>'II-H-1.3'!I335</f>
        <v>0</v>
      </c>
      <c r="J335" s="108">
        <f>'II-H-1.3'!J335</f>
        <v>0</v>
      </c>
    </row>
    <row r="336" spans="1:13" x14ac:dyDescent="0.2">
      <c r="A336" s="33">
        <f>A335+1</f>
        <v>11</v>
      </c>
      <c r="B336" s="61" t="s">
        <v>13</v>
      </c>
      <c r="D336" s="108">
        <f>'II-H-1.3'!D336</f>
        <v>0.96099999999999997</v>
      </c>
      <c r="E336" s="108">
        <f>'II-H-1.3'!E336</f>
        <v>0.77680000000000005</v>
      </c>
      <c r="F336" s="108">
        <f>'II-H-1.3'!F336</f>
        <v>0.95389999999999997</v>
      </c>
      <c r="G336" s="108">
        <f>'II-H-1.3'!G336</f>
        <v>0.95579999999999998</v>
      </c>
      <c r="H336" s="108">
        <f>'II-H-1.3'!H336</f>
        <v>0.88260000000000005</v>
      </c>
      <c r="I336" s="108">
        <f>'II-H-1.3'!I336</f>
        <v>0</v>
      </c>
      <c r="J336" s="108">
        <f>'II-H-1.3'!J336</f>
        <v>0</v>
      </c>
    </row>
    <row r="337" spans="1:13" x14ac:dyDescent="0.2">
      <c r="A337" s="33">
        <f t="shared" ref="A337" si="50">A336+1</f>
        <v>12</v>
      </c>
      <c r="B337" s="61" t="s">
        <v>14</v>
      </c>
      <c r="D337" s="108">
        <f>'II-H-1.3'!D337</f>
        <v>0.90680000000000005</v>
      </c>
      <c r="E337" s="108">
        <f>'II-H-1.3'!E337</f>
        <v>0.77580000000000005</v>
      </c>
      <c r="F337" s="108">
        <f>'II-H-1.3'!F337</f>
        <v>0.91849999999999998</v>
      </c>
      <c r="G337" s="108">
        <f>'II-H-1.3'!G337</f>
        <v>0.95830000000000004</v>
      </c>
      <c r="H337" s="108">
        <f>'II-H-1.3'!H337</f>
        <v>0.87719999999999998</v>
      </c>
      <c r="I337" s="108">
        <f>'II-H-1.3'!I337</f>
        <v>0</v>
      </c>
      <c r="J337" s="108">
        <f>'II-H-1.3'!J337</f>
        <v>0</v>
      </c>
    </row>
    <row r="339" spans="1:13" x14ac:dyDescent="0.2">
      <c r="A339" s="33" t="s">
        <v>436</v>
      </c>
    </row>
    <row r="341" spans="1:13" x14ac:dyDescent="0.2">
      <c r="B341" s="197" t="s">
        <v>0</v>
      </c>
      <c r="C341" s="203"/>
      <c r="D341" s="203"/>
      <c r="E341" s="8"/>
      <c r="F341" s="8"/>
      <c r="G341" s="8"/>
      <c r="H341" s="8"/>
      <c r="I341" s="22"/>
      <c r="J341" s="22"/>
      <c r="M341" s="33" t="s">
        <v>130</v>
      </c>
    </row>
    <row r="342" spans="1:13" x14ac:dyDescent="0.2">
      <c r="B342" s="199" t="s">
        <v>586</v>
      </c>
      <c r="C342" s="203"/>
      <c r="D342" s="203"/>
      <c r="E342" s="8"/>
      <c r="F342" s="8"/>
      <c r="G342" s="8"/>
      <c r="H342" s="8"/>
      <c r="M342" s="12" t="s">
        <v>116</v>
      </c>
    </row>
    <row r="343" spans="1:13" x14ac:dyDescent="0.2">
      <c r="B343" s="199" t="s">
        <v>605</v>
      </c>
      <c r="C343" s="204"/>
      <c r="D343" s="204"/>
      <c r="E343" s="8"/>
      <c r="F343" s="8"/>
      <c r="G343" s="8"/>
      <c r="H343" s="8"/>
    </row>
    <row r="344" spans="1:13" x14ac:dyDescent="0.2">
      <c r="B344" s="193" t="s">
        <v>73</v>
      </c>
      <c r="C344" s="203"/>
      <c r="D344" s="203"/>
      <c r="E344" s="8"/>
      <c r="F344" s="8"/>
      <c r="G344" s="8"/>
      <c r="H344" s="8"/>
    </row>
    <row r="345" spans="1:13" x14ac:dyDescent="0.2">
      <c r="B345" s="193" t="s">
        <v>702</v>
      </c>
      <c r="C345" s="203"/>
      <c r="D345" s="203"/>
      <c r="G345" s="8"/>
      <c r="H345" s="8"/>
    </row>
    <row r="346" spans="1:13" x14ac:dyDescent="0.2">
      <c r="A346" s="8"/>
      <c r="B346" s="201" t="s">
        <v>589</v>
      </c>
      <c r="C346" s="8"/>
      <c r="D346" s="8"/>
      <c r="E346" s="8"/>
      <c r="F346" s="8"/>
      <c r="G346" s="8"/>
      <c r="H346" s="8"/>
      <c r="I346" s="8"/>
      <c r="J346" s="8"/>
      <c r="K346" s="8"/>
      <c r="L346" s="8"/>
      <c r="M346" s="8"/>
    </row>
    <row r="347" spans="1:13" x14ac:dyDescent="0.2">
      <c r="B347" s="11" t="s">
        <v>108</v>
      </c>
      <c r="E347" s="33">
        <v>2015</v>
      </c>
    </row>
    <row r="349" spans="1:13" ht="33.75" x14ac:dyDescent="0.2">
      <c r="A349" s="14" t="s">
        <v>15</v>
      </c>
      <c r="B349" s="14" t="s">
        <v>16</v>
      </c>
      <c r="C349" s="14"/>
      <c r="D349" s="14" t="s">
        <v>40</v>
      </c>
      <c r="E349" s="14" t="s">
        <v>364</v>
      </c>
      <c r="F349" s="14" t="s">
        <v>365</v>
      </c>
      <c r="G349" s="14" t="s">
        <v>366</v>
      </c>
      <c r="H349" s="14" t="s">
        <v>41</v>
      </c>
      <c r="I349" s="14" t="s">
        <v>42</v>
      </c>
      <c r="J349" s="14" t="s">
        <v>43</v>
      </c>
      <c r="K349" s="15"/>
      <c r="L349" s="15"/>
      <c r="M349" s="15"/>
    </row>
    <row r="351" spans="1:13" x14ac:dyDescent="0.2">
      <c r="A351" s="33">
        <v>1</v>
      </c>
      <c r="B351" s="61" t="s">
        <v>3</v>
      </c>
      <c r="D351" s="108">
        <f>'II-H-1.3'!D351</f>
        <v>0.93369999999999997</v>
      </c>
      <c r="E351" s="108">
        <f>'II-H-1.3'!E351</f>
        <v>0.82599999999999996</v>
      </c>
      <c r="F351" s="108">
        <f>'II-H-1.3'!F351</f>
        <v>0.95040000000000002</v>
      </c>
      <c r="G351" s="108">
        <f>'II-H-1.3'!G351</f>
        <v>0.97870000000000001</v>
      </c>
      <c r="H351" s="108">
        <f>'II-H-1.3'!H351</f>
        <v>0.82599999999999996</v>
      </c>
      <c r="I351" s="108">
        <f>'II-H-1.3'!I351</f>
        <v>0</v>
      </c>
      <c r="J351" s="108">
        <f>'II-H-1.3'!J351</f>
        <v>0</v>
      </c>
    </row>
    <row r="352" spans="1:13" x14ac:dyDescent="0.2">
      <c r="A352" s="33">
        <f>A351+1</f>
        <v>2</v>
      </c>
      <c r="B352" s="61" t="s">
        <v>4</v>
      </c>
      <c r="D352" s="108">
        <f>'II-H-1.3'!D352</f>
        <v>0.98909999999999998</v>
      </c>
      <c r="E352" s="108">
        <f>'II-H-1.3'!E352</f>
        <v>0.99299999999999999</v>
      </c>
      <c r="F352" s="108">
        <f>'II-H-1.3'!F352</f>
        <v>0.83199999999999996</v>
      </c>
      <c r="G352" s="108">
        <f>'II-H-1.3'!G352</f>
        <v>0.90510000000000002</v>
      </c>
      <c r="H352" s="108">
        <f>'II-H-1.3'!H352</f>
        <v>0.80300000000000005</v>
      </c>
      <c r="I352" s="108">
        <f>'II-H-1.3'!I352</f>
        <v>0.98740000000000006</v>
      </c>
      <c r="J352" s="108">
        <f>'II-H-1.3'!J352</f>
        <v>0.9879</v>
      </c>
    </row>
    <row r="353" spans="1:13" x14ac:dyDescent="0.2">
      <c r="A353" s="33">
        <f t="shared" ref="A353:A360" si="51">A352+1</f>
        <v>3</v>
      </c>
      <c r="B353" s="61" t="s">
        <v>5</v>
      </c>
      <c r="D353" s="108">
        <f>'II-H-1.3'!D353</f>
        <v>0.99060000000000004</v>
      </c>
      <c r="E353" s="108">
        <f>'II-H-1.3'!E353</f>
        <v>0.63419999999999999</v>
      </c>
      <c r="F353" s="108">
        <f>'II-H-1.3'!F353</f>
        <v>0.91049999999999998</v>
      </c>
      <c r="G353" s="108">
        <f>'II-H-1.3'!G353</f>
        <v>0.9234</v>
      </c>
      <c r="H353" s="108">
        <f>'II-H-1.3'!H353</f>
        <v>0.86309999999999998</v>
      </c>
      <c r="I353" s="108">
        <f>'II-H-1.3'!I353</f>
        <v>0</v>
      </c>
      <c r="J353" s="108">
        <f>'II-H-1.3'!J353</f>
        <v>0</v>
      </c>
    </row>
    <row r="354" spans="1:13" x14ac:dyDescent="0.2">
      <c r="A354" s="33">
        <f t="shared" si="51"/>
        <v>4</v>
      </c>
      <c r="B354" s="61" t="s">
        <v>6</v>
      </c>
      <c r="D354" s="108">
        <f>'II-H-1.3'!D354</f>
        <v>0.84160000000000001</v>
      </c>
      <c r="E354" s="108">
        <f>'II-H-1.3'!E354</f>
        <v>0.70979999999999999</v>
      </c>
      <c r="F354" s="108">
        <f>'II-H-1.3'!F354</f>
        <v>0.90129999999999999</v>
      </c>
      <c r="G354" s="108">
        <f>'II-H-1.3'!G354</f>
        <v>0.9264</v>
      </c>
      <c r="H354" s="108">
        <f>'II-H-1.3'!H354</f>
        <v>0.90759999999999996</v>
      </c>
      <c r="I354" s="108">
        <f>'II-H-1.3'!I354</f>
        <v>0</v>
      </c>
      <c r="J354" s="108">
        <f>'II-H-1.3'!J354</f>
        <v>0</v>
      </c>
    </row>
    <row r="355" spans="1:13" x14ac:dyDescent="0.2">
      <c r="A355" s="33">
        <f t="shared" si="51"/>
        <v>5</v>
      </c>
      <c r="B355" s="61" t="s">
        <v>7</v>
      </c>
      <c r="D355" s="108">
        <f>'II-H-1.3'!D355</f>
        <v>0.80720000000000003</v>
      </c>
      <c r="E355" s="108">
        <f>'II-H-1.3'!E355</f>
        <v>0.73929999999999996</v>
      </c>
      <c r="F355" s="108">
        <f>'II-H-1.3'!F355</f>
        <v>0.87609999999999999</v>
      </c>
      <c r="G355" s="108">
        <f>'II-H-1.3'!G355</f>
        <v>0.91449999999999998</v>
      </c>
      <c r="H355" s="108">
        <f>'II-H-1.3'!H355</f>
        <v>0.94320000000000004</v>
      </c>
      <c r="I355" s="108">
        <f>'II-H-1.3'!I355</f>
        <v>0</v>
      </c>
      <c r="J355" s="108">
        <f>'II-H-1.3'!J355</f>
        <v>0</v>
      </c>
    </row>
    <row r="356" spans="1:13" x14ac:dyDescent="0.2">
      <c r="A356" s="33">
        <f t="shared" si="51"/>
        <v>6</v>
      </c>
      <c r="B356" s="61" t="s">
        <v>8</v>
      </c>
      <c r="D356" s="108">
        <f>'II-H-1.3'!D356</f>
        <v>0.9637</v>
      </c>
      <c r="E356" s="108">
        <f>'II-H-1.3'!E356</f>
        <v>0.82199999999999995</v>
      </c>
      <c r="F356" s="108">
        <f>'II-H-1.3'!F356</f>
        <v>0.93930000000000002</v>
      </c>
      <c r="G356" s="108">
        <f>'II-H-1.3'!G356</f>
        <v>0.92889999999999995</v>
      </c>
      <c r="H356" s="108">
        <f>'II-H-1.3'!H356</f>
        <v>0.80769999999999997</v>
      </c>
      <c r="I356" s="108">
        <f>'II-H-1.3'!I356</f>
        <v>0</v>
      </c>
      <c r="J356" s="108">
        <f>'II-H-1.3'!J356</f>
        <v>0</v>
      </c>
    </row>
    <row r="357" spans="1:13" x14ac:dyDescent="0.2">
      <c r="A357" s="33">
        <f t="shared" si="51"/>
        <v>7</v>
      </c>
      <c r="B357" s="61" t="s">
        <v>9</v>
      </c>
      <c r="D357" s="108">
        <f>'II-H-1.3'!D357</f>
        <v>0.94830000000000003</v>
      </c>
      <c r="E357" s="108">
        <f>'II-H-1.3'!E357</f>
        <v>0.85560000000000003</v>
      </c>
      <c r="F357" s="108">
        <f>'II-H-1.3'!F357</f>
        <v>0.95430000000000004</v>
      </c>
      <c r="G357" s="108">
        <f>'II-H-1.3'!G357</f>
        <v>0.92789999999999995</v>
      </c>
      <c r="H357" s="108">
        <f>'II-H-1.3'!H357</f>
        <v>0.6986</v>
      </c>
      <c r="I357" s="108">
        <f>'II-H-1.3'!I357</f>
        <v>0</v>
      </c>
      <c r="J357" s="108">
        <f>'II-H-1.3'!J357</f>
        <v>0</v>
      </c>
    </row>
    <row r="358" spans="1:13" x14ac:dyDescent="0.2">
      <c r="A358" s="33">
        <f t="shared" si="51"/>
        <v>8</v>
      </c>
      <c r="B358" s="61" t="s">
        <v>10</v>
      </c>
      <c r="D358" s="108">
        <f>'II-H-1.3'!D358</f>
        <v>0.96719999999999995</v>
      </c>
      <c r="E358" s="108">
        <f>'II-H-1.3'!E358</f>
        <v>0.83699999999999997</v>
      </c>
      <c r="F358" s="108">
        <f>'II-H-1.3'!F358</f>
        <v>0.92920000000000003</v>
      </c>
      <c r="G358" s="108">
        <f>'II-H-1.3'!G358</f>
        <v>0.88890000000000002</v>
      </c>
      <c r="H358" s="108">
        <f>'II-H-1.3'!H358</f>
        <v>0.75639999999999996</v>
      </c>
      <c r="I358" s="108">
        <f>'II-H-1.3'!I358</f>
        <v>0</v>
      </c>
      <c r="J358" s="108">
        <f>'II-H-1.3'!J358</f>
        <v>0</v>
      </c>
    </row>
    <row r="359" spans="1:13" x14ac:dyDescent="0.2">
      <c r="A359" s="33">
        <f t="shared" si="51"/>
        <v>9</v>
      </c>
      <c r="B359" s="61" t="s">
        <v>11</v>
      </c>
      <c r="D359" s="108">
        <f>'II-H-1.3'!D359</f>
        <v>0.89129999999999998</v>
      </c>
      <c r="E359" s="108">
        <f>'II-H-1.3'!E359</f>
        <v>0.83179999999999998</v>
      </c>
      <c r="F359" s="108">
        <f>'II-H-1.3'!F359</f>
        <v>0.94359999999999999</v>
      </c>
      <c r="G359" s="108">
        <f>'II-H-1.3'!G359</f>
        <v>0.92100000000000004</v>
      </c>
      <c r="H359" s="108">
        <f>'II-H-1.3'!H359</f>
        <v>0.75419999999999998</v>
      </c>
      <c r="I359" s="108">
        <f>'II-H-1.3'!I359</f>
        <v>0</v>
      </c>
      <c r="J359" s="108">
        <f>'II-H-1.3'!J359</f>
        <v>0</v>
      </c>
    </row>
    <row r="360" spans="1:13" x14ac:dyDescent="0.2">
      <c r="A360" s="33">
        <f t="shared" si="51"/>
        <v>10</v>
      </c>
      <c r="B360" s="61" t="s">
        <v>12</v>
      </c>
      <c r="D360" s="108">
        <f>'II-H-1.3'!D360</f>
        <v>0.98619999999999997</v>
      </c>
      <c r="E360" s="108">
        <f>'II-H-1.3'!E360</f>
        <v>0.78290000000000004</v>
      </c>
      <c r="F360" s="108">
        <f>'II-H-1.3'!F360</f>
        <v>0.92830000000000001</v>
      </c>
      <c r="G360" s="108">
        <f>'II-H-1.3'!G360</f>
        <v>0.92700000000000005</v>
      </c>
      <c r="H360" s="108">
        <f>'II-H-1.3'!H360</f>
        <v>0.96260000000000001</v>
      </c>
      <c r="I360" s="108">
        <f>'II-H-1.3'!I360</f>
        <v>0</v>
      </c>
      <c r="J360" s="108">
        <f>'II-H-1.3'!J360</f>
        <v>0</v>
      </c>
    </row>
    <row r="361" spans="1:13" x14ac:dyDescent="0.2">
      <c r="A361" s="33">
        <f>A360+1</f>
        <v>11</v>
      </c>
      <c r="B361" s="61" t="s">
        <v>13</v>
      </c>
      <c r="D361" s="108">
        <f>'II-H-1.3'!D361</f>
        <v>0.99929999999999997</v>
      </c>
      <c r="E361" s="108">
        <f>'II-H-1.3'!E361</f>
        <v>0.99509999999999998</v>
      </c>
      <c r="F361" s="108">
        <f>'II-H-1.3'!F361</f>
        <v>0.80430000000000001</v>
      </c>
      <c r="G361" s="108">
        <f>'II-H-1.3'!G361</f>
        <v>0.88619999999999999</v>
      </c>
      <c r="H361" s="108">
        <f>'II-H-1.3'!H361</f>
        <v>0.89319999999999999</v>
      </c>
      <c r="I361" s="108">
        <f>'II-H-1.3'!I361</f>
        <v>0.98929999999999996</v>
      </c>
      <c r="J361" s="108">
        <f>'II-H-1.3'!J361</f>
        <v>0.98939999999999995</v>
      </c>
    </row>
    <row r="362" spans="1:13" x14ac:dyDescent="0.2">
      <c r="A362" s="33">
        <f t="shared" ref="A362" si="52">A361+1</f>
        <v>12</v>
      </c>
      <c r="B362" s="61" t="s">
        <v>14</v>
      </c>
      <c r="D362" s="108">
        <f>'II-H-1.3'!D362</f>
        <v>0.81630000000000003</v>
      </c>
      <c r="E362" s="108">
        <f>'II-H-1.3'!E362</f>
        <v>0.96689999999999998</v>
      </c>
      <c r="F362" s="108">
        <f>'II-H-1.3'!F362</f>
        <v>0.69120000000000004</v>
      </c>
      <c r="G362" s="108">
        <f>'II-H-1.3'!G362</f>
        <v>0.7117</v>
      </c>
      <c r="H362" s="108">
        <f>'II-H-1.3'!H362</f>
        <v>0.78090000000000004</v>
      </c>
      <c r="I362" s="108">
        <f>'II-H-1.3'!I362</f>
        <v>0.99080000000000001</v>
      </c>
      <c r="J362" s="108">
        <f>'II-H-1.3'!J362</f>
        <v>0.99119999999999997</v>
      </c>
    </row>
    <row r="364" spans="1:13" x14ac:dyDescent="0.2">
      <c r="A364" s="33" t="s">
        <v>436</v>
      </c>
    </row>
    <row r="366" spans="1:13" x14ac:dyDescent="0.2">
      <c r="B366" s="197" t="s">
        <v>0</v>
      </c>
      <c r="C366" s="203"/>
      <c r="D366" s="203"/>
      <c r="E366" s="8"/>
      <c r="F366" s="8"/>
      <c r="G366" s="8"/>
      <c r="H366" s="8"/>
      <c r="I366" s="22"/>
      <c r="J366" s="22"/>
      <c r="M366" s="33" t="s">
        <v>130</v>
      </c>
    </row>
    <row r="367" spans="1:13" x14ac:dyDescent="0.2">
      <c r="B367" s="199" t="s">
        <v>586</v>
      </c>
      <c r="C367" s="203"/>
      <c r="D367" s="203"/>
      <c r="E367" s="8"/>
      <c r="F367" s="8"/>
      <c r="G367" s="8"/>
      <c r="H367" s="8"/>
      <c r="M367" s="12" t="s">
        <v>115</v>
      </c>
    </row>
    <row r="368" spans="1:13" x14ac:dyDescent="0.2">
      <c r="B368" s="199" t="s">
        <v>605</v>
      </c>
      <c r="C368" s="204"/>
      <c r="D368" s="204"/>
      <c r="E368" s="8"/>
      <c r="F368" s="8"/>
      <c r="G368" s="8"/>
      <c r="H368" s="8"/>
    </row>
    <row r="369" spans="1:14" x14ac:dyDescent="0.2">
      <c r="B369" s="193" t="s">
        <v>73</v>
      </c>
      <c r="C369" s="203"/>
      <c r="D369" s="203"/>
      <c r="E369" s="8"/>
      <c r="F369" s="8"/>
      <c r="G369" s="8"/>
      <c r="H369" s="8"/>
    </row>
    <row r="370" spans="1:14" x14ac:dyDescent="0.2">
      <c r="B370" s="193" t="s">
        <v>702</v>
      </c>
      <c r="C370" s="203"/>
      <c r="D370" s="203"/>
      <c r="G370" s="8"/>
      <c r="H370" s="8"/>
    </row>
    <row r="371" spans="1:14" x14ac:dyDescent="0.2">
      <c r="A371" s="8"/>
      <c r="B371" s="201" t="s">
        <v>589</v>
      </c>
      <c r="C371" s="8"/>
      <c r="D371" s="8"/>
      <c r="E371" s="8"/>
      <c r="F371" s="8"/>
      <c r="G371" s="8"/>
      <c r="H371" s="8"/>
      <c r="I371" s="8"/>
      <c r="J371" s="8"/>
      <c r="K371" s="8"/>
      <c r="L371" s="8"/>
      <c r="M371" s="8"/>
    </row>
    <row r="372" spans="1:14" x14ac:dyDescent="0.2">
      <c r="B372" s="11" t="s">
        <v>109</v>
      </c>
      <c r="E372" s="33">
        <v>2018</v>
      </c>
    </row>
    <row r="374" spans="1:14" ht="45" x14ac:dyDescent="0.2">
      <c r="A374" s="14" t="s">
        <v>15</v>
      </c>
      <c r="B374" s="14" t="s">
        <v>16</v>
      </c>
      <c r="C374" s="14"/>
      <c r="D374" s="14" t="s">
        <v>40</v>
      </c>
      <c r="E374" s="14" t="s">
        <v>358</v>
      </c>
      <c r="F374" s="14" t="s">
        <v>359</v>
      </c>
      <c r="G374" s="14" t="s">
        <v>360</v>
      </c>
      <c r="H374" s="14" t="s">
        <v>361</v>
      </c>
      <c r="I374" s="14" t="s">
        <v>362</v>
      </c>
      <c r="J374" s="14" t="s">
        <v>363</v>
      </c>
      <c r="K374" s="14" t="s">
        <v>41</v>
      </c>
      <c r="L374" s="14" t="s">
        <v>42</v>
      </c>
      <c r="M374" s="14" t="s">
        <v>43</v>
      </c>
      <c r="N374" s="33" t="s">
        <v>341</v>
      </c>
    </row>
    <row r="376" spans="1:14" x14ac:dyDescent="0.2">
      <c r="A376" s="33">
        <v>1</v>
      </c>
      <c r="B376" s="61" t="s">
        <v>3</v>
      </c>
      <c r="D376" s="92">
        <f t="shared" ref="D376:M376" si="53">D248*1000/(D91*$N376)</f>
        <v>0.48542322015187983</v>
      </c>
      <c r="E376" s="92">
        <f t="shared" si="53"/>
        <v>0.70322091896474181</v>
      </c>
      <c r="F376" s="92">
        <f t="shared" si="53"/>
        <v>0.60290072518129534</v>
      </c>
      <c r="G376" s="92">
        <f t="shared" si="53"/>
        <v>0.65776061738372382</v>
      </c>
      <c r="H376" s="92">
        <f t="shared" si="53"/>
        <v>0.76581811610138772</v>
      </c>
      <c r="I376" s="92">
        <f t="shared" si="53"/>
        <v>0.70268128581485667</v>
      </c>
      <c r="J376" s="92">
        <f t="shared" si="53"/>
        <v>0.81768987089839928</v>
      </c>
      <c r="K376" s="92">
        <f t="shared" si="53"/>
        <v>0.86175931451849597</v>
      </c>
      <c r="L376" s="92">
        <f t="shared" si="53"/>
        <v>0.52755376344086025</v>
      </c>
      <c r="M376" s="92">
        <f t="shared" si="53"/>
        <v>0.52755376344086025</v>
      </c>
      <c r="N376" s="93">
        <v>744</v>
      </c>
    </row>
    <row r="377" spans="1:14" x14ac:dyDescent="0.2">
      <c r="A377" s="33">
        <f>A376+1</f>
        <v>2</v>
      </c>
      <c r="B377" s="61" t="s">
        <v>4</v>
      </c>
      <c r="D377" s="92">
        <f t="shared" ref="D377:M377" si="54">D249*1000/(D92*$N377)</f>
        <v>0.5104248476594877</v>
      </c>
      <c r="E377" s="92">
        <f t="shared" si="54"/>
        <v>0.73100645539991904</v>
      </c>
      <c r="F377" s="92">
        <f t="shared" si="54"/>
        <v>0.62246423232970316</v>
      </c>
      <c r="G377" s="92">
        <f t="shared" si="54"/>
        <v>0.64092617415110575</v>
      </c>
      <c r="H377" s="92">
        <f t="shared" si="54"/>
        <v>0.73841573209522127</v>
      </c>
      <c r="I377" s="92">
        <f t="shared" si="54"/>
        <v>0.67572650340247475</v>
      </c>
      <c r="J377" s="92">
        <f t="shared" si="54"/>
        <v>0.82194724277008513</v>
      </c>
      <c r="K377" s="92">
        <f t="shared" si="54"/>
        <v>0.87621350112365493</v>
      </c>
      <c r="L377" s="92">
        <f t="shared" si="54"/>
        <v>0.50074404761904767</v>
      </c>
      <c r="M377" s="92">
        <f t="shared" si="54"/>
        <v>0.50074404761904756</v>
      </c>
      <c r="N377" s="93">
        <v>672</v>
      </c>
    </row>
    <row r="378" spans="1:14" x14ac:dyDescent="0.2">
      <c r="A378" s="33">
        <f t="shared" ref="A378:A385" si="55">A377+1</f>
        <v>3</v>
      </c>
      <c r="B378" s="61" t="s">
        <v>5</v>
      </c>
      <c r="D378" s="92">
        <f t="shared" ref="D378:M378" si="56">D250*1000/(D93*$N378)</f>
        <v>0.50973870410146083</v>
      </c>
      <c r="E378" s="92">
        <f t="shared" si="56"/>
        <v>0.74778871427476645</v>
      </c>
      <c r="F378" s="92">
        <f t="shared" si="56"/>
        <v>0.59209306637004089</v>
      </c>
      <c r="G378" s="92">
        <f t="shared" si="56"/>
        <v>0.66449495461975583</v>
      </c>
      <c r="H378" s="92">
        <f t="shared" si="56"/>
        <v>0.71138019732952396</v>
      </c>
      <c r="I378" s="92">
        <f t="shared" si="56"/>
        <v>0.72741816682811844</v>
      </c>
      <c r="J378" s="92">
        <f t="shared" si="56"/>
        <v>0.82894153080964827</v>
      </c>
      <c r="K378" s="92">
        <f t="shared" si="56"/>
        <v>0.89943256912464364</v>
      </c>
      <c r="L378" s="92">
        <f t="shared" si="56"/>
        <v>0.46370967741935476</v>
      </c>
      <c r="M378" s="92">
        <f t="shared" si="56"/>
        <v>0.46370967741935487</v>
      </c>
      <c r="N378" s="93">
        <v>744</v>
      </c>
    </row>
    <row r="379" spans="1:14" x14ac:dyDescent="0.2">
      <c r="A379" s="33">
        <f t="shared" si="55"/>
        <v>4</v>
      </c>
      <c r="B379" s="61" t="s">
        <v>6</v>
      </c>
      <c r="D379" s="92">
        <f t="shared" ref="D379:M379" si="57">D251*1000/(D94*$N379)</f>
        <v>0.49213661094503725</v>
      </c>
      <c r="E379" s="92">
        <f t="shared" si="57"/>
        <v>0.73519575984402841</v>
      </c>
      <c r="F379" s="92">
        <f t="shared" si="57"/>
        <v>0.61974474474474484</v>
      </c>
      <c r="G379" s="92">
        <f t="shared" si="57"/>
        <v>0.6102363816461146</v>
      </c>
      <c r="H379" s="92">
        <f t="shared" si="57"/>
        <v>0.70023805434447017</v>
      </c>
      <c r="I379" s="92">
        <f t="shared" si="57"/>
        <v>0.67532767498662749</v>
      </c>
      <c r="J379" s="92">
        <f t="shared" si="57"/>
        <v>0.78841604466221638</v>
      </c>
      <c r="K379" s="92">
        <f t="shared" si="57"/>
        <v>0.88779842163525813</v>
      </c>
      <c r="L379" s="92">
        <f t="shared" si="57"/>
        <v>0.42708333333333343</v>
      </c>
      <c r="M379" s="92">
        <f t="shared" si="57"/>
        <v>0.42708333333333331</v>
      </c>
      <c r="N379" s="93">
        <v>720</v>
      </c>
    </row>
    <row r="380" spans="1:14" x14ac:dyDescent="0.2">
      <c r="A380" s="33">
        <f t="shared" si="55"/>
        <v>5</v>
      </c>
      <c r="B380" s="61" t="s">
        <v>7</v>
      </c>
      <c r="D380" s="92">
        <f t="shared" ref="D380:M380" si="58">D252*1000/(D95*$N380)</f>
        <v>0.50279283934682728</v>
      </c>
      <c r="E380" s="92">
        <f t="shared" si="58"/>
        <v>0.74333409293494268</v>
      </c>
      <c r="F380" s="92">
        <f t="shared" si="58"/>
        <v>0.60649034080554032</v>
      </c>
      <c r="G380" s="92">
        <f t="shared" si="58"/>
        <v>0.62429625925179411</v>
      </c>
      <c r="H380" s="92">
        <f t="shared" si="58"/>
        <v>0.70339066531006922</v>
      </c>
      <c r="I380" s="92">
        <f t="shared" si="58"/>
        <v>0.70466617906061224</v>
      </c>
      <c r="J380" s="92">
        <f t="shared" si="58"/>
        <v>0.81337920279291287</v>
      </c>
      <c r="K380" s="92">
        <f t="shared" si="58"/>
        <v>0.92325355731189074</v>
      </c>
      <c r="L380" s="92">
        <f t="shared" si="58"/>
        <v>0.39415322580645162</v>
      </c>
      <c r="M380" s="92">
        <f t="shared" si="58"/>
        <v>0.39415322580645162</v>
      </c>
      <c r="N380" s="93">
        <v>744</v>
      </c>
    </row>
    <row r="381" spans="1:14" x14ac:dyDescent="0.2">
      <c r="A381" s="33">
        <f t="shared" si="55"/>
        <v>6</v>
      </c>
      <c r="B381" s="61" t="s">
        <v>8</v>
      </c>
      <c r="D381" s="92">
        <f t="shared" ref="D381:M381" si="59">D253*1000/(D96*$N381)</f>
        <v>0.57713385302037812</v>
      </c>
      <c r="E381" s="92">
        <f t="shared" si="59"/>
        <v>0.76900853549328896</v>
      </c>
      <c r="F381" s="92">
        <f t="shared" si="59"/>
        <v>0.59377917833800187</v>
      </c>
      <c r="G381" s="92">
        <f t="shared" si="59"/>
        <v>0.65957113452547544</v>
      </c>
      <c r="H381" s="92">
        <f t="shared" si="59"/>
        <v>0.75091773860384314</v>
      </c>
      <c r="I381" s="92">
        <f t="shared" si="59"/>
        <v>0.73522324522483096</v>
      </c>
      <c r="J381" s="92">
        <f t="shared" si="59"/>
        <v>0.84211126006188453</v>
      </c>
      <c r="K381" s="92">
        <f t="shared" si="59"/>
        <v>0.8942057721725698</v>
      </c>
      <c r="L381" s="92">
        <f t="shared" si="59"/>
        <v>0.37534722222222222</v>
      </c>
      <c r="M381" s="92">
        <f t="shared" si="59"/>
        <v>0.37534722222222217</v>
      </c>
      <c r="N381" s="93">
        <v>720</v>
      </c>
    </row>
    <row r="382" spans="1:14" x14ac:dyDescent="0.2">
      <c r="A382" s="33">
        <f t="shared" si="55"/>
        <v>7</v>
      </c>
      <c r="B382" s="61" t="s">
        <v>9</v>
      </c>
      <c r="D382" s="92">
        <f t="shared" ref="D382:M382" si="60">D254*1000/(D97*$N382)</f>
        <v>0.6129628933219472</v>
      </c>
      <c r="E382" s="92">
        <f t="shared" si="60"/>
        <v>0.78337152574021351</v>
      </c>
      <c r="F382" s="92">
        <f t="shared" si="60"/>
        <v>0.60725434814924928</v>
      </c>
      <c r="G382" s="92">
        <f t="shared" si="60"/>
        <v>0.68874365871810561</v>
      </c>
      <c r="H382" s="92">
        <f t="shared" si="60"/>
        <v>0.74735486972645304</v>
      </c>
      <c r="I382" s="92">
        <f t="shared" si="60"/>
        <v>0.7688404739204453</v>
      </c>
      <c r="J382" s="92">
        <f t="shared" si="60"/>
        <v>0.82763517773191031</v>
      </c>
      <c r="K382" s="92">
        <f t="shared" si="60"/>
        <v>0.86352100187201053</v>
      </c>
      <c r="L382" s="92">
        <f t="shared" si="60"/>
        <v>0.38642473118279569</v>
      </c>
      <c r="M382" s="92">
        <f t="shared" si="60"/>
        <v>0.38642473118279574</v>
      </c>
      <c r="N382" s="93">
        <v>744</v>
      </c>
    </row>
    <row r="383" spans="1:14" x14ac:dyDescent="0.2">
      <c r="A383" s="33">
        <f t="shared" si="55"/>
        <v>8</v>
      </c>
      <c r="B383" s="61" t="s">
        <v>10</v>
      </c>
      <c r="D383" s="92">
        <f t="shared" ref="D383:M383" si="61">D255*1000/(D98*$N383)</f>
        <v>0.58316554653990738</v>
      </c>
      <c r="E383" s="92">
        <f t="shared" si="61"/>
        <v>0.76607223592609841</v>
      </c>
      <c r="F383" s="92">
        <f t="shared" si="61"/>
        <v>0.62373383200872679</v>
      </c>
      <c r="G383" s="92">
        <f t="shared" si="61"/>
        <v>0.67522054540204379</v>
      </c>
      <c r="H383" s="92">
        <f t="shared" si="61"/>
        <v>0.73759785935884947</v>
      </c>
      <c r="I383" s="92">
        <f t="shared" si="61"/>
        <v>0.76272189298934134</v>
      </c>
      <c r="J383" s="92">
        <f t="shared" si="61"/>
        <v>0.81546695795506041</v>
      </c>
      <c r="K383" s="92">
        <f t="shared" si="61"/>
        <v>0.89094365177566714</v>
      </c>
      <c r="L383" s="92">
        <f t="shared" si="61"/>
        <v>0.41767473118279569</v>
      </c>
      <c r="M383" s="92">
        <f t="shared" si="61"/>
        <v>0.41767473118279569</v>
      </c>
      <c r="N383" s="93">
        <v>744</v>
      </c>
    </row>
    <row r="384" spans="1:14" x14ac:dyDescent="0.2">
      <c r="A384" s="33">
        <f t="shared" si="55"/>
        <v>9</v>
      </c>
      <c r="B384" s="61" t="s">
        <v>11</v>
      </c>
      <c r="D384" s="92">
        <f t="shared" ref="D384:M384" si="62">D256*1000/(D99*$N384)</f>
        <v>0.51603833423167422</v>
      </c>
      <c r="E384" s="92">
        <f t="shared" si="62"/>
        <v>0.60674774735896142</v>
      </c>
      <c r="F384" s="92">
        <f t="shared" si="62"/>
        <v>0.6221576227390182</v>
      </c>
      <c r="G384" s="92">
        <f t="shared" si="62"/>
        <v>0.62237316567765166</v>
      </c>
      <c r="H384" s="92">
        <f t="shared" si="62"/>
        <v>0.70628224898096037</v>
      </c>
      <c r="I384" s="92">
        <f t="shared" si="62"/>
        <v>0.71683835778778304</v>
      </c>
      <c r="J384" s="92">
        <f t="shared" si="62"/>
        <v>0.79740431459805816</v>
      </c>
      <c r="K384" s="92">
        <f t="shared" si="62"/>
        <v>0.88519834166134237</v>
      </c>
      <c r="L384" s="92">
        <f t="shared" si="62"/>
        <v>0.45381944444444439</v>
      </c>
      <c r="M384" s="92">
        <f t="shared" si="62"/>
        <v>0.45381944444444444</v>
      </c>
      <c r="N384" s="93">
        <v>720</v>
      </c>
    </row>
    <row r="385" spans="1:14" x14ac:dyDescent="0.2">
      <c r="A385" s="33">
        <f t="shared" si="55"/>
        <v>10</v>
      </c>
      <c r="B385" s="61" t="s">
        <v>12</v>
      </c>
      <c r="D385" s="92">
        <f t="shared" ref="D385:M385" si="63">D257*1000/(D100*$N385)</f>
        <v>0.43324923015443545</v>
      </c>
      <c r="E385" s="92">
        <f t="shared" si="63"/>
        <v>0.74759227489647584</v>
      </c>
      <c r="F385" s="92">
        <f t="shared" si="63"/>
        <v>0.63911290322580638</v>
      </c>
      <c r="G385" s="92">
        <f t="shared" si="63"/>
        <v>0.61609659752085688</v>
      </c>
      <c r="H385" s="92">
        <f t="shared" si="63"/>
        <v>0.70104339887726574</v>
      </c>
      <c r="I385" s="92">
        <f t="shared" si="63"/>
        <v>0.74242891464542116</v>
      </c>
      <c r="J385" s="92">
        <f t="shared" si="63"/>
        <v>0.78710508961976933</v>
      </c>
      <c r="K385" s="92">
        <f t="shared" si="63"/>
        <v>0.89794829329021242</v>
      </c>
      <c r="L385" s="92">
        <f t="shared" si="63"/>
        <v>0.490255376344086</v>
      </c>
      <c r="M385" s="92">
        <f t="shared" si="63"/>
        <v>0.490255376344086</v>
      </c>
      <c r="N385" s="93">
        <v>744</v>
      </c>
    </row>
    <row r="386" spans="1:14" x14ac:dyDescent="0.2">
      <c r="A386" s="33">
        <f>A385+1</f>
        <v>11</v>
      </c>
      <c r="B386" s="61" t="s">
        <v>13</v>
      </c>
      <c r="D386" s="92">
        <f t="shared" ref="D386:M386" si="64">D258*1000/(D101*$N386)</f>
        <v>0.55230900119265947</v>
      </c>
      <c r="E386" s="92">
        <f t="shared" si="64"/>
        <v>0.72630563436883344</v>
      </c>
      <c r="F386" s="92">
        <f t="shared" si="64"/>
        <v>0.59493055555555552</v>
      </c>
      <c r="G386" s="92">
        <f t="shared" si="64"/>
        <v>0.60808992784883753</v>
      </c>
      <c r="H386" s="92">
        <f t="shared" si="64"/>
        <v>0.67350922058736207</v>
      </c>
      <c r="I386" s="92">
        <f t="shared" si="64"/>
        <v>0.7049409486903836</v>
      </c>
      <c r="J386" s="92">
        <f t="shared" si="64"/>
        <v>0.77637971331143563</v>
      </c>
      <c r="K386" s="92">
        <f t="shared" si="64"/>
        <v>0.90159267065630699</v>
      </c>
      <c r="L386" s="92">
        <f t="shared" si="64"/>
        <v>0.52187499999999987</v>
      </c>
      <c r="M386" s="92">
        <f t="shared" si="64"/>
        <v>0.52187499999999998</v>
      </c>
      <c r="N386" s="93">
        <v>720</v>
      </c>
    </row>
    <row r="387" spans="1:14" x14ac:dyDescent="0.2">
      <c r="A387" s="33">
        <f t="shared" ref="A387" si="65">A386+1</f>
        <v>12</v>
      </c>
      <c r="B387" s="61" t="s">
        <v>14</v>
      </c>
      <c r="D387" s="92">
        <f t="shared" ref="D387:M387" si="66">D259*1000/(D102*$N387)</f>
        <v>0.55791430625922456</v>
      </c>
      <c r="E387" s="92">
        <f t="shared" si="66"/>
        <v>0.74554971416422733</v>
      </c>
      <c r="F387" s="92">
        <f t="shared" si="66"/>
        <v>0.58558209263854422</v>
      </c>
      <c r="G387" s="92">
        <f t="shared" si="66"/>
        <v>0.65207117834783035</v>
      </c>
      <c r="H387" s="92">
        <f t="shared" si="66"/>
        <v>0.69644783358031281</v>
      </c>
      <c r="I387" s="92">
        <f t="shared" si="66"/>
        <v>0.67051576648226252</v>
      </c>
      <c r="J387" s="92">
        <f t="shared" si="66"/>
        <v>0.76742260902876724</v>
      </c>
      <c r="K387" s="92">
        <f t="shared" si="66"/>
        <v>0.87148099887609987</v>
      </c>
      <c r="L387" s="92">
        <f t="shared" si="66"/>
        <v>0.53595430107526887</v>
      </c>
      <c r="M387" s="92">
        <f t="shared" si="66"/>
        <v>0.53595430107526876</v>
      </c>
      <c r="N387" s="93">
        <v>744</v>
      </c>
    </row>
    <row r="388" spans="1:14" x14ac:dyDescent="0.2">
      <c r="B388" s="62"/>
    </row>
    <row r="389" spans="1:14" x14ac:dyDescent="0.2">
      <c r="A389" s="33" t="s">
        <v>111</v>
      </c>
    </row>
    <row r="392" spans="1:14" x14ac:dyDescent="0.2">
      <c r="B392" s="197" t="s">
        <v>0</v>
      </c>
      <c r="C392" s="203"/>
      <c r="D392" s="203"/>
      <c r="E392" s="8"/>
      <c r="F392" s="8"/>
      <c r="G392" s="8"/>
      <c r="H392" s="8"/>
      <c r="I392" s="22"/>
      <c r="J392" s="22"/>
      <c r="M392" s="33" t="s">
        <v>130</v>
      </c>
    </row>
    <row r="393" spans="1:14" x14ac:dyDescent="0.2">
      <c r="B393" s="199" t="s">
        <v>586</v>
      </c>
      <c r="C393" s="203"/>
      <c r="D393" s="203"/>
      <c r="E393" s="8"/>
      <c r="F393" s="8"/>
      <c r="G393" s="8"/>
      <c r="H393" s="8"/>
      <c r="M393" s="12" t="s">
        <v>114</v>
      </c>
    </row>
    <row r="394" spans="1:14" x14ac:dyDescent="0.2">
      <c r="B394" s="199" t="s">
        <v>605</v>
      </c>
      <c r="C394" s="204"/>
      <c r="D394" s="204"/>
      <c r="E394" s="8"/>
      <c r="F394" s="8"/>
      <c r="G394" s="8"/>
      <c r="H394" s="8"/>
    </row>
    <row r="395" spans="1:14" x14ac:dyDescent="0.2">
      <c r="B395" s="193" t="s">
        <v>73</v>
      </c>
      <c r="C395" s="203"/>
      <c r="D395" s="203"/>
      <c r="E395" s="8"/>
      <c r="F395" s="8"/>
      <c r="G395" s="8"/>
      <c r="H395" s="8"/>
    </row>
    <row r="396" spans="1:14" x14ac:dyDescent="0.2">
      <c r="B396" s="193" t="s">
        <v>702</v>
      </c>
      <c r="C396" s="203"/>
      <c r="D396" s="203"/>
      <c r="G396" s="8"/>
      <c r="H396" s="8"/>
    </row>
    <row r="397" spans="1:14" x14ac:dyDescent="0.2">
      <c r="A397" s="8"/>
      <c r="B397" s="201" t="s">
        <v>589</v>
      </c>
      <c r="C397" s="8"/>
      <c r="D397" s="8"/>
      <c r="E397" s="8"/>
      <c r="F397" s="8"/>
      <c r="G397" s="8"/>
      <c r="H397" s="8"/>
      <c r="I397" s="8"/>
      <c r="J397" s="8"/>
      <c r="K397" s="8"/>
      <c r="L397" s="8"/>
      <c r="M397" s="8"/>
    </row>
    <row r="398" spans="1:14" x14ac:dyDescent="0.2">
      <c r="B398" s="11" t="s">
        <v>109</v>
      </c>
      <c r="E398" s="33">
        <v>2017</v>
      </c>
    </row>
    <row r="400" spans="1:14" ht="45" x14ac:dyDescent="0.2">
      <c r="A400" s="14" t="s">
        <v>15</v>
      </c>
      <c r="B400" s="14" t="s">
        <v>16</v>
      </c>
      <c r="C400" s="14"/>
      <c r="D400" s="14" t="s">
        <v>40</v>
      </c>
      <c r="E400" s="14" t="s">
        <v>358</v>
      </c>
      <c r="F400" s="14" t="s">
        <v>359</v>
      </c>
      <c r="G400" s="14" t="s">
        <v>360</v>
      </c>
      <c r="H400" s="14" t="s">
        <v>361</v>
      </c>
      <c r="I400" s="14" t="s">
        <v>362</v>
      </c>
      <c r="J400" s="14" t="s">
        <v>363</v>
      </c>
      <c r="K400" s="14" t="s">
        <v>41</v>
      </c>
      <c r="L400" s="14" t="s">
        <v>42</v>
      </c>
      <c r="M400" s="14" t="s">
        <v>43</v>
      </c>
      <c r="N400" s="33" t="s">
        <v>341</v>
      </c>
    </row>
    <row r="402" spans="1:14" x14ac:dyDescent="0.2">
      <c r="A402" s="33">
        <v>1</v>
      </c>
      <c r="B402" s="61" t="s">
        <v>3</v>
      </c>
      <c r="D402" s="92">
        <f>'[2]WP-H-1.3 and 1.4 (2018)'!$Y165/('[2]WP-H-1.3 and 1.4 (2018)'!$W3*N402)</f>
        <v>0.51465457506747181</v>
      </c>
      <c r="E402" s="92">
        <f>'[2]WP-H-1.3 and 1.4 (2018)'!$Z165/('[2]WP-H-1.3 and 1.4 (2018)'!$X3*N402)</f>
        <v>0.70377866955553758</v>
      </c>
      <c r="F402" s="92">
        <f>'[2]WP-H-1.3 and 1.4 (2018)'!$AC165/('[2]WP-H-1.3 and 1.4 (2018)'!$AA3*N402)</f>
        <v>0.60217542811628832</v>
      </c>
      <c r="G402" s="92">
        <f>'[2]WP-H-1.3 and 1.4 (2018)'!$AA165/('[2]WP-H-1.3 and 1.4 (2018)'!$Y3*N402)</f>
        <v>0.6780618483200137</v>
      </c>
      <c r="H402" s="92">
        <f>'[2]WP-H-1.3 and 1.4 (2018)'!$AD165/('[2]WP-H-1.3 and 1.4 (2018)'!$AB3*N402)</f>
        <v>0.73684975589694035</v>
      </c>
      <c r="I402" s="92">
        <f>'[2]WP-H-1.3 and 1.4 (2018)'!$AB165/('[2]WP-H-1.3 and 1.4 (2018)'!$Z3*N402)</f>
        <v>0.66404789589300772</v>
      </c>
      <c r="J402" s="92">
        <f>'[2]WP-H-1.3 and 1.4 (2018)'!$AE165/('[2]WP-H-1.3 and 1.4 (2018)'!$AC3*N402)</f>
        <v>0.79894221910181484</v>
      </c>
      <c r="K402" s="92">
        <f>'[2]WP-H-1.3 and 1.4 (2018)'!$AF165/('[2]WP-H-1.3 and 1.4 (2018)'!$AD3*N402)</f>
        <v>0.89677188084027482</v>
      </c>
      <c r="L402" s="92">
        <f>'[2]WP-H-1.3 and 1.4 (2018)'!$AH165/('[2]WP-H-1.3 and 1.4 (2018)'!$AF3*N402)</f>
        <v>0.52755376344086025</v>
      </c>
      <c r="M402" s="92">
        <f>'[2]WP-H-1.3 and 1.4 (2018)'!$AG165/('[2]WP-H-1.3 and 1.4 (2018)'!$AE3*N402)</f>
        <v>0.52755376344086025</v>
      </c>
      <c r="N402" s="93">
        <v>744</v>
      </c>
    </row>
    <row r="403" spans="1:14" x14ac:dyDescent="0.2">
      <c r="A403" s="33">
        <f>A402+1</f>
        <v>2</v>
      </c>
      <c r="B403" s="61" t="s">
        <v>4</v>
      </c>
      <c r="D403" s="92">
        <f>'[2]WP-H-1.3 and 1.4 (2018)'!$Y166/('[2]WP-H-1.3 and 1.4 (2018)'!$W4*N403)</f>
        <v>0.59076154633880507</v>
      </c>
      <c r="E403" s="92">
        <f>'[2]WP-H-1.3 and 1.4 (2018)'!$Z166/('[2]WP-H-1.3 and 1.4 (2018)'!$X4*N403)</f>
        <v>0.74158680438222158</v>
      </c>
      <c r="F403" s="92">
        <f>'[2]WP-H-1.3 and 1.4 (2018)'!$AC166/('[2]WP-H-1.3 and 1.4 (2018)'!$AA4*N403)</f>
        <v>0.60360174162257507</v>
      </c>
      <c r="G403" s="92">
        <f>'[2]WP-H-1.3 and 1.4 (2018)'!$AA166/('[2]WP-H-1.3 and 1.4 (2018)'!$Y4*N403)</f>
        <v>0.68575649165702734</v>
      </c>
      <c r="H403" s="92">
        <f>'[2]WP-H-1.3 and 1.4 (2018)'!$AD166/('[2]WP-H-1.3 and 1.4 (2018)'!$AB4*N403)</f>
        <v>0.72670816913875524</v>
      </c>
      <c r="I403" s="92">
        <f>'[2]WP-H-1.3 and 1.4 (2018)'!$AB166/('[2]WP-H-1.3 and 1.4 (2018)'!$Z4*N403)</f>
        <v>0.61579344047608631</v>
      </c>
      <c r="J403" s="92">
        <f>'[2]WP-H-1.3 and 1.4 (2018)'!$AE166/('[2]WP-H-1.3 and 1.4 (2018)'!$AC4*N403)</f>
        <v>0.81245832495037662</v>
      </c>
      <c r="K403" s="92">
        <f>'[2]WP-H-1.3 and 1.4 (2018)'!$AF166/('[2]WP-H-1.3 and 1.4 (2018)'!$AD4*N403)</f>
        <v>0.90037588957827241</v>
      </c>
      <c r="L403" s="92">
        <f>'[2]WP-H-1.3 and 1.4 (2018)'!$AH166/('[2]WP-H-1.3 and 1.4 (2018)'!$AF4*N403)</f>
        <v>0.50074404761904756</v>
      </c>
      <c r="M403" s="92">
        <f>'[2]WP-H-1.3 and 1.4 (2018)'!$AG166/('[2]WP-H-1.3 and 1.4 (2018)'!$AE4*N403)</f>
        <v>0.50074404761904756</v>
      </c>
      <c r="N403" s="93">
        <v>672</v>
      </c>
    </row>
    <row r="404" spans="1:14" x14ac:dyDescent="0.2">
      <c r="A404" s="33">
        <f t="shared" ref="A404:A411" si="67">A403+1</f>
        <v>3</v>
      </c>
      <c r="B404" s="61" t="s">
        <v>5</v>
      </c>
      <c r="D404" s="92">
        <f>'[2]WP-H-1.3 and 1.4 (2018)'!$Y167/('[2]WP-H-1.3 and 1.4 (2018)'!$W5*N404)</f>
        <v>0.50762774342805583</v>
      </c>
      <c r="E404" s="92">
        <f>'[2]WP-H-1.3 and 1.4 (2018)'!$Z167/('[2]WP-H-1.3 and 1.4 (2018)'!$X5*N404)</f>
        <v>0.74298320293614373</v>
      </c>
      <c r="F404" s="92">
        <f>'[2]WP-H-1.3 and 1.4 (2018)'!$AC167/('[2]WP-H-1.3 and 1.4 (2018)'!$AA5*N404)</f>
        <v>0.48098513598987974</v>
      </c>
      <c r="G404" s="92">
        <f>'[2]WP-H-1.3 and 1.4 (2018)'!$AA167/('[2]WP-H-1.3 and 1.4 (2018)'!$Y5*N404)</f>
        <v>0.62812110037643498</v>
      </c>
      <c r="H404" s="92">
        <f>'[2]WP-H-1.3 and 1.4 (2018)'!$AD167/('[2]WP-H-1.3 and 1.4 (2018)'!$AB5*N404)</f>
        <v>0.7034245913176691</v>
      </c>
      <c r="I404" s="92">
        <f>'[2]WP-H-1.3 and 1.4 (2018)'!$AB167/('[2]WP-H-1.3 and 1.4 (2018)'!$Z5*N404)</f>
        <v>0.78790044758611366</v>
      </c>
      <c r="J404" s="92">
        <f>'[2]WP-H-1.3 and 1.4 (2018)'!$AE167/('[2]WP-H-1.3 and 1.4 (2018)'!$AC5*N404)</f>
        <v>0.80051217058524327</v>
      </c>
      <c r="K404" s="92">
        <f>'[2]WP-H-1.3 and 1.4 (2018)'!$AF167/('[2]WP-H-1.3 and 1.4 (2018)'!$AD5*N404)</f>
        <v>0.87051262844241972</v>
      </c>
      <c r="L404" s="92">
        <f>'[2]WP-H-1.3 and 1.4 (2018)'!$AH167/('[2]WP-H-1.3 and 1.4 (2018)'!$AF5*N404)</f>
        <v>0.46370967741935382</v>
      </c>
      <c r="M404" s="92">
        <f>'[2]WP-H-1.3 and 1.4 (2018)'!$AG167/('[2]WP-H-1.3 and 1.4 (2018)'!$AE5*N404)</f>
        <v>0.46370967741935482</v>
      </c>
      <c r="N404" s="93">
        <v>744</v>
      </c>
    </row>
    <row r="405" spans="1:14" x14ac:dyDescent="0.2">
      <c r="A405" s="33">
        <f t="shared" si="67"/>
        <v>4</v>
      </c>
      <c r="B405" s="61" t="s">
        <v>6</v>
      </c>
      <c r="D405" s="92">
        <f>'[2]WP-H-1.3 and 1.4 (2018)'!$Y168/('[2]WP-H-1.3 and 1.4 (2018)'!$W6*N405)</f>
        <v>0.51454085143509642</v>
      </c>
      <c r="E405" s="92">
        <f>'[2]WP-H-1.3 and 1.4 (2018)'!$Z168/('[2]WP-H-1.3 and 1.4 (2018)'!$X6*N405)</f>
        <v>0.73723426664908887</v>
      </c>
      <c r="F405" s="92">
        <f>'[2]WP-H-1.3 and 1.4 (2018)'!$AC168/('[2]WP-H-1.3 and 1.4 (2018)'!$AA6*N405)</f>
        <v>0.59792906746031749</v>
      </c>
      <c r="G405" s="92">
        <f>'[2]WP-H-1.3 and 1.4 (2018)'!$AA168/('[2]WP-H-1.3 and 1.4 (2018)'!$Y6*N405)</f>
        <v>0.62403505616707367</v>
      </c>
      <c r="H405" s="92">
        <f>'[2]WP-H-1.3 and 1.4 (2018)'!$AD168/('[2]WP-H-1.3 and 1.4 (2018)'!$AB6*N405)</f>
        <v>0.69659794233975669</v>
      </c>
      <c r="I405" s="92">
        <f>'[2]WP-H-1.3 and 1.4 (2018)'!$AB168/('[2]WP-H-1.3 and 1.4 (2018)'!$Z6*N405)</f>
        <v>0.55408031160851123</v>
      </c>
      <c r="J405" s="92">
        <f>'[2]WP-H-1.3 and 1.4 (2018)'!$AE168/('[2]WP-H-1.3 and 1.4 (2018)'!$AC6*N405)</f>
        <v>0.76284787803967435</v>
      </c>
      <c r="K405" s="92">
        <f>'[2]WP-H-1.3 and 1.4 (2018)'!$AF168/('[2]WP-H-1.3 and 1.4 (2018)'!$AD6*N405)</f>
        <v>0.7959415864487025</v>
      </c>
      <c r="L405" s="92">
        <f>'[2]WP-H-1.3 and 1.4 (2018)'!$AH168/('[2]WP-H-1.3 and 1.4 (2018)'!$AF6*N405)</f>
        <v>0.42708333333333331</v>
      </c>
      <c r="M405" s="92">
        <f>'[2]WP-H-1.3 and 1.4 (2018)'!$AG168/('[2]WP-H-1.3 and 1.4 (2018)'!$AE6*N405)</f>
        <v>0.42708333333333331</v>
      </c>
      <c r="N405" s="93">
        <v>720</v>
      </c>
    </row>
    <row r="406" spans="1:14" x14ac:dyDescent="0.2">
      <c r="A406" s="33">
        <f t="shared" si="67"/>
        <v>5</v>
      </c>
      <c r="B406" s="61" t="s">
        <v>7</v>
      </c>
      <c r="D406" s="92">
        <f>'[2]WP-H-1.3 and 1.4 (2018)'!$Y169/('[2]WP-H-1.3 and 1.4 (2018)'!$W7*N406)</f>
        <v>0.53965307597601542</v>
      </c>
      <c r="E406" s="92">
        <f>'[2]WP-H-1.3 and 1.4 (2018)'!$Z169/('[2]WP-H-1.3 and 1.4 (2018)'!$X7*N406)</f>
        <v>0.7509286886149209</v>
      </c>
      <c r="F406" s="92">
        <f>'[2]WP-H-1.3 and 1.4 (2018)'!$AC169/('[2]WP-H-1.3 and 1.4 (2018)'!$AA7*N406)</f>
        <v>0.55819172427035324</v>
      </c>
      <c r="G406" s="92">
        <f>'[2]WP-H-1.3 and 1.4 (2018)'!$AA169/('[2]WP-H-1.3 and 1.4 (2018)'!$Y7*N406)</f>
        <v>0.65750652697121592</v>
      </c>
      <c r="H406" s="92">
        <f>'[2]WP-H-1.3 and 1.4 (2018)'!$AD169/('[2]WP-H-1.3 and 1.4 (2018)'!$AB7*N406)</f>
        <v>0.71797463079807466</v>
      </c>
      <c r="I406" s="92">
        <f>'[2]WP-H-1.3 and 1.4 (2018)'!$AB169/('[2]WP-H-1.3 and 1.4 (2018)'!$Z7*N406)</f>
        <v>0.72733503999671589</v>
      </c>
      <c r="J406" s="92">
        <f>'[2]WP-H-1.3 and 1.4 (2018)'!$AE169/('[2]WP-H-1.3 and 1.4 (2018)'!$AC7*N406)</f>
        <v>0.8047570984527942</v>
      </c>
      <c r="K406" s="92">
        <f>'[2]WP-H-1.3 and 1.4 (2018)'!$AF169/('[2]WP-H-1.3 and 1.4 (2018)'!$AD7*N406)</f>
        <v>0.83190325899377271</v>
      </c>
      <c r="L406" s="92">
        <f>'[2]WP-H-1.3 and 1.4 (2018)'!$AH169/('[2]WP-H-1.3 and 1.4 (2018)'!$AF7*N406)</f>
        <v>0.39415322580645162</v>
      </c>
      <c r="M406" s="92">
        <f>'[2]WP-H-1.3 and 1.4 (2018)'!$AG169/('[2]WP-H-1.3 and 1.4 (2018)'!$AE7*N406)</f>
        <v>0.39415322580645168</v>
      </c>
      <c r="N406" s="93">
        <v>744</v>
      </c>
    </row>
    <row r="407" spans="1:14" x14ac:dyDescent="0.2">
      <c r="A407" s="33">
        <f t="shared" si="67"/>
        <v>6</v>
      </c>
      <c r="B407" s="61" t="s">
        <v>8</v>
      </c>
      <c r="D407" s="92">
        <f>'[2]WP-H-1.3 and 1.4 (2018)'!$Y170/('[2]WP-H-1.3 and 1.4 (2018)'!$W8*N407)</f>
        <v>0.59463079356093829</v>
      </c>
      <c r="E407" s="92">
        <f>'[2]WP-H-1.3 and 1.4 (2018)'!$Z170/('[2]WP-H-1.3 and 1.4 (2018)'!$X8*N407)</f>
        <v>0.76677198384565259</v>
      </c>
      <c r="F407" s="92">
        <f>'[2]WP-H-1.3 and 1.4 (2018)'!$AC170/('[2]WP-H-1.3 and 1.4 (2018)'!$AA8*N407)</f>
        <v>0.54994658119658124</v>
      </c>
      <c r="G407" s="92">
        <f>'[2]WP-H-1.3 and 1.4 (2018)'!$AA170/('[2]WP-H-1.3 and 1.4 (2018)'!$Y8*N407)</f>
        <v>0.67308751320405258</v>
      </c>
      <c r="H407" s="92">
        <f>'[2]WP-H-1.3 and 1.4 (2018)'!$AD170/('[2]WP-H-1.3 and 1.4 (2018)'!$AB8*N407)</f>
        <v>0.74652148155015552</v>
      </c>
      <c r="I407" s="92">
        <f>'[2]WP-H-1.3 and 1.4 (2018)'!$AB170/('[2]WP-H-1.3 and 1.4 (2018)'!$Z8*N407)</f>
        <v>0.74214719270299911</v>
      </c>
      <c r="J407" s="92">
        <f>'[2]WP-H-1.3 and 1.4 (2018)'!$AE170/('[2]WP-H-1.3 and 1.4 (2018)'!$AC8*N407)</f>
        <v>0.83188506372029702</v>
      </c>
      <c r="K407" s="92">
        <f>'[2]WP-H-1.3 and 1.4 (2018)'!$AF170/('[2]WP-H-1.3 and 1.4 (2018)'!$AD8*N407)</f>
        <v>0.89670618546843917</v>
      </c>
      <c r="L407" s="92">
        <f>'[2]WP-H-1.3 and 1.4 (2018)'!$AH170/('[2]WP-H-1.3 and 1.4 (2018)'!$AF8*N407)</f>
        <v>0.37534722222222228</v>
      </c>
      <c r="M407" s="92">
        <f>'[2]WP-H-1.3 and 1.4 (2018)'!$AG170/('[2]WP-H-1.3 and 1.4 (2018)'!$AE8*N407)</f>
        <v>0.37534722222222222</v>
      </c>
      <c r="N407" s="93">
        <v>720</v>
      </c>
    </row>
    <row r="408" spans="1:14" x14ac:dyDescent="0.2">
      <c r="A408" s="33">
        <f t="shared" si="67"/>
        <v>7</v>
      </c>
      <c r="B408" s="61" t="s">
        <v>9</v>
      </c>
      <c r="D408" s="92">
        <f>'[2]WP-H-1.3 and 1.4 (2018)'!$Y171/('[2]WP-H-1.3 and 1.4 (2018)'!$W9*N408)</f>
        <v>0.59365095212450036</v>
      </c>
      <c r="E408" s="92">
        <f>'[2]WP-H-1.3 and 1.4 (2018)'!$Z171/('[2]WP-H-1.3 and 1.4 (2018)'!$X9*N408)</f>
        <v>0.76454086900174489</v>
      </c>
      <c r="F408" s="92">
        <f>'[2]WP-H-1.3 and 1.4 (2018)'!$AC171/('[2]WP-H-1.3 and 1.4 (2018)'!$AA9*N408)</f>
        <v>0.61490335381464412</v>
      </c>
      <c r="G408" s="92">
        <f>'[2]WP-H-1.3 and 1.4 (2018)'!$AA171/('[2]WP-H-1.3 and 1.4 (2018)'!$Y9*N408)</f>
        <v>0.66466101939232003</v>
      </c>
      <c r="H408" s="92">
        <f>'[2]WP-H-1.3 and 1.4 (2018)'!$AD171/('[2]WP-H-1.3 and 1.4 (2018)'!$AB9*N408)</f>
        <v>0.74584137429261621</v>
      </c>
      <c r="I408" s="92">
        <f>'[2]WP-H-1.3 and 1.4 (2018)'!$AB171/('[2]WP-H-1.3 and 1.4 (2018)'!$Z9*N408)</f>
        <v>0.74220683068987714</v>
      </c>
      <c r="J408" s="92">
        <f>'[2]WP-H-1.3 and 1.4 (2018)'!$AE171/('[2]WP-H-1.3 and 1.4 (2018)'!$AC9*N408)</f>
        <v>0.81105201118018644</v>
      </c>
      <c r="K408" s="92">
        <f>'[2]WP-H-1.3 and 1.4 (2018)'!$AF171/('[2]WP-H-1.3 and 1.4 (2018)'!$AD9*N408)</f>
        <v>0.92651966060194646</v>
      </c>
      <c r="L408" s="92">
        <f>'[2]WP-H-1.3 and 1.4 (2018)'!$AH171/('[2]WP-H-1.3 and 1.4 (2018)'!$AF9*N408)</f>
        <v>0.38642473118279569</v>
      </c>
      <c r="M408" s="92">
        <f>'[2]WP-H-1.3 and 1.4 (2018)'!$AG171/('[2]WP-H-1.3 and 1.4 (2018)'!$AE9*N408)</f>
        <v>0.38642473118279574</v>
      </c>
      <c r="N408" s="93">
        <v>744</v>
      </c>
    </row>
    <row r="409" spans="1:14" x14ac:dyDescent="0.2">
      <c r="A409" s="33">
        <f t="shared" si="67"/>
        <v>8</v>
      </c>
      <c r="B409" s="61" t="s">
        <v>10</v>
      </c>
      <c r="D409" s="92">
        <f>'[2]WP-H-1.3 and 1.4 (2018)'!$Y172/('[2]WP-H-1.3 and 1.4 (2018)'!$W10*N409)</f>
        <v>0.59895660465440204</v>
      </c>
      <c r="E409" s="92">
        <f>'[2]WP-H-1.3 and 1.4 (2018)'!$Z172/('[2]WP-H-1.3 and 1.4 (2018)'!$X10*N409)</f>
        <v>0.75825408514018533</v>
      </c>
      <c r="F409" s="92">
        <f>'[2]WP-H-1.3 and 1.4 (2018)'!$AC172/('[2]WP-H-1.3 and 1.4 (2018)'!$AA10*N409)</f>
        <v>0.61717549923195081</v>
      </c>
      <c r="G409" s="92">
        <f>'[2]WP-H-1.3 and 1.4 (2018)'!$AA172/('[2]WP-H-1.3 and 1.4 (2018)'!$Y10*N409)</f>
        <v>0.63924812807502274</v>
      </c>
      <c r="H409" s="92">
        <f>'[2]WP-H-1.3 and 1.4 (2018)'!$AD172/('[2]WP-H-1.3 and 1.4 (2018)'!$AB10*N409)</f>
        <v>0.70375766243832594</v>
      </c>
      <c r="I409" s="92">
        <f>'[2]WP-H-1.3 and 1.4 (2018)'!$AB172/('[2]WP-H-1.3 and 1.4 (2018)'!$Z10*N409)</f>
        <v>0.71118237465619993</v>
      </c>
      <c r="J409" s="92">
        <f>'[2]WP-H-1.3 and 1.4 (2018)'!$AE172/('[2]WP-H-1.3 and 1.4 (2018)'!$AC10*N409)</f>
        <v>0.76775367894439872</v>
      </c>
      <c r="K409" s="92">
        <f>'[2]WP-H-1.3 and 1.4 (2018)'!$AF172/('[2]WP-H-1.3 and 1.4 (2018)'!$AD10*N409)</f>
        <v>0.85446796865211405</v>
      </c>
      <c r="L409" s="92">
        <f>'[2]WP-H-1.3 and 1.4 (2018)'!$AH172/('[2]WP-H-1.3 and 1.4 (2018)'!$AF10*N409)</f>
        <v>0.41767473118279574</v>
      </c>
      <c r="M409" s="92">
        <f>'[2]WP-H-1.3 and 1.4 (2018)'!$AG172/('[2]WP-H-1.3 and 1.4 (2018)'!$AE10*N409)</f>
        <v>0.41767473118279569</v>
      </c>
      <c r="N409" s="93">
        <v>744</v>
      </c>
    </row>
    <row r="410" spans="1:14" x14ac:dyDescent="0.2">
      <c r="A410" s="33">
        <f t="shared" si="67"/>
        <v>9</v>
      </c>
      <c r="B410" s="61" t="s">
        <v>11</v>
      </c>
      <c r="D410" s="92">
        <f>'[2]WP-H-1.3 and 1.4 (2018)'!$Y173/('[2]WP-H-1.3 and 1.4 (2018)'!$W11*N410)</f>
        <v>0.52720178014182828</v>
      </c>
      <c r="E410" s="92">
        <f>'[2]WP-H-1.3 and 1.4 (2018)'!$Z173/('[2]WP-H-1.3 and 1.4 (2018)'!$X11*N410)</f>
        <v>0.7515210710380309</v>
      </c>
      <c r="F410" s="92">
        <f>'[2]WP-H-1.3 and 1.4 (2018)'!$AC173/('[2]WP-H-1.3 and 1.4 (2018)'!$AA11*N410)</f>
        <v>0.54340277777777779</v>
      </c>
      <c r="G410" s="92">
        <f>'[2]WP-H-1.3 and 1.4 (2018)'!$AA173/('[2]WP-H-1.3 and 1.4 (2018)'!$Y11*N410)</f>
        <v>0.63206606596762027</v>
      </c>
      <c r="H410" s="92">
        <f>'[2]WP-H-1.3 and 1.4 (2018)'!$AD173/('[2]WP-H-1.3 and 1.4 (2018)'!$AB11*N410)</f>
        <v>0.69724724241411695</v>
      </c>
      <c r="I410" s="92">
        <f>'[2]WP-H-1.3 and 1.4 (2018)'!$AB173/('[2]WP-H-1.3 and 1.4 (2018)'!$Z11*N410)</f>
        <v>0.70794584215737144</v>
      </c>
      <c r="J410" s="92">
        <f>'[2]WP-H-1.3 and 1.4 (2018)'!$AE173/('[2]WP-H-1.3 and 1.4 (2018)'!$AC11*N410)</f>
        <v>0.77890099691062864</v>
      </c>
      <c r="K410" s="92">
        <f>'[2]WP-H-1.3 and 1.4 (2018)'!$AF173/('[2]WP-H-1.3 and 1.4 (2018)'!$AD11*N410)</f>
        <v>0.83290966390343157</v>
      </c>
      <c r="L410" s="92">
        <f>'[2]WP-H-1.3 and 1.4 (2018)'!$AH173/('[2]WP-H-1.3 and 1.4 (2018)'!$AF11*N410)</f>
        <v>0.45381944444444444</v>
      </c>
      <c r="M410" s="92">
        <f>'[2]WP-H-1.3 and 1.4 (2018)'!$AG173/('[2]WP-H-1.3 and 1.4 (2018)'!$AE11*N410)</f>
        <v>0.45381944444444439</v>
      </c>
      <c r="N410" s="93">
        <v>720</v>
      </c>
    </row>
    <row r="411" spans="1:14" x14ac:dyDescent="0.2">
      <c r="A411" s="33">
        <f t="shared" si="67"/>
        <v>10</v>
      </c>
      <c r="B411" s="61" t="s">
        <v>12</v>
      </c>
      <c r="D411" s="92">
        <f>'[2]WP-H-1.3 and 1.4 (2018)'!$Y174/('[2]WP-H-1.3 and 1.4 (2018)'!$W12*N411)</f>
        <v>0.44392804021591314</v>
      </c>
      <c r="E411" s="92">
        <f>'[2]WP-H-1.3 and 1.4 (2018)'!$Z174/('[2]WP-H-1.3 and 1.4 (2018)'!$X12*N411)</f>
        <v>0.74597162936252259</v>
      </c>
      <c r="F411" s="92">
        <f>'[2]WP-H-1.3 and 1.4 (2018)'!$AC174/('[2]WP-H-1.3 and 1.4 (2018)'!$AA12*N411)</f>
        <v>0.58742959549411167</v>
      </c>
      <c r="G411" s="92">
        <f>'[2]WP-H-1.3 and 1.4 (2018)'!$AA174/('[2]WP-H-1.3 and 1.4 (2018)'!$Y12*N411)</f>
        <v>0.59798792992628158</v>
      </c>
      <c r="H411" s="92">
        <f>'[2]WP-H-1.3 and 1.4 (2018)'!$AD174/('[2]WP-H-1.3 and 1.4 (2018)'!$AB12*N411)</f>
        <v>0.68345827476133747</v>
      </c>
      <c r="I411" s="92">
        <f>'[2]WP-H-1.3 and 1.4 (2018)'!$AB174/('[2]WP-H-1.3 and 1.4 (2018)'!$Z12*N411)</f>
        <v>0.6679361339185319</v>
      </c>
      <c r="J411" s="92">
        <f>'[2]WP-H-1.3 and 1.4 (2018)'!$AE174/('[2]WP-H-1.3 and 1.4 (2018)'!$AC12*N411)</f>
        <v>0.76979849336999095</v>
      </c>
      <c r="K411" s="92">
        <f>'[2]WP-H-1.3 and 1.4 (2018)'!$AF174/('[2]WP-H-1.3 and 1.4 (2018)'!$AD12*N411)</f>
        <v>0.90805986615008438</v>
      </c>
      <c r="L411" s="92">
        <f>'[2]WP-H-1.3 and 1.4 (2018)'!$AH174/('[2]WP-H-1.3 and 1.4 (2018)'!$AF12*N411)</f>
        <v>0.49025537634408717</v>
      </c>
      <c r="M411" s="92">
        <f>'[2]WP-H-1.3 and 1.4 (2018)'!$AG174/('[2]WP-H-1.3 and 1.4 (2018)'!$AE12*N411)</f>
        <v>0.490255376344086</v>
      </c>
      <c r="N411" s="93">
        <v>744</v>
      </c>
    </row>
    <row r="412" spans="1:14" x14ac:dyDescent="0.2">
      <c r="A412" s="33">
        <f>A411+1</f>
        <v>11</v>
      </c>
      <c r="B412" s="61" t="s">
        <v>13</v>
      </c>
      <c r="D412" s="92">
        <f>'[2]WP-H-1.3 and 1.4 (2018)'!$Y175/('[2]WP-H-1.3 and 1.4 (2018)'!$W13*N412)</f>
        <v>0.47909606613026634</v>
      </c>
      <c r="E412" s="92">
        <f>'[2]WP-H-1.3 and 1.4 (2018)'!$Z175/('[2]WP-H-1.3 and 1.4 (2018)'!$X13*N412)</f>
        <v>0.69165006705922005</v>
      </c>
      <c r="F412" s="92">
        <f>'[2]WP-H-1.3 and 1.4 (2018)'!$AC175/('[2]WP-H-1.3 and 1.4 (2018)'!$AA13*N412)</f>
        <v>0.55555555555555558</v>
      </c>
      <c r="G412" s="92">
        <f>'[2]WP-H-1.3 and 1.4 (2018)'!$AA175/('[2]WP-H-1.3 and 1.4 (2018)'!$Y13*N412)</f>
        <v>0.63516910542843008</v>
      </c>
      <c r="H412" s="92">
        <f>'[2]WP-H-1.3 and 1.4 (2018)'!$AD175/('[2]WP-H-1.3 and 1.4 (2018)'!$AB13*N412)</f>
        <v>0.70243205665440622</v>
      </c>
      <c r="I412" s="92">
        <f>'[2]WP-H-1.3 and 1.4 (2018)'!$AB175/('[2]WP-H-1.3 and 1.4 (2018)'!$Z13*N412)</f>
        <v>0.707579144556573</v>
      </c>
      <c r="J412" s="92">
        <f>'[2]WP-H-1.3 and 1.4 (2018)'!$AE175/('[2]WP-H-1.3 and 1.4 (2018)'!$AC13*N412)</f>
        <v>0.78473846578082207</v>
      </c>
      <c r="K412" s="92">
        <f>'[2]WP-H-1.3 and 1.4 (2018)'!$AF175/('[2]WP-H-1.3 and 1.4 (2018)'!$AD13*N412)</f>
        <v>0.88874418401588617</v>
      </c>
      <c r="L412" s="92">
        <f>'[2]WP-H-1.3 and 1.4 (2018)'!$AH175/('[2]WP-H-1.3 and 1.4 (2018)'!$AF13*N412)</f>
        <v>0.52187500000000009</v>
      </c>
      <c r="M412" s="92">
        <f>'[2]WP-H-1.3 and 1.4 (2018)'!$AG175/('[2]WP-H-1.3 and 1.4 (2018)'!$AE13*N412)</f>
        <v>0.52187500000000009</v>
      </c>
      <c r="N412" s="93">
        <v>720</v>
      </c>
    </row>
    <row r="413" spans="1:14" x14ac:dyDescent="0.2">
      <c r="A413" s="33">
        <f t="shared" ref="A413" si="68">A412+1</f>
        <v>12</v>
      </c>
      <c r="B413" s="61" t="s">
        <v>14</v>
      </c>
      <c r="D413" s="92">
        <f>'[2]WP-H-1.3 and 1.4 (2018)'!$Y176/('[2]WP-H-1.3 and 1.4 (2018)'!$W14*N413)</f>
        <v>0.60146767710034266</v>
      </c>
      <c r="E413" s="92">
        <f>'[2]WP-H-1.3 and 1.4 (2018)'!$Z176/('[2]WP-H-1.3 and 1.4 (2018)'!$X14*N413)</f>
        <v>0.7213566411069201</v>
      </c>
      <c r="F413" s="92">
        <f>'[2]WP-H-1.3 and 1.4 (2018)'!$AC176/('[2]WP-H-1.3 and 1.4 (2018)'!$AA14*N413)</f>
        <v>0.51548997565163535</v>
      </c>
      <c r="G413" s="92">
        <f>'[2]WP-H-1.3 and 1.4 (2018)'!$AA176/('[2]WP-H-1.3 and 1.4 (2018)'!$Y14*N413)</f>
        <v>0.6625227377517704</v>
      </c>
      <c r="H413" s="92">
        <f>'[2]WP-H-1.3 and 1.4 (2018)'!$AD176/('[2]WP-H-1.3 and 1.4 (2018)'!$AB14*N413)</f>
        <v>0.68812707528531702</v>
      </c>
      <c r="I413" s="92">
        <f>'[2]WP-H-1.3 and 1.4 (2018)'!$AB176/('[2]WP-H-1.3 and 1.4 (2018)'!$Z14*N413)</f>
        <v>0.69713632724286401</v>
      </c>
      <c r="J413" s="92">
        <f>'[2]WP-H-1.3 and 1.4 (2018)'!$AE176/('[2]WP-H-1.3 and 1.4 (2018)'!$AC14*N413)</f>
        <v>0.76071897178053594</v>
      </c>
      <c r="K413" s="92">
        <f>'[2]WP-H-1.3 and 1.4 (2018)'!$AF176/('[2]WP-H-1.3 and 1.4 (2018)'!$AD14*N413)</f>
        <v>0.87474408973290718</v>
      </c>
      <c r="L413" s="92">
        <f>'[2]WP-H-1.3 and 1.4 (2018)'!$AH176/('[2]WP-H-1.3 and 1.4 (2018)'!$AF14*N413)</f>
        <v>0.53595430107526876</v>
      </c>
      <c r="M413" s="92">
        <f>'[2]WP-H-1.3 and 1.4 (2018)'!$AG176/('[2]WP-H-1.3 and 1.4 (2018)'!$AE14*N413)</f>
        <v>0.53595430107526887</v>
      </c>
      <c r="N413" s="93">
        <v>744</v>
      </c>
    </row>
    <row r="414" spans="1:14" x14ac:dyDescent="0.2">
      <c r="B414" s="62"/>
    </row>
    <row r="415" spans="1:14" x14ac:dyDescent="0.2">
      <c r="A415" s="33" t="s">
        <v>111</v>
      </c>
      <c r="B415" s="61"/>
    </row>
    <row r="417" spans="1:14" x14ac:dyDescent="0.2">
      <c r="B417" s="197" t="s">
        <v>0</v>
      </c>
      <c r="C417" s="203"/>
      <c r="D417" s="203"/>
      <c r="E417" s="8"/>
      <c r="F417" s="8"/>
      <c r="G417" s="8"/>
      <c r="H417" s="8"/>
      <c r="I417" s="22"/>
      <c r="J417" s="22"/>
      <c r="M417" s="33" t="s">
        <v>130</v>
      </c>
    </row>
    <row r="418" spans="1:14" x14ac:dyDescent="0.2">
      <c r="B418" s="199" t="s">
        <v>586</v>
      </c>
      <c r="C418" s="203"/>
      <c r="D418" s="203"/>
      <c r="E418" s="8"/>
      <c r="F418" s="8"/>
      <c r="G418" s="8"/>
      <c r="H418" s="8"/>
      <c r="M418" s="12" t="s">
        <v>113</v>
      </c>
    </row>
    <row r="419" spans="1:14" x14ac:dyDescent="0.2">
      <c r="B419" s="199" t="s">
        <v>605</v>
      </c>
      <c r="C419" s="204"/>
      <c r="D419" s="204"/>
      <c r="E419" s="8"/>
      <c r="F419" s="8"/>
      <c r="G419" s="8"/>
      <c r="H419" s="8"/>
    </row>
    <row r="420" spans="1:14" x14ac:dyDescent="0.2">
      <c r="B420" s="193" t="s">
        <v>73</v>
      </c>
      <c r="C420" s="203"/>
      <c r="D420" s="203"/>
      <c r="E420" s="8"/>
      <c r="F420" s="8"/>
      <c r="G420" s="8"/>
      <c r="H420" s="8"/>
    </row>
    <row r="421" spans="1:14" x14ac:dyDescent="0.2">
      <c r="B421" s="193" t="s">
        <v>702</v>
      </c>
      <c r="C421" s="203"/>
      <c r="D421" s="203"/>
      <c r="G421" s="8"/>
      <c r="H421" s="8"/>
    </row>
    <row r="422" spans="1:14" x14ac:dyDescent="0.2">
      <c r="A422" s="8"/>
      <c r="B422" s="201" t="s">
        <v>589</v>
      </c>
      <c r="C422" s="8"/>
      <c r="D422" s="8"/>
      <c r="E422" s="8"/>
      <c r="F422" s="8"/>
      <c r="G422" s="8"/>
      <c r="H422" s="8"/>
      <c r="I422" s="8"/>
      <c r="J422" s="8"/>
      <c r="K422" s="8"/>
      <c r="L422" s="8"/>
      <c r="M422" s="8"/>
    </row>
    <row r="423" spans="1:14" x14ac:dyDescent="0.2">
      <c r="B423" s="11" t="s">
        <v>109</v>
      </c>
      <c r="E423" s="33">
        <v>2016</v>
      </c>
    </row>
    <row r="425" spans="1:14" ht="33.75" x14ac:dyDescent="0.2">
      <c r="A425" s="14" t="s">
        <v>15</v>
      </c>
      <c r="B425" s="14" t="s">
        <v>16</v>
      </c>
      <c r="C425" s="14"/>
      <c r="D425" s="14" t="s">
        <v>40</v>
      </c>
      <c r="E425" s="14" t="s">
        <v>364</v>
      </c>
      <c r="F425" s="14" t="s">
        <v>365</v>
      </c>
      <c r="G425" s="14" t="s">
        <v>366</v>
      </c>
      <c r="H425" s="14" t="s">
        <v>41</v>
      </c>
      <c r="I425" s="14" t="s">
        <v>42</v>
      </c>
      <c r="J425" s="14" t="s">
        <v>43</v>
      </c>
      <c r="K425" s="15"/>
      <c r="L425" s="15"/>
      <c r="M425" s="15"/>
      <c r="N425" s="8"/>
    </row>
    <row r="427" spans="1:14" x14ac:dyDescent="0.2">
      <c r="A427" s="33">
        <v>1</v>
      </c>
      <c r="B427" s="61" t="s">
        <v>3</v>
      </c>
      <c r="D427" s="108">
        <f>'II-H-1.3'!D427</f>
        <v>0.64839999999999998</v>
      </c>
      <c r="E427" s="108">
        <f>'II-H-1.3'!E427</f>
        <v>0.74790000000000001</v>
      </c>
      <c r="F427" s="108">
        <f>'II-H-1.3'!F427</f>
        <v>0.72460000000000002</v>
      </c>
      <c r="G427" s="108">
        <f>'II-H-1.3'!G427</f>
        <v>0.79710000000000003</v>
      </c>
      <c r="H427" s="108">
        <f>'II-H-1.3'!H427</f>
        <v>0.86529999999999996</v>
      </c>
      <c r="I427" s="108">
        <f>'II-H-1.3'!I427</f>
        <v>0.52749999999999997</v>
      </c>
      <c r="J427" s="108">
        <f>'II-H-1.3'!J427</f>
        <v>0.52769999999999995</v>
      </c>
    </row>
    <row r="428" spans="1:14" x14ac:dyDescent="0.2">
      <c r="A428" s="33">
        <f>A427+1</f>
        <v>2</v>
      </c>
      <c r="B428" s="61" t="s">
        <v>4</v>
      </c>
      <c r="D428" s="108">
        <f>'II-H-1.3'!D428</f>
        <v>0.54990000000000006</v>
      </c>
      <c r="E428" s="108">
        <f>'II-H-1.3'!E428</f>
        <v>0.69420000000000004</v>
      </c>
      <c r="F428" s="108">
        <f>'II-H-1.3'!F428</f>
        <v>0.66539999999999999</v>
      </c>
      <c r="G428" s="108">
        <f>'II-H-1.3'!G428</f>
        <v>0.73799999999999999</v>
      </c>
      <c r="H428" s="108">
        <f>'II-H-1.3'!H428</f>
        <v>0.83050000000000002</v>
      </c>
      <c r="I428" s="108">
        <f>'II-H-1.3'!I428</f>
        <v>0.46789999999999998</v>
      </c>
      <c r="J428" s="108">
        <f>'II-H-1.3'!J428</f>
        <v>0.46810000000000002</v>
      </c>
    </row>
    <row r="429" spans="1:14" x14ac:dyDescent="0.2">
      <c r="A429" s="33">
        <f t="shared" ref="A429:A436" si="69">A428+1</f>
        <v>3</v>
      </c>
      <c r="B429" s="61" t="s">
        <v>5</v>
      </c>
      <c r="D429" s="108">
        <f>'II-H-1.3'!D429</f>
        <v>0.4824</v>
      </c>
      <c r="E429" s="108">
        <f>'II-H-1.3'!E429</f>
        <v>0.76339999999999997</v>
      </c>
      <c r="F429" s="108">
        <f>'II-H-1.3'!F429</f>
        <v>0.69130000000000003</v>
      </c>
      <c r="G429" s="108">
        <f>'II-H-1.3'!G429</f>
        <v>0.79179999999999995</v>
      </c>
      <c r="H429" s="108">
        <f>'II-H-1.3'!H429</f>
        <v>0.95920000000000005</v>
      </c>
      <c r="I429" s="108">
        <f>'II-H-1.3'!I429</f>
        <v>0.49540000000000001</v>
      </c>
      <c r="J429" s="108">
        <f>'II-H-1.3'!J429</f>
        <v>0.49559999999999998</v>
      </c>
    </row>
    <row r="430" spans="1:14" x14ac:dyDescent="0.2">
      <c r="A430" s="33">
        <f t="shared" si="69"/>
        <v>4</v>
      </c>
      <c r="B430" s="61" t="s">
        <v>6</v>
      </c>
      <c r="D430" s="108">
        <f>'II-H-1.3'!D430</f>
        <v>0.4259</v>
      </c>
      <c r="E430" s="108">
        <f>'II-H-1.3'!E430</f>
        <v>0.70850000000000002</v>
      </c>
      <c r="F430" s="108">
        <f>'II-H-1.3'!F430</f>
        <v>0.61250000000000004</v>
      </c>
      <c r="G430" s="108">
        <f>'II-H-1.3'!G430</f>
        <v>0.72250000000000003</v>
      </c>
      <c r="H430" s="108">
        <f>'II-H-1.3'!H430</f>
        <v>0.82750000000000001</v>
      </c>
      <c r="I430" s="108">
        <f>'II-H-1.3'!I430</f>
        <v>0.41320000000000001</v>
      </c>
      <c r="J430" s="108">
        <f>'II-H-1.3'!J430</f>
        <v>0.41339999999999999</v>
      </c>
    </row>
    <row r="431" spans="1:14" x14ac:dyDescent="0.2">
      <c r="A431" s="33">
        <f t="shared" si="69"/>
        <v>5</v>
      </c>
      <c r="B431" s="61" t="s">
        <v>7</v>
      </c>
      <c r="D431" s="108">
        <f>'II-H-1.3'!D431</f>
        <v>0.53769999999999996</v>
      </c>
      <c r="E431" s="108">
        <f>'II-H-1.3'!E431</f>
        <v>0.74839999999999995</v>
      </c>
      <c r="F431" s="108">
        <f>'II-H-1.3'!F431</f>
        <v>0.6583</v>
      </c>
      <c r="G431" s="108">
        <f>'II-H-1.3'!G431</f>
        <v>0.78039999999999998</v>
      </c>
      <c r="H431" s="108">
        <f>'II-H-1.3'!H431</f>
        <v>0.93479999999999996</v>
      </c>
      <c r="I431" s="108">
        <f>'II-H-1.3'!I431</f>
        <v>0.40710000000000002</v>
      </c>
      <c r="J431" s="108">
        <f>'II-H-1.3'!J431</f>
        <v>0.40720000000000001</v>
      </c>
    </row>
    <row r="432" spans="1:14" x14ac:dyDescent="0.2">
      <c r="A432" s="33">
        <f t="shared" si="69"/>
        <v>6</v>
      </c>
      <c r="B432" s="61" t="s">
        <v>8</v>
      </c>
      <c r="D432" s="108">
        <f>'II-H-1.3'!D432</f>
        <v>0.54910000000000003</v>
      </c>
      <c r="E432" s="108">
        <f>'II-H-1.3'!E432</f>
        <v>0.73219999999999996</v>
      </c>
      <c r="F432" s="108">
        <f>'II-H-1.3'!F432</f>
        <v>0.66739999999999999</v>
      </c>
      <c r="G432" s="108">
        <f>'II-H-1.3'!G432</f>
        <v>0.77669999999999995</v>
      </c>
      <c r="H432" s="108">
        <f>'II-H-1.3'!H432</f>
        <v>0.87729999999999997</v>
      </c>
      <c r="I432" s="108">
        <f>'II-H-1.3'!I432</f>
        <v>0.36370000000000002</v>
      </c>
      <c r="J432" s="108">
        <f>'II-H-1.3'!J432</f>
        <v>0.36330000000000001</v>
      </c>
    </row>
    <row r="433" spans="1:13" x14ac:dyDescent="0.2">
      <c r="A433" s="33">
        <f t="shared" si="69"/>
        <v>7</v>
      </c>
      <c r="B433" s="61" t="s">
        <v>9</v>
      </c>
      <c r="D433" s="108">
        <f>'II-H-1.3'!D433</f>
        <v>0.65910000000000002</v>
      </c>
      <c r="E433" s="108">
        <f>'II-H-1.3'!E433</f>
        <v>0.80779999999999996</v>
      </c>
      <c r="F433" s="108">
        <f>'II-H-1.3'!F433</f>
        <v>0.73119999999999996</v>
      </c>
      <c r="G433" s="108">
        <f>'II-H-1.3'!G433</f>
        <v>0.83579999999999999</v>
      </c>
      <c r="H433" s="108">
        <f>'II-H-1.3'!H433</f>
        <v>0.90920000000000001</v>
      </c>
      <c r="I433" s="108">
        <f>'II-H-1.3'!I433</f>
        <v>0.39929999999999999</v>
      </c>
      <c r="J433" s="108">
        <f>'II-H-1.3'!J433</f>
        <v>0.39929999999999999</v>
      </c>
    </row>
    <row r="434" spans="1:13" x14ac:dyDescent="0.2">
      <c r="A434" s="33">
        <f t="shared" si="69"/>
        <v>8</v>
      </c>
      <c r="B434" s="61" t="s">
        <v>10</v>
      </c>
      <c r="D434" s="108">
        <f>'II-H-1.3'!D434</f>
        <v>0.56179999999999997</v>
      </c>
      <c r="E434" s="108">
        <f>'II-H-1.3'!E434</f>
        <v>0.75549999999999995</v>
      </c>
      <c r="F434" s="108">
        <f>'II-H-1.3'!F434</f>
        <v>0.6865</v>
      </c>
      <c r="G434" s="108">
        <f>'II-H-1.3'!G434</f>
        <v>0.79920000000000002</v>
      </c>
      <c r="H434" s="108">
        <f>'II-H-1.3'!H434</f>
        <v>0.88990000000000002</v>
      </c>
      <c r="I434" s="108">
        <f>'II-H-1.3'!I434</f>
        <v>0.41789999999999999</v>
      </c>
      <c r="J434" s="108">
        <f>'II-H-1.3'!J434</f>
        <v>0.41760000000000003</v>
      </c>
    </row>
    <row r="435" spans="1:13" x14ac:dyDescent="0.2">
      <c r="A435" s="33">
        <f t="shared" si="69"/>
        <v>9</v>
      </c>
      <c r="B435" s="61" t="s">
        <v>11</v>
      </c>
      <c r="D435" s="108">
        <f>'II-H-1.3'!D435</f>
        <v>0.52569999999999995</v>
      </c>
      <c r="E435" s="108">
        <f>'II-H-1.3'!E435</f>
        <v>0.74299999999999999</v>
      </c>
      <c r="F435" s="108">
        <f>'II-H-1.3'!F435</f>
        <v>0.64870000000000005</v>
      </c>
      <c r="G435" s="108">
        <f>'II-H-1.3'!G435</f>
        <v>0.76419999999999999</v>
      </c>
      <c r="H435" s="108">
        <f>'II-H-1.3'!H435</f>
        <v>0.84230000000000005</v>
      </c>
      <c r="I435" s="108">
        <f>'II-H-1.3'!I435</f>
        <v>0.43940000000000001</v>
      </c>
      <c r="J435" s="108">
        <f>'II-H-1.3'!J435</f>
        <v>0.43919999999999998</v>
      </c>
    </row>
    <row r="436" spans="1:13" x14ac:dyDescent="0.2">
      <c r="A436" s="33">
        <f t="shared" si="69"/>
        <v>10</v>
      </c>
      <c r="B436" s="61" t="s">
        <v>12</v>
      </c>
      <c r="D436" s="108">
        <f>'II-H-1.3'!D436</f>
        <v>0.51559999999999995</v>
      </c>
      <c r="E436" s="108">
        <f>'II-H-1.3'!E436</f>
        <v>0.76759999999999995</v>
      </c>
      <c r="F436" s="108">
        <f>'II-H-1.3'!F436</f>
        <v>0.66779999999999995</v>
      </c>
      <c r="G436" s="108">
        <f>'II-H-1.3'!G436</f>
        <v>0.7782</v>
      </c>
      <c r="H436" s="108">
        <f>'II-H-1.3'!H436</f>
        <v>0.9425</v>
      </c>
      <c r="I436" s="108">
        <f>'II-H-1.3'!I436</f>
        <v>0.50719999999999998</v>
      </c>
      <c r="J436" s="108">
        <f>'II-H-1.3'!J436</f>
        <v>0.50660000000000005</v>
      </c>
    </row>
    <row r="437" spans="1:13" x14ac:dyDescent="0.2">
      <c r="A437" s="33">
        <f>A436+1</f>
        <v>11</v>
      </c>
      <c r="B437" s="61" t="s">
        <v>13</v>
      </c>
      <c r="D437" s="108">
        <f>'II-H-1.3'!D437</f>
        <v>0.48330000000000001</v>
      </c>
      <c r="E437" s="108">
        <f>'II-H-1.3'!E437</f>
        <v>0.70189999999999997</v>
      </c>
      <c r="F437" s="108">
        <f>'II-H-1.3'!F437</f>
        <v>0.59560000000000002</v>
      </c>
      <c r="G437" s="108">
        <f>'II-H-1.3'!G437</f>
        <v>0.71530000000000005</v>
      </c>
      <c r="H437" s="108">
        <f>'II-H-1.3'!H437</f>
        <v>0.86929999999999996</v>
      </c>
      <c r="I437" s="108">
        <f>'II-H-1.3'!I437</f>
        <v>0.50380000000000003</v>
      </c>
      <c r="J437" s="108">
        <f>'II-H-1.3'!J437</f>
        <v>0.50380000000000003</v>
      </c>
    </row>
    <row r="438" spans="1:13" x14ac:dyDescent="0.2">
      <c r="A438" s="33">
        <f t="shared" ref="A438" si="70">A437+1</f>
        <v>12</v>
      </c>
      <c r="B438" s="61" t="s">
        <v>14</v>
      </c>
      <c r="D438" s="108">
        <f>'II-H-1.3'!D438</f>
        <v>0.55110000000000003</v>
      </c>
      <c r="E438" s="108">
        <f>'II-H-1.3'!E438</f>
        <v>0.74260000000000004</v>
      </c>
      <c r="F438" s="108">
        <f>'II-H-1.3'!F438</f>
        <v>0.72629999999999995</v>
      </c>
      <c r="G438" s="108">
        <f>'II-H-1.3'!G438</f>
        <v>0.81930000000000003</v>
      </c>
      <c r="H438" s="108">
        <f>'II-H-1.3'!H438</f>
        <v>0.91610000000000003</v>
      </c>
      <c r="I438" s="108">
        <f>'II-H-1.3'!I438</f>
        <v>0.55359999999999998</v>
      </c>
      <c r="J438" s="108">
        <f>'II-H-1.3'!J438</f>
        <v>0.55389999999999995</v>
      </c>
    </row>
    <row r="440" spans="1:13" x14ac:dyDescent="0.2">
      <c r="A440" s="33" t="s">
        <v>435</v>
      </c>
    </row>
    <row r="442" spans="1:13" x14ac:dyDescent="0.2">
      <c r="B442" s="197" t="s">
        <v>0</v>
      </c>
      <c r="C442" s="203"/>
      <c r="D442" s="203"/>
      <c r="E442" s="8"/>
      <c r="F442" s="8"/>
      <c r="G442" s="8"/>
      <c r="H442" s="8"/>
      <c r="I442" s="22"/>
      <c r="J442" s="22"/>
      <c r="M442" s="33" t="s">
        <v>130</v>
      </c>
    </row>
    <row r="443" spans="1:13" x14ac:dyDescent="0.2">
      <c r="B443" s="199" t="s">
        <v>586</v>
      </c>
      <c r="C443" s="203"/>
      <c r="D443" s="203"/>
      <c r="E443" s="8"/>
      <c r="F443" s="8"/>
      <c r="G443" s="8"/>
      <c r="H443" s="8"/>
      <c r="M443" s="12" t="s">
        <v>112</v>
      </c>
    </row>
    <row r="444" spans="1:13" x14ac:dyDescent="0.2">
      <c r="B444" s="199" t="s">
        <v>605</v>
      </c>
      <c r="C444" s="204"/>
      <c r="D444" s="204"/>
      <c r="E444" s="8"/>
      <c r="F444" s="8"/>
      <c r="G444" s="8"/>
      <c r="H444" s="8"/>
    </row>
    <row r="445" spans="1:13" x14ac:dyDescent="0.2">
      <c r="B445" s="193" t="s">
        <v>73</v>
      </c>
      <c r="C445" s="203"/>
      <c r="D445" s="203"/>
      <c r="E445" s="8"/>
      <c r="F445" s="8"/>
      <c r="G445" s="8"/>
      <c r="H445" s="8"/>
    </row>
    <row r="446" spans="1:13" x14ac:dyDescent="0.2">
      <c r="B446" s="193" t="s">
        <v>702</v>
      </c>
      <c r="C446" s="203"/>
      <c r="D446" s="203"/>
      <c r="G446" s="8"/>
      <c r="H446" s="8"/>
    </row>
    <row r="447" spans="1:13" x14ac:dyDescent="0.2">
      <c r="A447" s="8"/>
      <c r="B447" s="201" t="s">
        <v>589</v>
      </c>
      <c r="C447" s="8"/>
      <c r="D447" s="8"/>
      <c r="E447" s="8"/>
      <c r="F447" s="8"/>
      <c r="G447" s="8"/>
      <c r="H447" s="8"/>
      <c r="I447" s="8"/>
      <c r="J447" s="8"/>
      <c r="K447" s="8"/>
      <c r="L447" s="8"/>
      <c r="M447" s="8"/>
    </row>
    <row r="448" spans="1:13" x14ac:dyDescent="0.2">
      <c r="B448" s="11" t="s">
        <v>109</v>
      </c>
      <c r="E448" s="33">
        <v>2015</v>
      </c>
    </row>
    <row r="450" spans="1:13" ht="33.75" x14ac:dyDescent="0.2">
      <c r="A450" s="14" t="s">
        <v>15</v>
      </c>
      <c r="B450" s="14" t="s">
        <v>16</v>
      </c>
      <c r="C450" s="14"/>
      <c r="D450" s="14" t="s">
        <v>40</v>
      </c>
      <c r="E450" s="14" t="s">
        <v>364</v>
      </c>
      <c r="F450" s="14" t="s">
        <v>365</v>
      </c>
      <c r="G450" s="14" t="s">
        <v>366</v>
      </c>
      <c r="H450" s="14" t="s">
        <v>41</v>
      </c>
      <c r="I450" s="14" t="s">
        <v>42</v>
      </c>
      <c r="J450" s="14" t="s">
        <v>43</v>
      </c>
      <c r="K450" s="15"/>
      <c r="L450" s="15"/>
      <c r="M450" s="15"/>
    </row>
    <row r="452" spans="1:13" x14ac:dyDescent="0.2">
      <c r="A452" s="33">
        <v>1</v>
      </c>
      <c r="B452" s="61" t="s">
        <v>3</v>
      </c>
      <c r="D452" s="108">
        <f>'II-H-1.3'!D452</f>
        <v>0.57589999999999997</v>
      </c>
      <c r="E452" s="108">
        <f>'II-H-1.3'!E452</f>
        <v>0.7097</v>
      </c>
      <c r="F452" s="108">
        <f>'II-H-1.3'!F452</f>
        <v>0.7006</v>
      </c>
      <c r="G452" s="108">
        <f>'II-H-1.3'!G452</f>
        <v>0.81459999999999999</v>
      </c>
      <c r="H452" s="108">
        <f>'II-H-1.3'!H452</f>
        <v>0.85719999999999996</v>
      </c>
      <c r="I452" s="108">
        <f>'II-H-1.3'!I452</f>
        <v>0.52800000000000002</v>
      </c>
      <c r="J452" s="108">
        <f>'II-H-1.3'!J452</f>
        <v>0.52739999999999998</v>
      </c>
    </row>
    <row r="453" spans="1:13" x14ac:dyDescent="0.2">
      <c r="A453" s="33">
        <f>A452+1</f>
        <v>2</v>
      </c>
      <c r="B453" s="61" t="s">
        <v>4</v>
      </c>
      <c r="D453" s="108">
        <f>'II-H-1.3'!D453</f>
        <v>0.45739999999999997</v>
      </c>
      <c r="E453" s="108">
        <f>'II-H-1.3'!E453</f>
        <v>0.64410000000000001</v>
      </c>
      <c r="F453" s="108">
        <f>'II-H-1.3'!F453</f>
        <v>0.62919999999999998</v>
      </c>
      <c r="G453" s="108">
        <f>'II-H-1.3'!G453</f>
        <v>0.72360000000000002</v>
      </c>
      <c r="H453" s="108">
        <f>'II-H-1.3'!H453</f>
        <v>0.81389999999999996</v>
      </c>
      <c r="I453" s="108">
        <f>'II-H-1.3'!I453</f>
        <v>0.45269999999999999</v>
      </c>
      <c r="J453" s="108">
        <f>'II-H-1.3'!J453</f>
        <v>0.45240000000000002</v>
      </c>
    </row>
    <row r="454" spans="1:13" x14ac:dyDescent="0.2">
      <c r="A454" s="33">
        <f t="shared" ref="A454:A461" si="71">A453+1</f>
        <v>3</v>
      </c>
      <c r="B454" s="61" t="s">
        <v>5</v>
      </c>
      <c r="D454" s="108">
        <f>'II-H-1.3'!D454</f>
        <v>0.56640000000000001</v>
      </c>
      <c r="E454" s="108">
        <f>'II-H-1.3'!E454</f>
        <v>0.77739999999999998</v>
      </c>
      <c r="F454" s="108">
        <f>'II-H-1.3'!F454</f>
        <v>0.7601</v>
      </c>
      <c r="G454" s="108">
        <f>'II-H-1.3'!G454</f>
        <v>0.85580000000000001</v>
      </c>
      <c r="H454" s="108">
        <f>'II-H-1.3'!H454</f>
        <v>0.97870000000000001</v>
      </c>
      <c r="I454" s="108">
        <f>'II-H-1.3'!I454</f>
        <v>0.51349999999999996</v>
      </c>
      <c r="J454" s="108">
        <f>'II-H-1.3'!J454</f>
        <v>0.51329999999999998</v>
      </c>
    </row>
    <row r="455" spans="1:13" x14ac:dyDescent="0.2">
      <c r="A455" s="33">
        <f t="shared" si="71"/>
        <v>4</v>
      </c>
      <c r="B455" s="61" t="s">
        <v>6</v>
      </c>
      <c r="D455" s="108">
        <f>'II-H-1.3'!D455</f>
        <v>0.48199999999999998</v>
      </c>
      <c r="E455" s="108">
        <f>'II-H-1.3'!E455</f>
        <v>0.6986</v>
      </c>
      <c r="F455" s="108">
        <f>'II-H-1.3'!F455</f>
        <v>0.63949999999999996</v>
      </c>
      <c r="G455" s="108">
        <f>'II-H-1.3'!G455</f>
        <v>0.75339999999999996</v>
      </c>
      <c r="H455" s="108">
        <f>'II-H-1.3'!H455</f>
        <v>0.87649999999999995</v>
      </c>
      <c r="I455" s="108">
        <f>'II-H-1.3'!I455</f>
        <v>0.41299999999999998</v>
      </c>
      <c r="J455" s="108">
        <f>'II-H-1.3'!J455</f>
        <v>0.4133</v>
      </c>
    </row>
    <row r="456" spans="1:13" x14ac:dyDescent="0.2">
      <c r="A456" s="33">
        <f t="shared" si="71"/>
        <v>5</v>
      </c>
      <c r="B456" s="61" t="s">
        <v>7</v>
      </c>
      <c r="D456" s="108">
        <f>'II-H-1.3'!D456</f>
        <v>0.54359999999999997</v>
      </c>
      <c r="E456" s="108">
        <f>'II-H-1.3'!E456</f>
        <v>0.76880000000000004</v>
      </c>
      <c r="F456" s="108">
        <f>'II-H-1.3'!F456</f>
        <v>0.6804</v>
      </c>
      <c r="G456" s="108">
        <f>'II-H-1.3'!G456</f>
        <v>0.80300000000000005</v>
      </c>
      <c r="H456" s="108">
        <f>'II-H-1.3'!H456</f>
        <v>0.92859999999999998</v>
      </c>
      <c r="I456" s="108">
        <f>'II-H-1.3'!I456</f>
        <v>0.40679999999999999</v>
      </c>
      <c r="J456" s="108">
        <f>'II-H-1.3'!J456</f>
        <v>0.40720000000000001</v>
      </c>
    </row>
    <row r="457" spans="1:13" x14ac:dyDescent="0.2">
      <c r="A457" s="33">
        <f t="shared" si="71"/>
        <v>6</v>
      </c>
      <c r="B457" s="61" t="s">
        <v>8</v>
      </c>
      <c r="D457" s="108">
        <f>'II-H-1.3'!D457</f>
        <v>0.58009999999999995</v>
      </c>
      <c r="E457" s="108">
        <f>'II-H-1.3'!E457</f>
        <v>0.73509999999999998</v>
      </c>
      <c r="F457" s="108">
        <f>'II-H-1.3'!F457</f>
        <v>0.68100000000000005</v>
      </c>
      <c r="G457" s="108">
        <f>'II-H-1.3'!G457</f>
        <v>0.77390000000000003</v>
      </c>
      <c r="H457" s="108">
        <f>'II-H-1.3'!H457</f>
        <v>0.87570000000000003</v>
      </c>
      <c r="I457" s="108">
        <f>'II-H-1.3'!I457</f>
        <v>0.36320000000000002</v>
      </c>
      <c r="J457" s="108">
        <f>'II-H-1.3'!J457</f>
        <v>0.36330000000000001</v>
      </c>
    </row>
    <row r="458" spans="1:13" x14ac:dyDescent="0.2">
      <c r="A458" s="33">
        <f t="shared" si="71"/>
        <v>7</v>
      </c>
      <c r="B458" s="61" t="s">
        <v>9</v>
      </c>
      <c r="D458" s="108">
        <f>'II-H-1.3'!D458</f>
        <v>0.6391</v>
      </c>
      <c r="E458" s="108">
        <f>'II-H-1.3'!E458</f>
        <v>0.79430000000000001</v>
      </c>
      <c r="F458" s="108">
        <f>'II-H-1.3'!F458</f>
        <v>0.73819999999999997</v>
      </c>
      <c r="G458" s="108">
        <f>'II-H-1.3'!G458</f>
        <v>0.83540000000000003</v>
      </c>
      <c r="H458" s="108">
        <f>'II-H-1.3'!H458</f>
        <v>0.90859999999999996</v>
      </c>
      <c r="I458" s="108">
        <f>'II-H-1.3'!I458</f>
        <v>0.39939999999999998</v>
      </c>
      <c r="J458" s="108">
        <f>'II-H-1.3'!J458</f>
        <v>0.39939999999999998</v>
      </c>
    </row>
    <row r="459" spans="1:13" x14ac:dyDescent="0.2">
      <c r="A459" s="33">
        <f t="shared" si="71"/>
        <v>8</v>
      </c>
      <c r="B459" s="61" t="s">
        <v>10</v>
      </c>
      <c r="D459" s="108">
        <f>'II-H-1.3'!D459</f>
        <v>0.56459999999999999</v>
      </c>
      <c r="E459" s="108">
        <f>'II-H-1.3'!E459</f>
        <v>0.75880000000000003</v>
      </c>
      <c r="F459" s="108">
        <f>'II-H-1.3'!F459</f>
        <v>0.68720000000000003</v>
      </c>
      <c r="G459" s="108">
        <f>'II-H-1.3'!G459</f>
        <v>0.80449999999999999</v>
      </c>
      <c r="H459" s="108">
        <f>'II-H-1.3'!H459</f>
        <v>0.89390000000000003</v>
      </c>
      <c r="I459" s="108">
        <f>'II-H-1.3'!I459</f>
        <v>0.41720000000000002</v>
      </c>
      <c r="J459" s="108">
        <f>'II-H-1.3'!J459</f>
        <v>0.4178</v>
      </c>
    </row>
    <row r="460" spans="1:13" x14ac:dyDescent="0.2">
      <c r="A460" s="33">
        <f t="shared" si="71"/>
        <v>9</v>
      </c>
      <c r="B460" s="61" t="s">
        <v>11</v>
      </c>
      <c r="D460" s="108">
        <f>'II-H-1.3'!D460</f>
        <v>0.50360000000000005</v>
      </c>
      <c r="E460" s="108">
        <f>'II-H-1.3'!E460</f>
        <v>0.74209999999999998</v>
      </c>
      <c r="F460" s="108">
        <f>'II-H-1.3'!F460</f>
        <v>0.65159999999999996</v>
      </c>
      <c r="G460" s="108">
        <f>'II-H-1.3'!G460</f>
        <v>0.75839999999999996</v>
      </c>
      <c r="H460" s="108">
        <f>'II-H-1.3'!H460</f>
        <v>0.84399999999999997</v>
      </c>
      <c r="I460" s="108">
        <f>'II-H-1.3'!I460</f>
        <v>0.4395</v>
      </c>
      <c r="J460" s="108">
        <f>'II-H-1.3'!J460</f>
        <v>0.43919999999999998</v>
      </c>
    </row>
    <row r="461" spans="1:13" x14ac:dyDescent="0.2">
      <c r="A461" s="33">
        <f t="shared" si="71"/>
        <v>10</v>
      </c>
      <c r="B461" s="61" t="s">
        <v>12</v>
      </c>
      <c r="D461" s="108">
        <f>'II-H-1.3'!D461</f>
        <v>0.49559999999999998</v>
      </c>
      <c r="E461" s="108">
        <f>'II-H-1.3'!E461</f>
        <v>0.76590000000000003</v>
      </c>
      <c r="F461" s="108">
        <f>'II-H-1.3'!F461</f>
        <v>0.67300000000000004</v>
      </c>
      <c r="G461" s="108">
        <f>'II-H-1.3'!G461</f>
        <v>0.79820000000000002</v>
      </c>
      <c r="H461" s="108">
        <f>'II-H-1.3'!H461</f>
        <v>0.89680000000000004</v>
      </c>
      <c r="I461" s="108">
        <f>'II-H-1.3'!I461</f>
        <v>0.50619999999999998</v>
      </c>
      <c r="J461" s="108">
        <f>'II-H-1.3'!J461</f>
        <v>0.50660000000000005</v>
      </c>
    </row>
    <row r="462" spans="1:13" x14ac:dyDescent="0.2">
      <c r="A462" s="33">
        <f>A461+1</f>
        <v>11</v>
      </c>
      <c r="B462" s="61" t="s">
        <v>13</v>
      </c>
      <c r="D462" s="108">
        <f>'II-H-1.3'!D462</f>
        <v>0.51290000000000002</v>
      </c>
      <c r="E462" s="108">
        <f>'II-H-1.3'!E462</f>
        <v>0.68440000000000001</v>
      </c>
      <c r="F462" s="108">
        <f>'II-H-1.3'!F462</f>
        <v>0.59030000000000005</v>
      </c>
      <c r="G462" s="108">
        <f>'II-H-1.3'!G462</f>
        <v>0.70299999999999996</v>
      </c>
      <c r="H462" s="108">
        <f>'II-H-1.3'!H462</f>
        <v>0.86960000000000004</v>
      </c>
      <c r="I462" s="108">
        <f>'II-H-1.3'!I462</f>
        <v>0.50339999999999996</v>
      </c>
      <c r="J462" s="108">
        <f>'II-H-1.3'!J462</f>
        <v>0.50370000000000004</v>
      </c>
    </row>
    <row r="463" spans="1:13" x14ac:dyDescent="0.2">
      <c r="A463" s="33">
        <f t="shared" ref="A463" si="72">A462+1</f>
        <v>12</v>
      </c>
      <c r="B463" s="61" t="s">
        <v>14</v>
      </c>
      <c r="D463" s="108">
        <f>'II-H-1.3'!D463</f>
        <v>0.55259999999999998</v>
      </c>
      <c r="E463" s="108">
        <f>'II-H-1.3'!E463</f>
        <v>0.76480000000000004</v>
      </c>
      <c r="F463" s="108">
        <f>'II-H-1.3'!F463</f>
        <v>0.68810000000000004</v>
      </c>
      <c r="G463" s="108">
        <f>'II-H-1.3'!G463</f>
        <v>0.79869999999999997</v>
      </c>
      <c r="H463" s="108">
        <f>'II-H-1.3'!H463</f>
        <v>0.88900000000000001</v>
      </c>
      <c r="I463" s="108">
        <f>'II-H-1.3'!I463</f>
        <v>0.55369999999999997</v>
      </c>
      <c r="J463" s="108">
        <f>'II-H-1.3'!J463</f>
        <v>0.55389999999999995</v>
      </c>
    </row>
    <row r="465" spans="1:1" x14ac:dyDescent="0.2">
      <c r="A465" s="33" t="s">
        <v>435</v>
      </c>
    </row>
  </sheetData>
  <hyperlinks>
    <hyperlink ref="C2" location="INDEX!A1" display="Index" xr:uid="{AFF5155E-CB52-463D-B23A-70AB418C6DAF}"/>
  </hyperlinks>
  <pageMargins left="0.7" right="0.7" top="0.75" bottom="0.75" header="0.3" footer="0.3"/>
  <pageSetup scale="61" orientation="landscape" r:id="rId1"/>
  <headerFooter>
    <oddHeader xml:space="preserve">&amp;RSOAH DOCKET NO. 473-19-3864
PUC Docket No. 49421
&amp;F
Page &amp;P of &amp;N </oddHeader>
  </headerFooter>
  <rowBreaks count="5" manualBreakCount="5">
    <brk id="53" max="16383" man="1"/>
    <brk id="132" max="16383" man="1"/>
    <brk id="210" max="16383" man="1"/>
    <brk id="289" max="16383" man="1"/>
    <brk id="364"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39">
    <tabColor rgb="FF00B050"/>
  </sheetPr>
  <dimension ref="A1:G24"/>
  <sheetViews>
    <sheetView view="pageBreakPreview" zoomScale="60" zoomScaleNormal="100" workbookViewId="0">
      <selection activeCell="F46" sqref="F46"/>
    </sheetView>
  </sheetViews>
  <sheetFormatPr defaultColWidth="14.42578125" defaultRowHeight="11.25" x14ac:dyDescent="0.2"/>
  <cols>
    <col min="1" max="1" width="7.7109375" style="16" customWidth="1"/>
    <col min="2" max="2" width="43.5703125" style="16" customWidth="1"/>
    <col min="3" max="3" width="29.28515625" style="16" customWidth="1"/>
    <col min="4" max="16384" width="14.42578125" style="16"/>
  </cols>
  <sheetData>
    <row r="1" spans="1:7" x14ac:dyDescent="0.2">
      <c r="A1" s="1"/>
    </row>
    <row r="2" spans="1:7" x14ac:dyDescent="0.2">
      <c r="B2" s="189" t="s">
        <v>0</v>
      </c>
      <c r="C2" s="190" t="s">
        <v>585</v>
      </c>
      <c r="D2" s="17"/>
      <c r="E2" s="222" t="str">
        <f ca="1">CONCATENATE("Schedule"," ",RIGHT(CELL("filename",A1),LEN(CELL("filename",A1))-FIND("]",CELL("filename",A1))))</f>
        <v>Schedule II-H-1.5</v>
      </c>
    </row>
    <row r="3" spans="1:7" x14ac:dyDescent="0.2">
      <c r="B3" s="191" t="s">
        <v>586</v>
      </c>
      <c r="C3" s="192"/>
      <c r="E3" s="12" t="s">
        <v>100</v>
      </c>
    </row>
    <row r="4" spans="1:7" x14ac:dyDescent="0.2">
      <c r="B4" s="191" t="s">
        <v>614</v>
      </c>
      <c r="C4" s="192"/>
    </row>
    <row r="5" spans="1:7" x14ac:dyDescent="0.2">
      <c r="B5" s="193" t="s">
        <v>73</v>
      </c>
      <c r="C5" s="192"/>
    </row>
    <row r="6" spans="1:7" x14ac:dyDescent="0.2">
      <c r="B6" s="193" t="s">
        <v>588</v>
      </c>
      <c r="C6" s="192"/>
    </row>
    <row r="7" spans="1:7" x14ac:dyDescent="0.2">
      <c r="B7" s="194" t="s">
        <v>589</v>
      </c>
      <c r="C7" s="33"/>
    </row>
    <row r="8" spans="1:7" s="20" customFormat="1" x14ac:dyDescent="0.2"/>
    <row r="9" spans="1:7" s="7" customFormat="1" x14ac:dyDescent="0.2">
      <c r="A9" s="2" t="s">
        <v>20</v>
      </c>
    </row>
    <row r="10" spans="1:7" ht="48" x14ac:dyDescent="0.2">
      <c r="A10" s="16">
        <v>1</v>
      </c>
      <c r="B10" s="72" t="s">
        <v>568</v>
      </c>
      <c r="C10" s="185"/>
      <c r="D10" s="71"/>
      <c r="E10" s="71"/>
      <c r="F10" s="71"/>
      <c r="G10" s="71"/>
    </row>
    <row r="11" spans="1:7" ht="12" x14ac:dyDescent="0.2">
      <c r="B11" s="49"/>
      <c r="C11" s="186"/>
      <c r="D11" s="38"/>
      <c r="E11" s="38"/>
      <c r="F11" s="38"/>
      <c r="G11" s="38"/>
    </row>
    <row r="12" spans="1:7" ht="48" x14ac:dyDescent="0.2">
      <c r="A12" s="16">
        <v>2</v>
      </c>
      <c r="B12" s="72" t="s">
        <v>569</v>
      </c>
      <c r="C12" s="185"/>
      <c r="D12" s="71"/>
      <c r="E12" s="71"/>
      <c r="F12" s="71"/>
      <c r="G12" s="71"/>
    </row>
    <row r="13" spans="1:7" ht="12" x14ac:dyDescent="0.2">
      <c r="B13" s="49"/>
      <c r="C13" s="186"/>
      <c r="D13" s="38"/>
      <c r="E13" s="38"/>
      <c r="F13" s="38"/>
      <c r="G13" s="38"/>
    </row>
    <row r="14" spans="1:7" ht="48" x14ac:dyDescent="0.2">
      <c r="A14" s="16">
        <v>3</v>
      </c>
      <c r="B14" s="72" t="s">
        <v>570</v>
      </c>
      <c r="C14" s="185"/>
      <c r="D14" s="71"/>
      <c r="E14" s="71"/>
      <c r="F14" s="71"/>
      <c r="G14" s="71"/>
    </row>
    <row r="15" spans="1:7" ht="12" x14ac:dyDescent="0.2">
      <c r="B15" s="49"/>
      <c r="C15" s="186"/>
      <c r="D15" s="38"/>
      <c r="E15" s="38"/>
      <c r="F15" s="38"/>
      <c r="G15" s="38"/>
    </row>
    <row r="16" spans="1:7" ht="48" x14ac:dyDescent="0.2">
      <c r="A16" s="16">
        <v>4</v>
      </c>
      <c r="B16" s="72" t="s">
        <v>571</v>
      </c>
      <c r="C16" s="185"/>
      <c r="D16" s="71"/>
      <c r="E16" s="71"/>
      <c r="F16" s="71"/>
      <c r="G16" s="71"/>
    </row>
    <row r="17" spans="1:7" ht="12" x14ac:dyDescent="0.2">
      <c r="B17" s="49"/>
      <c r="C17" s="186"/>
      <c r="D17" s="38"/>
      <c r="E17" s="38"/>
      <c r="F17" s="38"/>
      <c r="G17" s="38"/>
    </row>
    <row r="18" spans="1:7" ht="48" x14ac:dyDescent="0.2">
      <c r="A18" s="16">
        <v>5</v>
      </c>
      <c r="B18" s="72" t="s">
        <v>572</v>
      </c>
      <c r="C18" s="185"/>
      <c r="D18" s="71"/>
      <c r="E18" s="71"/>
      <c r="F18" s="71"/>
      <c r="G18" s="71"/>
    </row>
    <row r="19" spans="1:7" ht="12" x14ac:dyDescent="0.2">
      <c r="B19" s="49"/>
      <c r="C19" s="186"/>
      <c r="D19" s="38"/>
      <c r="E19" s="38"/>
      <c r="F19" s="38"/>
      <c r="G19" s="38"/>
    </row>
    <row r="20" spans="1:7" ht="24" x14ac:dyDescent="0.2">
      <c r="A20" s="16">
        <v>6</v>
      </c>
      <c r="B20" s="72" t="s">
        <v>555</v>
      </c>
      <c r="C20" s="185"/>
      <c r="D20" s="71"/>
      <c r="E20" s="71"/>
      <c r="F20" s="71"/>
      <c r="G20" s="71"/>
    </row>
    <row r="21" spans="1:7" ht="12" x14ac:dyDescent="0.2">
      <c r="B21" s="38"/>
      <c r="C21" s="38"/>
      <c r="D21" s="38"/>
      <c r="E21" s="38"/>
      <c r="F21" s="38"/>
      <c r="G21" s="38"/>
    </row>
    <row r="22" spans="1:7" ht="12" x14ac:dyDescent="0.2">
      <c r="B22" s="262"/>
      <c r="C22" s="262"/>
      <c r="D22" s="262"/>
      <c r="E22" s="262"/>
      <c r="F22" s="262"/>
      <c r="G22" s="262"/>
    </row>
    <row r="23" spans="1:7" ht="12" x14ac:dyDescent="0.2">
      <c r="B23" s="38"/>
      <c r="C23" s="38"/>
      <c r="D23" s="38"/>
      <c r="E23" s="38"/>
      <c r="F23" s="38"/>
      <c r="G23" s="38"/>
    </row>
    <row r="24" spans="1:7" ht="12" x14ac:dyDescent="0.2">
      <c r="B24" s="38"/>
      <c r="C24" s="38"/>
      <c r="D24" s="38"/>
      <c r="E24" s="38"/>
      <c r="F24" s="38"/>
      <c r="G24" s="38"/>
    </row>
  </sheetData>
  <mergeCells count="1">
    <mergeCell ref="B22:G22"/>
  </mergeCells>
  <hyperlinks>
    <hyperlink ref="C2" location="INDEX!A1" display="Index" xr:uid="{4D167B82-8F20-4CB8-9E86-4608A9EF1DCC}"/>
  </hyperlinks>
  <pageMargins left="0.7" right="0.7" top="0.75" bottom="0.75" header="0.3" footer="0.3"/>
  <pageSetup scale="72" orientation="landscape" r:id="rId1"/>
  <headerFooter>
    <oddHeader xml:space="preserve">&amp;RSOAH DOCKET NO. 473-19-3864
PUC Docket No. 49421
&amp;F
Page &amp;P of &amp;N </oddHeader>
  </headerFooter>
  <colBreaks count="1" manualBreakCount="1">
    <brk id="5"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40">
    <tabColor rgb="FF00B050"/>
  </sheetPr>
  <dimension ref="A1:E9"/>
  <sheetViews>
    <sheetView view="pageBreakPreview" zoomScale="60" zoomScaleNormal="100" workbookViewId="0">
      <selection activeCell="F46" sqref="F46"/>
    </sheetView>
  </sheetViews>
  <sheetFormatPr defaultColWidth="14.42578125" defaultRowHeight="11.25" x14ac:dyDescent="0.2"/>
  <cols>
    <col min="1" max="1" width="4.7109375" style="16" customWidth="1"/>
    <col min="2" max="2" width="36.7109375" style="16" customWidth="1"/>
    <col min="3" max="3" width="28.7109375" style="16" customWidth="1"/>
    <col min="4" max="16384" width="14.42578125" style="16"/>
  </cols>
  <sheetData>
    <row r="1" spans="1:5" x14ac:dyDescent="0.2">
      <c r="A1" s="1"/>
    </row>
    <row r="2" spans="1:5" x14ac:dyDescent="0.2">
      <c r="B2" s="189" t="s">
        <v>0</v>
      </c>
      <c r="C2" s="190" t="s">
        <v>585</v>
      </c>
      <c r="D2" s="192"/>
      <c r="E2" s="222" t="str">
        <f ca="1">CONCATENATE("Schedule"," ",RIGHT(CELL("filename",$A$1),LEN(CELL("filename",$A$1))-FIND("]",CELL("filename",$A$1))))</f>
        <v>Schedule II-H-2</v>
      </c>
    </row>
    <row r="3" spans="1:5" x14ac:dyDescent="0.2">
      <c r="B3" s="191" t="s">
        <v>586</v>
      </c>
      <c r="C3" s="192"/>
      <c r="D3" s="192"/>
      <c r="E3" s="223" t="s">
        <v>100</v>
      </c>
    </row>
    <row r="4" spans="1:5" x14ac:dyDescent="0.2">
      <c r="B4" s="191" t="s">
        <v>615</v>
      </c>
      <c r="C4" s="192"/>
      <c r="D4" s="192"/>
      <c r="E4" s="192"/>
    </row>
    <row r="5" spans="1:5" x14ac:dyDescent="0.2">
      <c r="B5" s="193" t="s">
        <v>73</v>
      </c>
      <c r="C5" s="192"/>
      <c r="D5" s="192"/>
      <c r="E5" s="192"/>
    </row>
    <row r="6" spans="1:5" x14ac:dyDescent="0.2">
      <c r="B6" s="193" t="s">
        <v>588</v>
      </c>
      <c r="C6" s="192"/>
      <c r="D6" s="192"/>
      <c r="E6" s="192"/>
    </row>
    <row r="7" spans="1:5" x14ac:dyDescent="0.2">
      <c r="B7" s="194" t="s">
        <v>589</v>
      </c>
      <c r="C7" s="33"/>
      <c r="D7" s="33"/>
      <c r="E7" s="33"/>
    </row>
    <row r="8" spans="1:5" s="20" customFormat="1" x14ac:dyDescent="0.2"/>
    <row r="9" spans="1:5" ht="22.5" x14ac:dyDescent="0.2">
      <c r="A9" s="2" t="s">
        <v>20</v>
      </c>
    </row>
  </sheetData>
  <hyperlinks>
    <hyperlink ref="C2" location="INDEX!A1" display="Index" xr:uid="{E61745EC-EA52-4946-A1DB-658A8CDDCC29}"/>
  </hyperlinks>
  <pageMargins left="0.7" right="0.7" top="0.75" bottom="0.75" header="0.3" footer="0.3"/>
  <pageSetup scale="72" orientation="landscape" r:id="rId1"/>
  <headerFooter>
    <oddHeader xml:space="preserve">&amp;RSOAH DOCKET NO. 473-19-3864
PUC Docket No. 49421
&amp;F
Page &amp;P of &amp;N </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41">
    <tabColor rgb="FF00B050"/>
  </sheetPr>
  <dimension ref="A1:H805"/>
  <sheetViews>
    <sheetView view="pageBreakPreview" topLeftCell="A139" zoomScale="60" zoomScaleNormal="100" workbookViewId="0">
      <selection activeCell="F46" sqref="F46"/>
    </sheetView>
  </sheetViews>
  <sheetFormatPr defaultColWidth="14.42578125" defaultRowHeight="11.25" x14ac:dyDescent="0.2"/>
  <cols>
    <col min="1" max="1" width="4.7109375" style="16" customWidth="1"/>
    <col min="2" max="2" width="42.28515625" style="16" customWidth="1"/>
    <col min="3" max="3" width="5.28515625" style="16" customWidth="1"/>
    <col min="4" max="4" width="53.5703125" style="16" customWidth="1"/>
    <col min="5" max="16384" width="14.42578125" style="16"/>
  </cols>
  <sheetData>
    <row r="1" spans="1:8" x14ac:dyDescent="0.2">
      <c r="A1" s="1"/>
    </row>
    <row r="2" spans="1:8" x14ac:dyDescent="0.2">
      <c r="B2" s="189" t="s">
        <v>0</v>
      </c>
      <c r="C2" s="190" t="s">
        <v>585</v>
      </c>
      <c r="D2" s="17"/>
      <c r="E2" s="222" t="str">
        <f ca="1">CONCATENATE("Schedule"," ",RIGHT(CELL("filename",$A$1),LEN(CELL("filename",$A$1))-FIND("]",CELL("filename",$A$1))))</f>
        <v>Schedule II-H-2.1</v>
      </c>
    </row>
    <row r="3" spans="1:8" x14ac:dyDescent="0.2">
      <c r="B3" s="191" t="s">
        <v>586</v>
      </c>
      <c r="C3" s="192"/>
      <c r="E3" s="223" t="s">
        <v>617</v>
      </c>
    </row>
    <row r="4" spans="1:8" x14ac:dyDescent="0.2">
      <c r="B4" s="191" t="s">
        <v>616</v>
      </c>
      <c r="C4" s="192"/>
    </row>
    <row r="5" spans="1:8" x14ac:dyDescent="0.2">
      <c r="B5" s="193" t="s">
        <v>73</v>
      </c>
      <c r="C5" s="192"/>
    </row>
    <row r="6" spans="1:8" x14ac:dyDescent="0.2">
      <c r="B6" s="193" t="s">
        <v>588</v>
      </c>
      <c r="C6" s="192"/>
    </row>
    <row r="7" spans="1:8" x14ac:dyDescent="0.2">
      <c r="B7" s="194" t="s">
        <v>589</v>
      </c>
      <c r="C7" s="192"/>
    </row>
    <row r="8" spans="1:8" s="33" customFormat="1" x14ac:dyDescent="0.2"/>
    <row r="9" spans="1:8" x14ac:dyDescent="0.2">
      <c r="B9" s="33"/>
      <c r="C9" s="33"/>
      <c r="D9" s="33"/>
    </row>
    <row r="10" spans="1:8" ht="22.5" x14ac:dyDescent="0.2">
      <c r="A10" s="2" t="s">
        <v>20</v>
      </c>
      <c r="B10" s="2" t="s">
        <v>131</v>
      </c>
      <c r="C10" s="33"/>
      <c r="D10" s="2" t="s">
        <v>132</v>
      </c>
    </row>
    <row r="11" spans="1:8" ht="112.5" x14ac:dyDescent="0.2">
      <c r="A11" s="5">
        <v>1</v>
      </c>
      <c r="B11" s="75" t="s">
        <v>133</v>
      </c>
      <c r="C11" s="33"/>
      <c r="D11" s="74" t="s">
        <v>675</v>
      </c>
      <c r="H11" s="10"/>
    </row>
    <row r="12" spans="1:8" ht="22.5" x14ac:dyDescent="0.2">
      <c r="A12" s="5">
        <v>2</v>
      </c>
      <c r="B12" s="35" t="s">
        <v>134</v>
      </c>
      <c r="C12" s="33"/>
      <c r="D12" s="74" t="s">
        <v>135</v>
      </c>
    </row>
    <row r="13" spans="1:8" x14ac:dyDescent="0.2">
      <c r="A13" s="5">
        <v>3</v>
      </c>
      <c r="B13" s="36" t="s">
        <v>136</v>
      </c>
      <c r="C13" s="33"/>
      <c r="D13" s="74" t="s">
        <v>137</v>
      </c>
    </row>
    <row r="14" spans="1:8" x14ac:dyDescent="0.2">
      <c r="A14" s="5">
        <v>4</v>
      </c>
      <c r="B14" s="36" t="s">
        <v>138</v>
      </c>
      <c r="C14" s="33"/>
      <c r="D14" s="74" t="s">
        <v>137</v>
      </c>
    </row>
    <row r="15" spans="1:8" x14ac:dyDescent="0.2">
      <c r="A15" s="5">
        <v>5</v>
      </c>
      <c r="B15" s="33" t="s">
        <v>139</v>
      </c>
      <c r="C15" s="33"/>
      <c r="D15" s="74" t="s">
        <v>140</v>
      </c>
    </row>
    <row r="16" spans="1:8" x14ac:dyDescent="0.2">
      <c r="A16" s="5">
        <v>6</v>
      </c>
      <c r="B16" s="73" t="s">
        <v>141</v>
      </c>
      <c r="C16" s="33"/>
      <c r="D16" s="74" t="s">
        <v>142</v>
      </c>
    </row>
    <row r="17" spans="1:5" x14ac:dyDescent="0.2">
      <c r="A17" s="5">
        <v>7</v>
      </c>
      <c r="B17" s="73" t="s">
        <v>143</v>
      </c>
      <c r="C17" s="33"/>
      <c r="D17" s="74" t="s">
        <v>144</v>
      </c>
    </row>
    <row r="18" spans="1:5" x14ac:dyDescent="0.2">
      <c r="A18" s="5">
        <f>A17+1</f>
        <v>8</v>
      </c>
      <c r="B18" s="73" t="s">
        <v>145</v>
      </c>
      <c r="C18" s="33"/>
      <c r="D18" s="74" t="s">
        <v>137</v>
      </c>
    </row>
    <row r="19" spans="1:5" ht="45" x14ac:dyDescent="0.2">
      <c r="A19" s="5">
        <f t="shared" ref="A19:A82" si="0">A18+1</f>
        <v>9</v>
      </c>
      <c r="B19" s="73" t="s">
        <v>146</v>
      </c>
      <c r="C19" s="33"/>
      <c r="D19" s="109" t="s">
        <v>575</v>
      </c>
      <c r="E19" s="10"/>
    </row>
    <row r="20" spans="1:5" ht="67.5" x14ac:dyDescent="0.2">
      <c r="A20" s="5">
        <f t="shared" si="0"/>
        <v>10</v>
      </c>
      <c r="B20" s="73" t="s">
        <v>147</v>
      </c>
      <c r="C20" s="33"/>
      <c r="D20" s="74" t="s">
        <v>148</v>
      </c>
    </row>
    <row r="21" spans="1:5" ht="225" x14ac:dyDescent="0.2">
      <c r="A21" s="5">
        <f t="shared" si="0"/>
        <v>11</v>
      </c>
      <c r="B21" s="73" t="s">
        <v>149</v>
      </c>
      <c r="C21" s="33"/>
      <c r="D21" s="74" t="s">
        <v>150</v>
      </c>
    </row>
    <row r="22" spans="1:5" s="33" customFormat="1" x14ac:dyDescent="0.2">
      <c r="A22" s="5">
        <f t="shared" si="0"/>
        <v>12</v>
      </c>
      <c r="B22" s="73"/>
      <c r="D22" s="74"/>
    </row>
    <row r="23" spans="1:5" x14ac:dyDescent="0.2">
      <c r="A23" s="5">
        <f>A22+1</f>
        <v>13</v>
      </c>
      <c r="B23" s="73" t="s">
        <v>151</v>
      </c>
      <c r="C23" s="33"/>
      <c r="D23" s="74" t="s">
        <v>152</v>
      </c>
    </row>
    <row r="24" spans="1:5" x14ac:dyDescent="0.2">
      <c r="A24" s="5">
        <f t="shared" si="0"/>
        <v>14</v>
      </c>
      <c r="B24" s="73" t="s">
        <v>153</v>
      </c>
      <c r="C24" s="33"/>
      <c r="D24" s="74" t="s">
        <v>154</v>
      </c>
    </row>
    <row r="25" spans="1:5" x14ac:dyDescent="0.2">
      <c r="A25" s="5">
        <f t="shared" si="0"/>
        <v>15</v>
      </c>
      <c r="B25" s="73" t="s">
        <v>155</v>
      </c>
      <c r="C25" s="33"/>
      <c r="D25" s="74" t="s">
        <v>156</v>
      </c>
    </row>
    <row r="26" spans="1:5" x14ac:dyDescent="0.2">
      <c r="A26" s="5">
        <f t="shared" si="0"/>
        <v>16</v>
      </c>
      <c r="B26" s="73" t="s">
        <v>157</v>
      </c>
      <c r="C26" s="33"/>
      <c r="D26" s="74" t="s">
        <v>158</v>
      </c>
    </row>
    <row r="27" spans="1:5" x14ac:dyDescent="0.2">
      <c r="A27" s="5">
        <f t="shared" si="0"/>
        <v>17</v>
      </c>
      <c r="B27" s="73" t="s">
        <v>159</v>
      </c>
      <c r="C27" s="33"/>
      <c r="D27" s="74" t="s">
        <v>160</v>
      </c>
    </row>
    <row r="28" spans="1:5" x14ac:dyDescent="0.2">
      <c r="A28" s="5">
        <f t="shared" si="0"/>
        <v>18</v>
      </c>
      <c r="B28" s="73" t="s">
        <v>161</v>
      </c>
      <c r="C28" s="33"/>
      <c r="D28" s="74" t="s">
        <v>162</v>
      </c>
    </row>
    <row r="29" spans="1:5" x14ac:dyDescent="0.2">
      <c r="A29" s="5">
        <f t="shared" si="0"/>
        <v>19</v>
      </c>
      <c r="B29" s="73" t="s">
        <v>7</v>
      </c>
      <c r="C29" s="33"/>
      <c r="D29" s="74" t="s">
        <v>163</v>
      </c>
    </row>
    <row r="30" spans="1:5" x14ac:dyDescent="0.2">
      <c r="A30" s="5">
        <f t="shared" si="0"/>
        <v>20</v>
      </c>
      <c r="B30" s="73" t="s">
        <v>164</v>
      </c>
      <c r="C30" s="33"/>
      <c r="D30" s="74" t="s">
        <v>165</v>
      </c>
    </row>
    <row r="31" spans="1:5" x14ac:dyDescent="0.2">
      <c r="A31" s="5">
        <f t="shared" si="0"/>
        <v>21</v>
      </c>
      <c r="B31" s="73" t="s">
        <v>166</v>
      </c>
      <c r="C31" s="33"/>
      <c r="D31" s="74" t="s">
        <v>167</v>
      </c>
    </row>
    <row r="32" spans="1:5" x14ac:dyDescent="0.2">
      <c r="A32" s="5">
        <f t="shared" si="0"/>
        <v>22</v>
      </c>
      <c r="B32" s="73" t="s">
        <v>168</v>
      </c>
      <c r="C32" s="33"/>
      <c r="D32" s="74" t="s">
        <v>169</v>
      </c>
    </row>
    <row r="33" spans="1:4" x14ac:dyDescent="0.2">
      <c r="A33" s="5">
        <f t="shared" si="0"/>
        <v>23</v>
      </c>
      <c r="B33" s="73" t="s">
        <v>170</v>
      </c>
      <c r="C33" s="33"/>
      <c r="D33" s="74" t="s">
        <v>171</v>
      </c>
    </row>
    <row r="34" spans="1:4" x14ac:dyDescent="0.2">
      <c r="A34" s="5">
        <f t="shared" si="0"/>
        <v>24</v>
      </c>
      <c r="B34" s="73" t="s">
        <v>172</v>
      </c>
      <c r="C34" s="33"/>
      <c r="D34" s="74" t="s">
        <v>173</v>
      </c>
    </row>
    <row r="35" spans="1:4" x14ac:dyDescent="0.2">
      <c r="A35" s="5">
        <f t="shared" si="0"/>
        <v>25</v>
      </c>
      <c r="B35" s="73" t="s">
        <v>174</v>
      </c>
      <c r="C35" s="33"/>
      <c r="D35" s="74" t="s">
        <v>175</v>
      </c>
    </row>
    <row r="36" spans="1:4" x14ac:dyDescent="0.2">
      <c r="A36" s="5">
        <f t="shared" si="0"/>
        <v>26</v>
      </c>
      <c r="B36" s="73" t="s">
        <v>176</v>
      </c>
      <c r="C36" s="33"/>
      <c r="D36" s="74" t="s">
        <v>177</v>
      </c>
    </row>
    <row r="37" spans="1:4" x14ac:dyDescent="0.2">
      <c r="A37" s="5">
        <f t="shared" si="0"/>
        <v>27</v>
      </c>
      <c r="B37" s="73" t="s">
        <v>178</v>
      </c>
      <c r="C37" s="33"/>
      <c r="D37" s="74" t="s">
        <v>179</v>
      </c>
    </row>
    <row r="38" spans="1:4" x14ac:dyDescent="0.2">
      <c r="A38" s="5">
        <f t="shared" si="0"/>
        <v>28</v>
      </c>
      <c r="B38" s="73" t="s">
        <v>180</v>
      </c>
      <c r="C38" s="33"/>
      <c r="D38" s="74" t="s">
        <v>181</v>
      </c>
    </row>
    <row r="39" spans="1:4" x14ac:dyDescent="0.2">
      <c r="A39" s="5">
        <f t="shared" si="0"/>
        <v>29</v>
      </c>
      <c r="B39" s="73" t="s">
        <v>182</v>
      </c>
      <c r="C39" s="33"/>
      <c r="D39" s="74" t="s">
        <v>183</v>
      </c>
    </row>
    <row r="40" spans="1:4" x14ac:dyDescent="0.2">
      <c r="A40" s="5">
        <f t="shared" si="0"/>
        <v>30</v>
      </c>
      <c r="B40" s="73" t="s">
        <v>184</v>
      </c>
      <c r="C40" s="33"/>
      <c r="D40" s="74" t="s">
        <v>185</v>
      </c>
    </row>
    <row r="41" spans="1:4" x14ac:dyDescent="0.2">
      <c r="A41" s="5">
        <f t="shared" si="0"/>
        <v>31</v>
      </c>
      <c r="B41" s="73" t="s">
        <v>186</v>
      </c>
      <c r="C41" s="33"/>
      <c r="D41" s="74" t="s">
        <v>187</v>
      </c>
    </row>
    <row r="42" spans="1:4" x14ac:dyDescent="0.2">
      <c r="A42" s="5">
        <f t="shared" si="0"/>
        <v>32</v>
      </c>
      <c r="B42" s="73" t="s">
        <v>188</v>
      </c>
      <c r="C42" s="33"/>
      <c r="D42" s="74" t="s">
        <v>189</v>
      </c>
    </row>
    <row r="43" spans="1:4" x14ac:dyDescent="0.2">
      <c r="A43" s="5">
        <f t="shared" si="0"/>
        <v>33</v>
      </c>
      <c r="B43" s="73" t="s">
        <v>190</v>
      </c>
      <c r="C43" s="33"/>
      <c r="D43" s="74" t="s">
        <v>191</v>
      </c>
    </row>
    <row r="44" spans="1:4" x14ac:dyDescent="0.2">
      <c r="A44" s="5">
        <f t="shared" si="0"/>
        <v>34</v>
      </c>
      <c r="B44" s="73" t="s">
        <v>192</v>
      </c>
      <c r="C44" s="33"/>
      <c r="D44" s="74" t="s">
        <v>193</v>
      </c>
    </row>
    <row r="45" spans="1:4" x14ac:dyDescent="0.2">
      <c r="A45" s="5">
        <f t="shared" si="0"/>
        <v>35</v>
      </c>
      <c r="B45" s="73" t="s">
        <v>194</v>
      </c>
      <c r="C45" s="33"/>
      <c r="D45" s="74" t="s">
        <v>195</v>
      </c>
    </row>
    <row r="46" spans="1:4" x14ac:dyDescent="0.2">
      <c r="A46" s="5">
        <f t="shared" si="0"/>
        <v>36</v>
      </c>
      <c r="B46" s="73" t="s">
        <v>196</v>
      </c>
      <c r="C46" s="33"/>
      <c r="D46" s="74" t="s">
        <v>197</v>
      </c>
    </row>
    <row r="47" spans="1:4" x14ac:dyDescent="0.2">
      <c r="A47" s="5">
        <f t="shared" si="0"/>
        <v>37</v>
      </c>
      <c r="B47" s="73" t="s">
        <v>198</v>
      </c>
      <c r="C47" s="33"/>
      <c r="D47" s="74" t="s">
        <v>199</v>
      </c>
    </row>
    <row r="48" spans="1:4" x14ac:dyDescent="0.2">
      <c r="A48" s="5">
        <f t="shared" si="0"/>
        <v>38</v>
      </c>
      <c r="B48" s="73" t="s">
        <v>200</v>
      </c>
      <c r="C48" s="33"/>
      <c r="D48" s="33" t="s">
        <v>201</v>
      </c>
    </row>
    <row r="49" spans="1:4" x14ac:dyDescent="0.2">
      <c r="A49" s="5">
        <f t="shared" si="0"/>
        <v>39</v>
      </c>
      <c r="B49" s="73" t="s">
        <v>202</v>
      </c>
      <c r="C49" s="33"/>
      <c r="D49" s="33" t="s">
        <v>203</v>
      </c>
    </row>
    <row r="50" spans="1:4" x14ac:dyDescent="0.2">
      <c r="A50" s="5">
        <f t="shared" si="0"/>
        <v>40</v>
      </c>
      <c r="B50" s="73" t="s">
        <v>204</v>
      </c>
      <c r="C50" s="33"/>
      <c r="D50" s="33" t="s">
        <v>205</v>
      </c>
    </row>
    <row r="51" spans="1:4" x14ac:dyDescent="0.2">
      <c r="A51" s="5">
        <f t="shared" si="0"/>
        <v>41</v>
      </c>
      <c r="B51" s="73" t="s">
        <v>206</v>
      </c>
      <c r="C51" s="33"/>
      <c r="D51" s="33" t="s">
        <v>207</v>
      </c>
    </row>
    <row r="52" spans="1:4" x14ac:dyDescent="0.2">
      <c r="A52" s="5">
        <f t="shared" si="0"/>
        <v>42</v>
      </c>
      <c r="B52" s="73" t="s">
        <v>208</v>
      </c>
      <c r="C52" s="33"/>
      <c r="D52" s="33" t="s">
        <v>209</v>
      </c>
    </row>
    <row r="53" spans="1:4" x14ac:dyDescent="0.2">
      <c r="A53" s="5">
        <f t="shared" si="0"/>
        <v>43</v>
      </c>
      <c r="B53" s="73" t="s">
        <v>210</v>
      </c>
      <c r="C53" s="33"/>
      <c r="D53" s="33" t="s">
        <v>211</v>
      </c>
    </row>
    <row r="54" spans="1:4" x14ac:dyDescent="0.2">
      <c r="A54" s="5">
        <f t="shared" si="0"/>
        <v>44</v>
      </c>
      <c r="B54" s="73" t="s">
        <v>212</v>
      </c>
      <c r="C54" s="33"/>
      <c r="D54" s="33" t="s">
        <v>213</v>
      </c>
    </row>
    <row r="55" spans="1:4" x14ac:dyDescent="0.2">
      <c r="A55" s="5">
        <f t="shared" si="0"/>
        <v>45</v>
      </c>
      <c r="B55" s="73" t="s">
        <v>214</v>
      </c>
      <c r="C55" s="33"/>
      <c r="D55" s="33" t="s">
        <v>215</v>
      </c>
    </row>
    <row r="56" spans="1:4" s="33" customFormat="1" x14ac:dyDescent="0.2">
      <c r="A56" s="5">
        <f t="shared" si="0"/>
        <v>46</v>
      </c>
      <c r="B56" s="73" t="s">
        <v>291</v>
      </c>
      <c r="D56" s="33" t="s">
        <v>294</v>
      </c>
    </row>
    <row r="57" spans="1:4" s="33" customFormat="1" x14ac:dyDescent="0.2">
      <c r="A57" s="5">
        <f t="shared" si="0"/>
        <v>47</v>
      </c>
      <c r="B57" s="73" t="s">
        <v>292</v>
      </c>
      <c r="D57" s="33" t="s">
        <v>295</v>
      </c>
    </row>
    <row r="58" spans="1:4" s="33" customFormat="1" x14ac:dyDescent="0.2">
      <c r="A58" s="5">
        <f t="shared" si="0"/>
        <v>48</v>
      </c>
      <c r="B58" s="73" t="s">
        <v>293</v>
      </c>
      <c r="D58" s="33" t="s">
        <v>296</v>
      </c>
    </row>
    <row r="59" spans="1:4" x14ac:dyDescent="0.2">
      <c r="A59" s="5">
        <f t="shared" si="0"/>
        <v>49</v>
      </c>
      <c r="B59" s="73" t="s">
        <v>216</v>
      </c>
      <c r="C59" s="33"/>
      <c r="D59" s="74" t="s">
        <v>217</v>
      </c>
    </row>
    <row r="60" spans="1:4" s="33" customFormat="1" x14ac:dyDescent="0.2">
      <c r="A60" s="5">
        <f t="shared" si="0"/>
        <v>50</v>
      </c>
      <c r="B60" s="73" t="s">
        <v>438</v>
      </c>
      <c r="D60" s="74" t="s">
        <v>440</v>
      </c>
    </row>
    <row r="61" spans="1:4" s="33" customFormat="1" x14ac:dyDescent="0.2">
      <c r="A61" s="5">
        <f t="shared" si="0"/>
        <v>51</v>
      </c>
      <c r="B61" s="73" t="s">
        <v>439</v>
      </c>
      <c r="D61" s="74" t="s">
        <v>441</v>
      </c>
    </row>
    <row r="62" spans="1:4" x14ac:dyDescent="0.2">
      <c r="A62" s="5">
        <f t="shared" si="0"/>
        <v>52</v>
      </c>
      <c r="B62" s="73" t="s">
        <v>218</v>
      </c>
      <c r="C62" s="33"/>
      <c r="D62" s="74" t="s">
        <v>219</v>
      </c>
    </row>
    <row r="63" spans="1:4" x14ac:dyDescent="0.2">
      <c r="A63" s="5">
        <f t="shared" si="0"/>
        <v>53</v>
      </c>
      <c r="B63" s="73" t="s">
        <v>220</v>
      </c>
      <c r="C63" s="33"/>
      <c r="D63" s="74" t="s">
        <v>221</v>
      </c>
    </row>
    <row r="64" spans="1:4" x14ac:dyDescent="0.2">
      <c r="A64" s="5">
        <f t="shared" si="0"/>
        <v>54</v>
      </c>
      <c r="B64" s="73" t="s">
        <v>222</v>
      </c>
      <c r="C64" s="33"/>
      <c r="D64" s="74" t="s">
        <v>223</v>
      </c>
    </row>
    <row r="65" spans="1:4" s="33" customFormat="1" x14ac:dyDescent="0.2">
      <c r="A65" s="5">
        <f t="shared" si="0"/>
        <v>55</v>
      </c>
      <c r="B65" s="73" t="s">
        <v>309</v>
      </c>
      <c r="D65" s="74" t="s">
        <v>437</v>
      </c>
    </row>
    <row r="66" spans="1:4" x14ac:dyDescent="0.2">
      <c r="A66" s="5">
        <f>A65+1</f>
        <v>56</v>
      </c>
      <c r="B66" s="73" t="s">
        <v>224</v>
      </c>
      <c r="C66" s="33"/>
      <c r="D66" s="74" t="s">
        <v>225</v>
      </c>
    </row>
    <row r="67" spans="1:4" s="33" customFormat="1" x14ac:dyDescent="0.2">
      <c r="A67" s="5">
        <f>A66+1</f>
        <v>57</v>
      </c>
      <c r="B67" s="73" t="s">
        <v>226</v>
      </c>
      <c r="D67" s="74" t="s">
        <v>227</v>
      </c>
    </row>
    <row r="68" spans="1:4" x14ac:dyDescent="0.2">
      <c r="A68" s="5">
        <f t="shared" ref="A68:A70" si="1">A67+1</f>
        <v>58</v>
      </c>
      <c r="B68" s="16" t="s">
        <v>228</v>
      </c>
      <c r="D68" s="74" t="s">
        <v>229</v>
      </c>
    </row>
    <row r="69" spans="1:4" s="33" customFormat="1" x14ac:dyDescent="0.2">
      <c r="A69" s="5">
        <f t="shared" si="1"/>
        <v>59</v>
      </c>
      <c r="B69" s="73" t="s">
        <v>230</v>
      </c>
      <c r="D69" s="74" t="s">
        <v>231</v>
      </c>
    </row>
    <row r="70" spans="1:4" x14ac:dyDescent="0.2">
      <c r="A70" s="5">
        <f t="shared" si="1"/>
        <v>60</v>
      </c>
      <c r="B70" s="73" t="s">
        <v>232</v>
      </c>
      <c r="C70" s="33"/>
      <c r="D70" s="74" t="s">
        <v>233</v>
      </c>
    </row>
    <row r="71" spans="1:4" x14ac:dyDescent="0.2">
      <c r="A71" s="5">
        <f t="shared" si="0"/>
        <v>61</v>
      </c>
      <c r="B71" s="73" t="s">
        <v>234</v>
      </c>
      <c r="C71" s="33"/>
      <c r="D71" s="74" t="s">
        <v>235</v>
      </c>
    </row>
    <row r="72" spans="1:4" x14ac:dyDescent="0.2">
      <c r="A72" s="5">
        <f t="shared" si="0"/>
        <v>62</v>
      </c>
      <c r="B72" s="73" t="s">
        <v>236</v>
      </c>
      <c r="C72" s="33"/>
      <c r="D72" s="74" t="s">
        <v>237</v>
      </c>
    </row>
    <row r="73" spans="1:4" x14ac:dyDescent="0.2">
      <c r="A73" s="5">
        <f t="shared" si="0"/>
        <v>63</v>
      </c>
      <c r="B73" s="73" t="s">
        <v>238</v>
      </c>
      <c r="C73" s="33"/>
      <c r="D73" s="74" t="s">
        <v>239</v>
      </c>
    </row>
    <row r="74" spans="1:4" ht="67.5" x14ac:dyDescent="0.2">
      <c r="A74" s="5">
        <f t="shared" si="0"/>
        <v>64</v>
      </c>
      <c r="B74" s="73" t="s">
        <v>240</v>
      </c>
      <c r="C74" s="33"/>
      <c r="D74" s="74" t="s">
        <v>576</v>
      </c>
    </row>
    <row r="75" spans="1:4" ht="33.75" x14ac:dyDescent="0.2">
      <c r="A75" s="5">
        <f t="shared" si="0"/>
        <v>65</v>
      </c>
      <c r="B75" s="73" t="s">
        <v>241</v>
      </c>
      <c r="C75" s="33"/>
      <c r="D75" s="74" t="s">
        <v>242</v>
      </c>
    </row>
    <row r="76" spans="1:4" ht="45" x14ac:dyDescent="0.2">
      <c r="A76" s="5">
        <f t="shared" si="0"/>
        <v>66</v>
      </c>
      <c r="B76" s="73" t="s">
        <v>243</v>
      </c>
      <c r="C76" s="33"/>
      <c r="D76" s="74" t="s">
        <v>244</v>
      </c>
    </row>
    <row r="77" spans="1:4" ht="67.5" x14ac:dyDescent="0.2">
      <c r="A77" s="5">
        <f t="shared" si="0"/>
        <v>67</v>
      </c>
      <c r="B77" s="73" t="s">
        <v>245</v>
      </c>
      <c r="C77" s="33"/>
      <c r="D77" s="74" t="s">
        <v>442</v>
      </c>
    </row>
    <row r="78" spans="1:4" ht="33.75" x14ac:dyDescent="0.2">
      <c r="A78" s="5">
        <f t="shared" si="0"/>
        <v>68</v>
      </c>
      <c r="B78" s="73" t="s">
        <v>246</v>
      </c>
      <c r="C78" s="33"/>
      <c r="D78" s="74" t="s">
        <v>263</v>
      </c>
    </row>
    <row r="79" spans="1:4" ht="45" x14ac:dyDescent="0.2">
      <c r="A79" s="5">
        <f t="shared" si="0"/>
        <v>69</v>
      </c>
      <c r="B79" s="73" t="s">
        <v>247</v>
      </c>
      <c r="C79" s="33"/>
      <c r="D79" s="74" t="s">
        <v>264</v>
      </c>
    </row>
    <row r="80" spans="1:4" ht="45" x14ac:dyDescent="0.2">
      <c r="A80" s="5">
        <f>A79+1</f>
        <v>70</v>
      </c>
      <c r="B80" s="73" t="s">
        <v>248</v>
      </c>
      <c r="C80" s="33"/>
      <c r="D80" s="74" t="s">
        <v>265</v>
      </c>
    </row>
    <row r="81" spans="1:4" x14ac:dyDescent="0.2">
      <c r="A81" s="5">
        <f t="shared" si="0"/>
        <v>71</v>
      </c>
      <c r="B81" s="73" t="s">
        <v>249</v>
      </c>
      <c r="C81" s="33"/>
      <c r="D81" s="74" t="s">
        <v>250</v>
      </c>
    </row>
    <row r="82" spans="1:4" x14ac:dyDescent="0.2">
      <c r="A82" s="5">
        <f t="shared" si="0"/>
        <v>72</v>
      </c>
      <c r="B82" s="73" t="s">
        <v>153</v>
      </c>
      <c r="C82" s="33"/>
      <c r="D82" s="74" t="s">
        <v>251</v>
      </c>
    </row>
    <row r="83" spans="1:4" x14ac:dyDescent="0.2">
      <c r="A83" s="5">
        <f>A82+1</f>
        <v>73</v>
      </c>
      <c r="B83" s="73" t="s">
        <v>443</v>
      </c>
      <c r="C83" s="33"/>
      <c r="D83" s="74" t="s">
        <v>255</v>
      </c>
    </row>
    <row r="84" spans="1:4" s="33" customFormat="1" x14ac:dyDescent="0.2">
      <c r="A84" s="5">
        <f t="shared" ref="A84:A116" si="2">A83+1</f>
        <v>74</v>
      </c>
      <c r="B84" s="73" t="s">
        <v>253</v>
      </c>
      <c r="D84" s="74" t="s">
        <v>254</v>
      </c>
    </row>
    <row r="85" spans="1:4" x14ac:dyDescent="0.2">
      <c r="A85" s="5">
        <f t="shared" si="2"/>
        <v>75</v>
      </c>
      <c r="B85" s="73" t="s">
        <v>252</v>
      </c>
      <c r="C85" s="33"/>
      <c r="D85" s="74" t="s">
        <v>449</v>
      </c>
    </row>
    <row r="86" spans="1:4" x14ac:dyDescent="0.2">
      <c r="A86" s="5">
        <f t="shared" si="2"/>
        <v>76</v>
      </c>
      <c r="B86" s="16" t="s">
        <v>444</v>
      </c>
      <c r="D86" s="74" t="s">
        <v>450</v>
      </c>
    </row>
    <row r="87" spans="1:4" s="33" customFormat="1" x14ac:dyDescent="0.2">
      <c r="A87" s="5">
        <f t="shared" si="2"/>
        <v>77</v>
      </c>
      <c r="B87" s="33" t="s">
        <v>445</v>
      </c>
      <c r="D87" s="33" t="s">
        <v>447</v>
      </c>
    </row>
    <row r="88" spans="1:4" s="33" customFormat="1" x14ac:dyDescent="0.2">
      <c r="A88" s="5">
        <f t="shared" si="2"/>
        <v>78</v>
      </c>
      <c r="B88" s="33" t="s">
        <v>446</v>
      </c>
      <c r="D88" s="33" t="s">
        <v>448</v>
      </c>
    </row>
    <row r="89" spans="1:4" s="33" customFormat="1" x14ac:dyDescent="0.2">
      <c r="A89" s="5">
        <f t="shared" si="2"/>
        <v>79</v>
      </c>
      <c r="B89" s="33" t="s">
        <v>452</v>
      </c>
      <c r="D89" s="33" t="s">
        <v>545</v>
      </c>
    </row>
    <row r="90" spans="1:4" s="33" customFormat="1" x14ac:dyDescent="0.2">
      <c r="A90" s="5">
        <f t="shared" si="2"/>
        <v>80</v>
      </c>
    </row>
    <row r="91" spans="1:4" s="33" customFormat="1" x14ac:dyDescent="0.2">
      <c r="A91" s="5">
        <f t="shared" si="2"/>
        <v>81</v>
      </c>
      <c r="B91" s="33" t="s">
        <v>677</v>
      </c>
      <c r="D91" s="33" t="s">
        <v>678</v>
      </c>
    </row>
    <row r="92" spans="1:4" s="33" customFormat="1" ht="22.5" x14ac:dyDescent="0.2">
      <c r="A92" s="5">
        <f t="shared" si="2"/>
        <v>82</v>
      </c>
      <c r="B92" s="33" t="s">
        <v>679</v>
      </c>
      <c r="D92" s="74" t="s">
        <v>680</v>
      </c>
    </row>
    <row r="93" spans="1:4" s="33" customFormat="1" ht="22.5" x14ac:dyDescent="0.2">
      <c r="A93" s="5">
        <f t="shared" si="2"/>
        <v>83</v>
      </c>
      <c r="B93" s="33" t="s">
        <v>681</v>
      </c>
      <c r="D93" s="74" t="s">
        <v>682</v>
      </c>
    </row>
    <row r="94" spans="1:4" s="33" customFormat="1" x14ac:dyDescent="0.2">
      <c r="A94" s="5">
        <f t="shared" si="2"/>
        <v>84</v>
      </c>
      <c r="B94" s="33" t="s">
        <v>683</v>
      </c>
      <c r="D94" s="74" t="s">
        <v>694</v>
      </c>
    </row>
    <row r="95" spans="1:4" s="33" customFormat="1" x14ac:dyDescent="0.2">
      <c r="A95" s="5">
        <f t="shared" si="2"/>
        <v>85</v>
      </c>
      <c r="B95" s="33" t="s">
        <v>684</v>
      </c>
      <c r="D95" s="74" t="s">
        <v>695</v>
      </c>
    </row>
    <row r="96" spans="1:4" s="33" customFormat="1" ht="22.5" x14ac:dyDescent="0.2">
      <c r="A96" s="5">
        <f t="shared" si="2"/>
        <v>86</v>
      </c>
      <c r="B96" s="33" t="s">
        <v>685</v>
      </c>
      <c r="D96" s="74" t="s">
        <v>696</v>
      </c>
    </row>
    <row r="97" spans="1:4" s="33" customFormat="1" ht="22.5" x14ac:dyDescent="0.2">
      <c r="A97" s="5">
        <f t="shared" si="2"/>
        <v>87</v>
      </c>
      <c r="B97" s="33" t="s">
        <v>686</v>
      </c>
      <c r="D97" s="74" t="s">
        <v>696</v>
      </c>
    </row>
    <row r="98" spans="1:4" s="33" customFormat="1" ht="22.5" x14ac:dyDescent="0.2">
      <c r="A98" s="5">
        <f t="shared" si="2"/>
        <v>88</v>
      </c>
      <c r="B98" s="33" t="s">
        <v>687</v>
      </c>
      <c r="D98" s="74" t="s">
        <v>696</v>
      </c>
    </row>
    <row r="99" spans="1:4" s="33" customFormat="1" ht="22.5" x14ac:dyDescent="0.2">
      <c r="A99" s="5">
        <f t="shared" si="2"/>
        <v>89</v>
      </c>
      <c r="B99" s="33" t="s">
        <v>688</v>
      </c>
      <c r="D99" s="74" t="s">
        <v>696</v>
      </c>
    </row>
    <row r="100" spans="1:4" s="33" customFormat="1" x14ac:dyDescent="0.2">
      <c r="A100" s="5">
        <f t="shared" si="2"/>
        <v>90</v>
      </c>
      <c r="B100" s="33" t="s">
        <v>689</v>
      </c>
      <c r="D100" s="74" t="s">
        <v>697</v>
      </c>
    </row>
    <row r="101" spans="1:4" s="33" customFormat="1" x14ac:dyDescent="0.2">
      <c r="A101" s="5">
        <f t="shared" si="2"/>
        <v>91</v>
      </c>
      <c r="B101" s="33" t="s">
        <v>690</v>
      </c>
      <c r="D101" s="74" t="s">
        <v>698</v>
      </c>
    </row>
    <row r="102" spans="1:4" s="33" customFormat="1" x14ac:dyDescent="0.2">
      <c r="A102" s="5">
        <f t="shared" si="2"/>
        <v>92</v>
      </c>
      <c r="B102" s="33" t="s">
        <v>691</v>
      </c>
      <c r="D102" s="74" t="s">
        <v>699</v>
      </c>
    </row>
    <row r="103" spans="1:4" s="33" customFormat="1" x14ac:dyDescent="0.2">
      <c r="A103" s="5">
        <f t="shared" si="2"/>
        <v>93</v>
      </c>
      <c r="B103" s="33" t="s">
        <v>692</v>
      </c>
      <c r="D103" s="74" t="s">
        <v>700</v>
      </c>
    </row>
    <row r="104" spans="1:4" s="33" customFormat="1" ht="22.5" x14ac:dyDescent="0.2">
      <c r="A104" s="5">
        <f t="shared" si="2"/>
        <v>94</v>
      </c>
      <c r="B104" s="33" t="s">
        <v>693</v>
      </c>
      <c r="D104" s="74" t="s">
        <v>701</v>
      </c>
    </row>
    <row r="105" spans="1:4" s="33" customFormat="1" x14ac:dyDescent="0.2">
      <c r="A105" s="5">
        <f t="shared" si="2"/>
        <v>95</v>
      </c>
      <c r="D105" s="74"/>
    </row>
    <row r="106" spans="1:4" s="33" customFormat="1" x14ac:dyDescent="0.2">
      <c r="A106" s="5">
        <f t="shared" si="2"/>
        <v>96</v>
      </c>
      <c r="B106" s="73" t="s">
        <v>657</v>
      </c>
    </row>
    <row r="107" spans="1:4" s="33" customFormat="1" x14ac:dyDescent="0.2">
      <c r="A107" s="5">
        <f t="shared" si="2"/>
        <v>97</v>
      </c>
      <c r="B107" s="73" t="s">
        <v>661</v>
      </c>
    </row>
    <row r="108" spans="1:4" s="33" customFormat="1" x14ac:dyDescent="0.2">
      <c r="A108" s="5">
        <f t="shared" si="2"/>
        <v>98</v>
      </c>
      <c r="B108" s="73" t="s">
        <v>662</v>
      </c>
      <c r="D108" s="33" t="s">
        <v>669</v>
      </c>
    </row>
    <row r="109" spans="1:4" s="33" customFormat="1" x14ac:dyDescent="0.2">
      <c r="A109" s="5">
        <f t="shared" si="2"/>
        <v>99</v>
      </c>
      <c r="B109" s="73" t="s">
        <v>663</v>
      </c>
      <c r="D109" s="33" t="s">
        <v>670</v>
      </c>
    </row>
    <row r="110" spans="1:4" s="33" customFormat="1" x14ac:dyDescent="0.2">
      <c r="A110" s="5">
        <f t="shared" si="2"/>
        <v>100</v>
      </c>
      <c r="B110" s="73" t="s">
        <v>664</v>
      </c>
      <c r="D110" s="33" t="s">
        <v>671</v>
      </c>
    </row>
    <row r="111" spans="1:4" s="33" customFormat="1" x14ac:dyDescent="0.2">
      <c r="A111" s="5">
        <f t="shared" si="2"/>
        <v>101</v>
      </c>
      <c r="B111" s="73" t="s">
        <v>665</v>
      </c>
      <c r="D111" s="33" t="s">
        <v>672</v>
      </c>
    </row>
    <row r="112" spans="1:4" s="33" customFormat="1" x14ac:dyDescent="0.2">
      <c r="A112" s="5">
        <f t="shared" si="2"/>
        <v>102</v>
      </c>
      <c r="B112" s="73" t="s">
        <v>666</v>
      </c>
      <c r="D112" s="33" t="s">
        <v>673</v>
      </c>
    </row>
    <row r="113" spans="1:4" s="33" customFormat="1" x14ac:dyDescent="0.2">
      <c r="A113" s="5">
        <f t="shared" si="2"/>
        <v>103</v>
      </c>
      <c r="B113" s="73" t="s">
        <v>667</v>
      </c>
      <c r="D113" s="33" t="s">
        <v>674</v>
      </c>
    </row>
    <row r="114" spans="1:4" s="33" customFormat="1" x14ac:dyDescent="0.2">
      <c r="A114" s="5">
        <f t="shared" si="2"/>
        <v>104</v>
      </c>
      <c r="B114" s="73"/>
    </row>
    <row r="115" spans="1:4" s="33" customFormat="1" x14ac:dyDescent="0.2">
      <c r="A115" s="5">
        <f t="shared" si="2"/>
        <v>105</v>
      </c>
      <c r="B115" s="33" t="s">
        <v>668</v>
      </c>
    </row>
    <row r="116" spans="1:4" s="33" customFormat="1" x14ac:dyDescent="0.2">
      <c r="A116" s="5">
        <f t="shared" si="2"/>
        <v>106</v>
      </c>
      <c r="B116" s="73" t="s">
        <v>645</v>
      </c>
      <c r="D116" s="74" t="s">
        <v>581</v>
      </c>
    </row>
    <row r="117" spans="1:4" s="33" customFormat="1" x14ac:dyDescent="0.2">
      <c r="A117" s="5">
        <f t="shared" ref="A117:A121" si="3">A116+1</f>
        <v>107</v>
      </c>
      <c r="B117" s="73" t="s">
        <v>646</v>
      </c>
      <c r="D117" s="74" t="s">
        <v>582</v>
      </c>
    </row>
    <row r="118" spans="1:4" s="33" customFormat="1" x14ac:dyDescent="0.2">
      <c r="A118" s="5">
        <f t="shared" si="3"/>
        <v>108</v>
      </c>
      <c r="B118" s="73" t="s">
        <v>647</v>
      </c>
      <c r="D118" s="74" t="s">
        <v>583</v>
      </c>
    </row>
    <row r="119" spans="1:4" x14ac:dyDescent="0.2">
      <c r="A119" s="5">
        <f t="shared" si="3"/>
        <v>109</v>
      </c>
      <c r="B119" s="73" t="s">
        <v>648</v>
      </c>
      <c r="C119" s="33"/>
      <c r="D119" s="74" t="s">
        <v>584</v>
      </c>
    </row>
    <row r="120" spans="1:4" s="33" customFormat="1" x14ac:dyDescent="0.2">
      <c r="A120" s="5">
        <f t="shared" si="3"/>
        <v>110</v>
      </c>
      <c r="B120" s="73"/>
      <c r="D120" s="74"/>
    </row>
    <row r="121" spans="1:4" s="33" customFormat="1" x14ac:dyDescent="0.2">
      <c r="A121" s="5">
        <f t="shared" si="3"/>
        <v>111</v>
      </c>
      <c r="B121" s="73" t="s">
        <v>451</v>
      </c>
      <c r="D121" s="74"/>
    </row>
    <row r="122" spans="1:4" s="33" customFormat="1" x14ac:dyDescent="0.2">
      <c r="A122" s="5">
        <f t="shared" ref="A122:A181" si="4">A121+1</f>
        <v>112</v>
      </c>
      <c r="B122" s="73" t="s">
        <v>649</v>
      </c>
      <c r="D122" s="74" t="s">
        <v>287</v>
      </c>
    </row>
    <row r="123" spans="1:4" s="33" customFormat="1" x14ac:dyDescent="0.2">
      <c r="A123" s="5">
        <f t="shared" si="4"/>
        <v>113</v>
      </c>
      <c r="B123" s="73" t="s">
        <v>650</v>
      </c>
      <c r="D123" s="74" t="s">
        <v>577</v>
      </c>
    </row>
    <row r="124" spans="1:4" s="33" customFormat="1" x14ac:dyDescent="0.2">
      <c r="A124" s="5">
        <f t="shared" si="4"/>
        <v>114</v>
      </c>
      <c r="B124" s="73" t="s">
        <v>653</v>
      </c>
      <c r="D124" s="74" t="s">
        <v>288</v>
      </c>
    </row>
    <row r="125" spans="1:4" s="33" customFormat="1" x14ac:dyDescent="0.2">
      <c r="A125" s="5">
        <f t="shared" si="4"/>
        <v>115</v>
      </c>
      <c r="B125" s="73" t="s">
        <v>654</v>
      </c>
      <c r="D125" s="74" t="s">
        <v>578</v>
      </c>
    </row>
    <row r="126" spans="1:4" s="33" customFormat="1" x14ac:dyDescent="0.2">
      <c r="A126" s="5">
        <f t="shared" si="4"/>
        <v>116</v>
      </c>
      <c r="B126" s="73" t="s">
        <v>651</v>
      </c>
      <c r="D126" s="74" t="s">
        <v>289</v>
      </c>
    </row>
    <row r="127" spans="1:4" s="33" customFormat="1" x14ac:dyDescent="0.2">
      <c r="A127" s="5">
        <f t="shared" si="4"/>
        <v>117</v>
      </c>
      <c r="B127" s="73" t="s">
        <v>652</v>
      </c>
      <c r="D127" s="74" t="s">
        <v>579</v>
      </c>
    </row>
    <row r="128" spans="1:4" s="33" customFormat="1" x14ac:dyDescent="0.2">
      <c r="A128" s="5">
        <f t="shared" si="4"/>
        <v>118</v>
      </c>
      <c r="B128" s="73" t="s">
        <v>656</v>
      </c>
      <c r="D128" s="74" t="s">
        <v>290</v>
      </c>
    </row>
    <row r="129" spans="1:4" s="33" customFormat="1" x14ac:dyDescent="0.2">
      <c r="A129" s="5">
        <f t="shared" si="4"/>
        <v>119</v>
      </c>
      <c r="B129" s="73" t="s">
        <v>655</v>
      </c>
      <c r="D129" s="74" t="s">
        <v>580</v>
      </c>
    </row>
    <row r="130" spans="1:4" s="33" customFormat="1" x14ac:dyDescent="0.2">
      <c r="A130" s="5">
        <f t="shared" si="4"/>
        <v>120</v>
      </c>
      <c r="B130" s="73"/>
      <c r="D130" s="74"/>
    </row>
    <row r="131" spans="1:4" x14ac:dyDescent="0.2">
      <c r="A131" s="5">
        <f t="shared" si="4"/>
        <v>121</v>
      </c>
      <c r="B131" s="73" t="s">
        <v>256</v>
      </c>
      <c r="C131" s="33"/>
      <c r="D131" s="74"/>
    </row>
    <row r="132" spans="1:4" x14ac:dyDescent="0.2">
      <c r="A132" s="5">
        <f t="shared" si="4"/>
        <v>122</v>
      </c>
      <c r="B132" s="73" t="s">
        <v>658</v>
      </c>
      <c r="C132" s="33"/>
      <c r="D132" s="74" t="s">
        <v>257</v>
      </c>
    </row>
    <row r="133" spans="1:4" x14ac:dyDescent="0.2">
      <c r="A133" s="5">
        <f t="shared" si="4"/>
        <v>123</v>
      </c>
      <c r="B133" s="73" t="s">
        <v>659</v>
      </c>
      <c r="C133" s="33"/>
      <c r="D133" s="74" t="s">
        <v>258</v>
      </c>
    </row>
    <row r="134" spans="1:4" x14ac:dyDescent="0.2">
      <c r="A134" s="5">
        <f t="shared" si="4"/>
        <v>124</v>
      </c>
      <c r="B134" s="73" t="s">
        <v>454</v>
      </c>
      <c r="C134" s="33"/>
      <c r="D134" s="74" t="s">
        <v>301</v>
      </c>
    </row>
    <row r="135" spans="1:4" x14ac:dyDescent="0.2">
      <c r="A135" s="5">
        <f t="shared" si="4"/>
        <v>125</v>
      </c>
      <c r="B135" s="73" t="s">
        <v>453</v>
      </c>
      <c r="C135" s="33"/>
      <c r="D135" s="74" t="s">
        <v>302</v>
      </c>
    </row>
    <row r="136" spans="1:4" x14ac:dyDescent="0.2">
      <c r="A136" s="5">
        <f t="shared" si="4"/>
        <v>126</v>
      </c>
      <c r="B136" s="73" t="s">
        <v>455</v>
      </c>
      <c r="C136" s="33"/>
      <c r="D136" s="74" t="s">
        <v>303</v>
      </c>
    </row>
    <row r="137" spans="1:4" x14ac:dyDescent="0.2">
      <c r="A137" s="5">
        <f t="shared" si="4"/>
        <v>127</v>
      </c>
      <c r="B137" s="73" t="s">
        <v>456</v>
      </c>
      <c r="C137" s="33"/>
      <c r="D137" s="74" t="s">
        <v>304</v>
      </c>
    </row>
    <row r="138" spans="1:4" x14ac:dyDescent="0.2">
      <c r="A138" s="5">
        <f t="shared" si="4"/>
        <v>128</v>
      </c>
      <c r="B138" s="73" t="s">
        <v>464</v>
      </c>
      <c r="C138" s="33"/>
      <c r="D138" s="74" t="s">
        <v>297</v>
      </c>
    </row>
    <row r="139" spans="1:4" x14ac:dyDescent="0.2">
      <c r="A139" s="5">
        <f t="shared" si="4"/>
        <v>129</v>
      </c>
      <c r="B139" s="73" t="s">
        <v>457</v>
      </c>
      <c r="C139" s="33"/>
      <c r="D139" s="74" t="s">
        <v>298</v>
      </c>
    </row>
    <row r="140" spans="1:4" s="33" customFormat="1" x14ac:dyDescent="0.2">
      <c r="A140" s="5">
        <f t="shared" si="4"/>
        <v>130</v>
      </c>
      <c r="B140" s="73" t="s">
        <v>458</v>
      </c>
      <c r="D140" s="74" t="s">
        <v>459</v>
      </c>
    </row>
    <row r="141" spans="1:4" s="33" customFormat="1" x14ac:dyDescent="0.2">
      <c r="A141" s="5">
        <f t="shared" si="4"/>
        <v>131</v>
      </c>
      <c r="B141" s="73" t="s">
        <v>460</v>
      </c>
      <c r="D141" s="74" t="s">
        <v>462</v>
      </c>
    </row>
    <row r="142" spans="1:4" s="33" customFormat="1" x14ac:dyDescent="0.2">
      <c r="A142" s="5">
        <f t="shared" si="4"/>
        <v>132</v>
      </c>
      <c r="B142" s="73" t="s">
        <v>461</v>
      </c>
      <c r="D142" s="74" t="s">
        <v>463</v>
      </c>
    </row>
    <row r="143" spans="1:4" x14ac:dyDescent="0.2">
      <c r="A143" s="5">
        <f t="shared" si="4"/>
        <v>133</v>
      </c>
      <c r="B143" s="73" t="s">
        <v>465</v>
      </c>
      <c r="C143" s="33"/>
      <c r="D143" s="74" t="s">
        <v>299</v>
      </c>
    </row>
    <row r="144" spans="1:4" x14ac:dyDescent="0.2">
      <c r="A144" s="5">
        <f t="shared" si="4"/>
        <v>134</v>
      </c>
      <c r="B144" s="73" t="s">
        <v>466</v>
      </c>
      <c r="C144" s="33"/>
      <c r="D144" s="74" t="s">
        <v>300</v>
      </c>
    </row>
    <row r="145" spans="1:4" s="33" customFormat="1" x14ac:dyDescent="0.2">
      <c r="A145" s="5">
        <f t="shared" si="4"/>
        <v>135</v>
      </c>
      <c r="B145" s="73" t="s">
        <v>660</v>
      </c>
      <c r="D145" s="74" t="s">
        <v>467</v>
      </c>
    </row>
    <row r="146" spans="1:4" s="33" customFormat="1" x14ac:dyDescent="0.2">
      <c r="A146" s="5">
        <f t="shared" si="4"/>
        <v>136</v>
      </c>
      <c r="B146" s="73" t="s">
        <v>468</v>
      </c>
      <c r="D146" s="74" t="s">
        <v>470</v>
      </c>
    </row>
    <row r="147" spans="1:4" s="33" customFormat="1" x14ac:dyDescent="0.2">
      <c r="A147" s="5">
        <f t="shared" si="4"/>
        <v>137</v>
      </c>
      <c r="B147" s="73" t="s">
        <v>469</v>
      </c>
      <c r="D147" s="74" t="s">
        <v>471</v>
      </c>
    </row>
    <row r="148" spans="1:4" x14ac:dyDescent="0.2">
      <c r="A148" s="5">
        <f t="shared" si="4"/>
        <v>138</v>
      </c>
      <c r="B148" s="73"/>
      <c r="C148" s="33"/>
      <c r="D148" s="74"/>
    </row>
    <row r="149" spans="1:4" x14ac:dyDescent="0.2">
      <c r="A149" s="5">
        <f t="shared" si="4"/>
        <v>139</v>
      </c>
      <c r="B149" s="73" t="s">
        <v>479</v>
      </c>
      <c r="C149" s="33"/>
      <c r="D149" s="74"/>
    </row>
    <row r="150" spans="1:4" x14ac:dyDescent="0.2">
      <c r="A150" s="5">
        <f t="shared" si="4"/>
        <v>140</v>
      </c>
      <c r="B150" s="73" t="s">
        <v>473</v>
      </c>
      <c r="C150" s="33"/>
      <c r="D150" s="74" t="s">
        <v>259</v>
      </c>
    </row>
    <row r="151" spans="1:4" x14ac:dyDescent="0.2">
      <c r="A151" s="5">
        <f t="shared" si="4"/>
        <v>141</v>
      </c>
      <c r="B151" s="73" t="s">
        <v>474</v>
      </c>
      <c r="C151" s="33"/>
      <c r="D151" s="74" t="s">
        <v>260</v>
      </c>
    </row>
    <row r="152" spans="1:4" x14ac:dyDescent="0.2">
      <c r="A152" s="5">
        <f t="shared" si="4"/>
        <v>142</v>
      </c>
      <c r="B152" s="73" t="s">
        <v>480</v>
      </c>
      <c r="C152" s="33"/>
      <c r="D152" s="74" t="s">
        <v>267</v>
      </c>
    </row>
    <row r="153" spans="1:4" x14ac:dyDescent="0.2">
      <c r="A153" s="5">
        <f t="shared" si="4"/>
        <v>143</v>
      </c>
      <c r="B153" s="73" t="s">
        <v>481</v>
      </c>
      <c r="C153" s="33"/>
      <c r="D153" s="74" t="s">
        <v>266</v>
      </c>
    </row>
    <row r="154" spans="1:4" s="33" customFormat="1" x14ac:dyDescent="0.2">
      <c r="A154" s="5">
        <f t="shared" si="4"/>
        <v>144</v>
      </c>
      <c r="B154" s="73" t="s">
        <v>492</v>
      </c>
      <c r="D154" s="74" t="s">
        <v>493</v>
      </c>
    </row>
    <row r="155" spans="1:4" x14ac:dyDescent="0.2">
      <c r="A155" s="5">
        <f t="shared" si="4"/>
        <v>145</v>
      </c>
      <c r="B155" s="73" t="s">
        <v>486</v>
      </c>
      <c r="C155" s="33"/>
      <c r="D155" s="74" t="s">
        <v>268</v>
      </c>
    </row>
    <row r="156" spans="1:4" x14ac:dyDescent="0.2">
      <c r="A156" s="5">
        <f t="shared" si="4"/>
        <v>146</v>
      </c>
      <c r="B156" s="73" t="s">
        <v>487</v>
      </c>
      <c r="C156" s="33"/>
      <c r="D156" s="74" t="s">
        <v>269</v>
      </c>
    </row>
    <row r="157" spans="1:4" x14ac:dyDescent="0.2">
      <c r="A157" s="5">
        <f t="shared" si="4"/>
        <v>147</v>
      </c>
      <c r="B157" s="73" t="s">
        <v>494</v>
      </c>
      <c r="C157" s="33"/>
      <c r="D157" s="74" t="s">
        <v>270</v>
      </c>
    </row>
    <row r="158" spans="1:4" x14ac:dyDescent="0.2">
      <c r="A158" s="5">
        <f t="shared" si="4"/>
        <v>148</v>
      </c>
      <c r="B158" s="73" t="s">
        <v>495</v>
      </c>
      <c r="C158" s="33"/>
      <c r="D158" s="74" t="s">
        <v>271</v>
      </c>
    </row>
    <row r="159" spans="1:4" x14ac:dyDescent="0.2">
      <c r="A159" s="5">
        <f t="shared" si="4"/>
        <v>149</v>
      </c>
      <c r="B159" s="73" t="s">
        <v>512</v>
      </c>
      <c r="C159" s="33"/>
      <c r="D159" s="74" t="s">
        <v>272</v>
      </c>
    </row>
    <row r="160" spans="1:4" x14ac:dyDescent="0.2">
      <c r="A160" s="5">
        <f t="shared" si="4"/>
        <v>150</v>
      </c>
      <c r="B160" s="73" t="s">
        <v>513</v>
      </c>
      <c r="C160" s="33"/>
      <c r="D160" s="74" t="s">
        <v>273</v>
      </c>
    </row>
    <row r="161" spans="1:4" x14ac:dyDescent="0.2">
      <c r="A161" s="5">
        <f t="shared" si="4"/>
        <v>151</v>
      </c>
      <c r="B161" s="73" t="s">
        <v>514</v>
      </c>
      <c r="C161" s="33"/>
      <c r="D161" s="74" t="s">
        <v>274</v>
      </c>
    </row>
    <row r="162" spans="1:4" x14ac:dyDescent="0.2">
      <c r="A162" s="5">
        <f t="shared" si="4"/>
        <v>152</v>
      </c>
      <c r="B162" s="73" t="s">
        <v>515</v>
      </c>
      <c r="C162" s="33"/>
      <c r="D162" s="74" t="s">
        <v>275</v>
      </c>
    </row>
    <row r="163" spans="1:4" s="33" customFormat="1" x14ac:dyDescent="0.2">
      <c r="A163" s="5">
        <f t="shared" si="4"/>
        <v>153</v>
      </c>
      <c r="B163" s="73" t="s">
        <v>523</v>
      </c>
      <c r="D163" s="74" t="s">
        <v>522</v>
      </c>
    </row>
    <row r="164" spans="1:4" s="33" customFormat="1" x14ac:dyDescent="0.2">
      <c r="A164" s="5">
        <f t="shared" si="4"/>
        <v>154</v>
      </c>
      <c r="B164" s="73" t="s">
        <v>524</v>
      </c>
      <c r="D164" s="74" t="s">
        <v>526</v>
      </c>
    </row>
    <row r="165" spans="1:4" s="33" customFormat="1" x14ac:dyDescent="0.2">
      <c r="A165" s="5">
        <f t="shared" si="4"/>
        <v>155</v>
      </c>
      <c r="B165" s="73" t="s">
        <v>525</v>
      </c>
      <c r="D165" s="74" t="s">
        <v>527</v>
      </c>
    </row>
    <row r="166" spans="1:4" x14ac:dyDescent="0.2">
      <c r="A166" s="5">
        <f t="shared" si="4"/>
        <v>156</v>
      </c>
      <c r="B166" s="73"/>
      <c r="C166" s="33"/>
      <c r="D166" s="74"/>
    </row>
    <row r="167" spans="1:4" x14ac:dyDescent="0.2">
      <c r="A167" s="5">
        <f t="shared" si="4"/>
        <v>157</v>
      </c>
      <c r="B167" s="73" t="s">
        <v>508</v>
      </c>
      <c r="C167" s="33"/>
      <c r="D167" s="74"/>
    </row>
    <row r="168" spans="1:4" x14ac:dyDescent="0.2">
      <c r="A168" s="5">
        <f t="shared" si="4"/>
        <v>158</v>
      </c>
      <c r="B168" s="73" t="s">
        <v>475</v>
      </c>
      <c r="C168" s="33"/>
      <c r="D168" s="74" t="s">
        <v>497</v>
      </c>
    </row>
    <row r="169" spans="1:4" x14ac:dyDescent="0.2">
      <c r="A169" s="5">
        <f t="shared" si="4"/>
        <v>159</v>
      </c>
      <c r="B169" s="73" t="s">
        <v>476</v>
      </c>
      <c r="C169" s="33"/>
      <c r="D169" s="74" t="s">
        <v>498</v>
      </c>
    </row>
    <row r="170" spans="1:4" x14ac:dyDescent="0.2">
      <c r="A170" s="5">
        <f t="shared" si="4"/>
        <v>160</v>
      </c>
      <c r="B170" s="73" t="s">
        <v>482</v>
      </c>
      <c r="C170" s="33"/>
      <c r="D170" s="74" t="s">
        <v>499</v>
      </c>
    </row>
    <row r="171" spans="1:4" x14ac:dyDescent="0.2">
      <c r="A171" s="5">
        <f t="shared" si="4"/>
        <v>161</v>
      </c>
      <c r="B171" s="73" t="s">
        <v>483</v>
      </c>
      <c r="C171" s="33"/>
      <c r="D171" s="74" t="s">
        <v>276</v>
      </c>
    </row>
    <row r="172" spans="1:4" s="33" customFormat="1" x14ac:dyDescent="0.2">
      <c r="A172" s="5">
        <f t="shared" si="4"/>
        <v>162</v>
      </c>
      <c r="B172" s="73" t="s">
        <v>496</v>
      </c>
      <c r="D172" s="74" t="s">
        <v>509</v>
      </c>
    </row>
    <row r="173" spans="1:4" x14ac:dyDescent="0.2">
      <c r="A173" s="5">
        <f t="shared" si="4"/>
        <v>163</v>
      </c>
      <c r="B173" s="73" t="s">
        <v>488</v>
      </c>
      <c r="C173" s="33"/>
      <c r="D173" s="74" t="s">
        <v>500</v>
      </c>
    </row>
    <row r="174" spans="1:4" x14ac:dyDescent="0.2">
      <c r="A174" s="5">
        <f t="shared" si="4"/>
        <v>164</v>
      </c>
      <c r="B174" s="73" t="s">
        <v>489</v>
      </c>
      <c r="C174" s="33"/>
      <c r="D174" s="74" t="s">
        <v>501</v>
      </c>
    </row>
    <row r="175" spans="1:4" x14ac:dyDescent="0.2">
      <c r="A175" s="5">
        <f t="shared" si="4"/>
        <v>165</v>
      </c>
      <c r="B175" s="73" t="s">
        <v>516</v>
      </c>
      <c r="C175" s="33"/>
      <c r="D175" s="74" t="s">
        <v>502</v>
      </c>
    </row>
    <row r="176" spans="1:4" x14ac:dyDescent="0.2">
      <c r="A176" s="5">
        <f t="shared" si="4"/>
        <v>166</v>
      </c>
      <c r="B176" s="73" t="s">
        <v>517</v>
      </c>
      <c r="C176" s="33"/>
      <c r="D176" s="74" t="s">
        <v>503</v>
      </c>
    </row>
    <row r="177" spans="1:4" x14ac:dyDescent="0.2">
      <c r="A177" s="5">
        <f t="shared" si="4"/>
        <v>167</v>
      </c>
      <c r="B177" s="73" t="s">
        <v>518</v>
      </c>
      <c r="C177" s="33"/>
      <c r="D177" s="74" t="s">
        <v>504</v>
      </c>
    </row>
    <row r="178" spans="1:4" x14ac:dyDescent="0.2">
      <c r="A178" s="5">
        <f t="shared" si="4"/>
        <v>168</v>
      </c>
      <c r="B178" s="73" t="s">
        <v>519</v>
      </c>
      <c r="C178" s="33"/>
      <c r="D178" s="74" t="s">
        <v>505</v>
      </c>
    </row>
    <row r="179" spans="1:4" x14ac:dyDescent="0.2">
      <c r="A179" s="5">
        <f t="shared" si="4"/>
        <v>169</v>
      </c>
      <c r="B179" s="73" t="s">
        <v>520</v>
      </c>
      <c r="C179" s="33"/>
      <c r="D179" s="74" t="s">
        <v>506</v>
      </c>
    </row>
    <row r="180" spans="1:4" x14ac:dyDescent="0.2">
      <c r="A180" s="5">
        <f t="shared" si="4"/>
        <v>170</v>
      </c>
      <c r="B180" s="73" t="s">
        <v>521</v>
      </c>
      <c r="C180" s="33"/>
      <c r="D180" s="74" t="s">
        <v>507</v>
      </c>
    </row>
    <row r="181" spans="1:4" s="33" customFormat="1" x14ac:dyDescent="0.2">
      <c r="A181" s="5">
        <f t="shared" si="4"/>
        <v>171</v>
      </c>
      <c r="B181" s="73" t="s">
        <v>528</v>
      </c>
      <c r="D181" s="74" t="s">
        <v>531</v>
      </c>
    </row>
    <row r="182" spans="1:4" s="33" customFormat="1" x14ac:dyDescent="0.2">
      <c r="A182" s="5">
        <f t="shared" ref="A182:A201" si="5">A181+1</f>
        <v>172</v>
      </c>
      <c r="B182" s="73" t="s">
        <v>529</v>
      </c>
      <c r="D182" s="33" t="s">
        <v>532</v>
      </c>
    </row>
    <row r="183" spans="1:4" s="33" customFormat="1" x14ac:dyDescent="0.2">
      <c r="A183" s="5">
        <f t="shared" si="5"/>
        <v>173</v>
      </c>
      <c r="B183" s="73" t="s">
        <v>530</v>
      </c>
      <c r="D183" s="74" t="s">
        <v>533</v>
      </c>
    </row>
    <row r="184" spans="1:4" x14ac:dyDescent="0.2">
      <c r="A184" s="5">
        <f t="shared" si="5"/>
        <v>174</v>
      </c>
      <c r="B184" s="73"/>
      <c r="C184" s="33"/>
      <c r="D184" s="74"/>
    </row>
    <row r="185" spans="1:4" x14ac:dyDescent="0.2">
      <c r="A185" s="5">
        <f t="shared" si="5"/>
        <v>175</v>
      </c>
      <c r="B185" s="73" t="s">
        <v>472</v>
      </c>
      <c r="C185" s="33"/>
      <c r="D185" s="74"/>
    </row>
    <row r="186" spans="1:4" x14ac:dyDescent="0.2">
      <c r="A186" s="5">
        <f t="shared" si="5"/>
        <v>176</v>
      </c>
      <c r="B186" s="73" t="s">
        <v>477</v>
      </c>
      <c r="C186" s="33"/>
      <c r="D186" s="74" t="s">
        <v>261</v>
      </c>
    </row>
    <row r="187" spans="1:4" x14ac:dyDescent="0.2">
      <c r="A187" s="5">
        <f t="shared" si="5"/>
        <v>177</v>
      </c>
      <c r="B187" s="73" t="s">
        <v>478</v>
      </c>
      <c r="C187" s="33"/>
      <c r="D187" s="74" t="s">
        <v>262</v>
      </c>
    </row>
    <row r="188" spans="1:4" x14ac:dyDescent="0.2">
      <c r="A188" s="5">
        <f t="shared" si="5"/>
        <v>178</v>
      </c>
      <c r="B188" s="73" t="s">
        <v>484</v>
      </c>
      <c r="C188" s="33"/>
      <c r="D188" s="74" t="s">
        <v>277</v>
      </c>
    </row>
    <row r="189" spans="1:4" x14ac:dyDescent="0.2">
      <c r="A189" s="5">
        <f t="shared" si="5"/>
        <v>179</v>
      </c>
      <c r="B189" s="73" t="s">
        <v>485</v>
      </c>
      <c r="C189" s="33"/>
      <c r="D189" s="74" t="s">
        <v>278</v>
      </c>
    </row>
    <row r="190" spans="1:4" s="33" customFormat="1" x14ac:dyDescent="0.2">
      <c r="A190" s="5">
        <f t="shared" si="5"/>
        <v>180</v>
      </c>
      <c r="B190" s="73" t="s">
        <v>510</v>
      </c>
      <c r="D190" s="74" t="s">
        <v>511</v>
      </c>
    </row>
    <row r="191" spans="1:4" x14ac:dyDescent="0.2">
      <c r="A191" s="5">
        <f t="shared" si="5"/>
        <v>181</v>
      </c>
      <c r="B191" s="73" t="s">
        <v>490</v>
      </c>
      <c r="C191" s="33"/>
      <c r="D191" s="74" t="s">
        <v>279</v>
      </c>
    </row>
    <row r="192" spans="1:4" x14ac:dyDescent="0.2">
      <c r="A192" s="5">
        <f t="shared" si="5"/>
        <v>182</v>
      </c>
      <c r="B192" s="73" t="s">
        <v>491</v>
      </c>
      <c r="C192" s="33"/>
      <c r="D192" s="74" t="s">
        <v>280</v>
      </c>
    </row>
    <row r="193" spans="1:4" x14ac:dyDescent="0.2">
      <c r="A193" s="5">
        <f t="shared" si="5"/>
        <v>183</v>
      </c>
      <c r="B193" s="73" t="s">
        <v>534</v>
      </c>
      <c r="C193" s="33"/>
      <c r="D193" s="74" t="s">
        <v>281</v>
      </c>
    </row>
    <row r="194" spans="1:4" x14ac:dyDescent="0.2">
      <c r="A194" s="5">
        <f t="shared" si="5"/>
        <v>184</v>
      </c>
      <c r="B194" s="73" t="s">
        <v>535</v>
      </c>
      <c r="C194" s="33"/>
      <c r="D194" s="74" t="s">
        <v>282</v>
      </c>
    </row>
    <row r="195" spans="1:4" x14ac:dyDescent="0.2">
      <c r="A195" s="5">
        <f t="shared" si="5"/>
        <v>185</v>
      </c>
      <c r="B195" s="73" t="s">
        <v>536</v>
      </c>
      <c r="C195" s="33"/>
      <c r="D195" s="74" t="s">
        <v>283</v>
      </c>
    </row>
    <row r="196" spans="1:4" x14ac:dyDescent="0.2">
      <c r="A196" s="5">
        <f t="shared" si="5"/>
        <v>186</v>
      </c>
      <c r="B196" s="73" t="s">
        <v>537</v>
      </c>
      <c r="C196" s="33"/>
      <c r="D196" s="74" t="s">
        <v>284</v>
      </c>
    </row>
    <row r="197" spans="1:4" x14ac:dyDescent="0.2">
      <c r="A197" s="5">
        <f t="shared" si="5"/>
        <v>187</v>
      </c>
      <c r="B197" s="73" t="s">
        <v>538</v>
      </c>
      <c r="C197" s="33"/>
      <c r="D197" s="74" t="s">
        <v>285</v>
      </c>
    </row>
    <row r="198" spans="1:4" x14ac:dyDescent="0.2">
      <c r="A198" s="5">
        <f t="shared" si="5"/>
        <v>188</v>
      </c>
      <c r="B198" s="73" t="s">
        <v>644</v>
      </c>
      <c r="C198" s="33"/>
      <c r="D198" s="74" t="s">
        <v>286</v>
      </c>
    </row>
    <row r="199" spans="1:4" x14ac:dyDescent="0.2">
      <c r="A199" s="5">
        <f t="shared" si="5"/>
        <v>189</v>
      </c>
      <c r="B199" s="73" t="s">
        <v>542</v>
      </c>
      <c r="C199" s="33"/>
      <c r="D199" s="74" t="s">
        <v>539</v>
      </c>
    </row>
    <row r="200" spans="1:4" x14ac:dyDescent="0.2">
      <c r="A200" s="5">
        <f t="shared" si="5"/>
        <v>190</v>
      </c>
      <c r="B200" s="73" t="s">
        <v>543</v>
      </c>
      <c r="C200" s="33"/>
      <c r="D200" s="33" t="s">
        <v>540</v>
      </c>
    </row>
    <row r="201" spans="1:4" x14ac:dyDescent="0.2">
      <c r="A201" s="5">
        <f t="shared" si="5"/>
        <v>191</v>
      </c>
      <c r="B201" s="73" t="s">
        <v>544</v>
      </c>
      <c r="D201" s="74" t="s">
        <v>541</v>
      </c>
    </row>
    <row r="207" spans="1:4" x14ac:dyDescent="0.2">
      <c r="B207" s="39"/>
    </row>
    <row r="208" spans="1:4" x14ac:dyDescent="0.2">
      <c r="B208" s="39"/>
    </row>
    <row r="209" spans="2:2" x14ac:dyDescent="0.2">
      <c r="B209" s="39"/>
    </row>
    <row r="210" spans="2:2" x14ac:dyDescent="0.2">
      <c r="B210" s="39"/>
    </row>
    <row r="211" spans="2:2" x14ac:dyDescent="0.2">
      <c r="B211" s="39"/>
    </row>
    <row r="212" spans="2:2" x14ac:dyDescent="0.2">
      <c r="B212" s="39"/>
    </row>
    <row r="213" spans="2:2" x14ac:dyDescent="0.2">
      <c r="B213" s="39"/>
    </row>
    <row r="214" spans="2:2" x14ac:dyDescent="0.2">
      <c r="B214" s="39"/>
    </row>
    <row r="215" spans="2:2" x14ac:dyDescent="0.2">
      <c r="B215" s="39"/>
    </row>
    <row r="216" spans="2:2" x14ac:dyDescent="0.2">
      <c r="B216" s="39"/>
    </row>
    <row r="217" spans="2:2" x14ac:dyDescent="0.2">
      <c r="B217" s="39"/>
    </row>
    <row r="218" spans="2:2" x14ac:dyDescent="0.2">
      <c r="B218" s="39"/>
    </row>
    <row r="219" spans="2:2" x14ac:dyDescent="0.2">
      <c r="B219" s="39"/>
    </row>
    <row r="220" spans="2:2" x14ac:dyDescent="0.2">
      <c r="B220" s="39"/>
    </row>
    <row r="221" spans="2:2" x14ac:dyDescent="0.2">
      <c r="B221" s="39"/>
    </row>
    <row r="222" spans="2:2" x14ac:dyDescent="0.2">
      <c r="B222" s="39"/>
    </row>
    <row r="223" spans="2:2" x14ac:dyDescent="0.2">
      <c r="B223" s="39"/>
    </row>
    <row r="224" spans="2:2" x14ac:dyDescent="0.2">
      <c r="B224" s="39"/>
    </row>
    <row r="225" spans="2:2" x14ac:dyDescent="0.2">
      <c r="B225" s="39"/>
    </row>
    <row r="226" spans="2:2" x14ac:dyDescent="0.2">
      <c r="B226" s="39"/>
    </row>
    <row r="227" spans="2:2" x14ac:dyDescent="0.2">
      <c r="B227" s="39"/>
    </row>
    <row r="228" spans="2:2" x14ac:dyDescent="0.2">
      <c r="B228" s="39"/>
    </row>
    <row r="229" spans="2:2" x14ac:dyDescent="0.2">
      <c r="B229" s="39"/>
    </row>
    <row r="230" spans="2:2" x14ac:dyDescent="0.2">
      <c r="B230" s="39"/>
    </row>
    <row r="231" spans="2:2" x14ac:dyDescent="0.2">
      <c r="B231" s="39"/>
    </row>
    <row r="232" spans="2:2" x14ac:dyDescent="0.2">
      <c r="B232" s="39"/>
    </row>
    <row r="233" spans="2:2" x14ac:dyDescent="0.2">
      <c r="B233" s="39"/>
    </row>
    <row r="234" spans="2:2" x14ac:dyDescent="0.2">
      <c r="B234" s="39"/>
    </row>
    <row r="235" spans="2:2" x14ac:dyDescent="0.2">
      <c r="B235" s="39"/>
    </row>
    <row r="236" spans="2:2" x14ac:dyDescent="0.2">
      <c r="B236" s="39"/>
    </row>
    <row r="237" spans="2:2" x14ac:dyDescent="0.2">
      <c r="B237" s="39"/>
    </row>
    <row r="238" spans="2:2" x14ac:dyDescent="0.2">
      <c r="B238" s="39"/>
    </row>
    <row r="239" spans="2:2" x14ac:dyDescent="0.2">
      <c r="B239" s="39"/>
    </row>
    <row r="240" spans="2:2" x14ac:dyDescent="0.2">
      <c r="B240" s="39"/>
    </row>
    <row r="241" spans="2:2" ht="13.5" x14ac:dyDescent="0.25">
      <c r="B241" s="40"/>
    </row>
    <row r="242" spans="2:2" x14ac:dyDescent="0.2">
      <c r="B242" s="39"/>
    </row>
    <row r="243" spans="2:2" x14ac:dyDescent="0.2">
      <c r="B243" s="39"/>
    </row>
    <row r="244" spans="2:2" x14ac:dyDescent="0.2">
      <c r="B244" s="39"/>
    </row>
    <row r="245" spans="2:2" x14ac:dyDescent="0.2">
      <c r="B245" s="39"/>
    </row>
    <row r="246" spans="2:2" x14ac:dyDescent="0.2">
      <c r="B246" s="39"/>
    </row>
    <row r="247" spans="2:2" x14ac:dyDescent="0.2">
      <c r="B247" s="39"/>
    </row>
    <row r="248" spans="2:2" x14ac:dyDescent="0.2">
      <c r="B248" s="39"/>
    </row>
    <row r="249" spans="2:2" x14ac:dyDescent="0.2">
      <c r="B249" s="39"/>
    </row>
    <row r="250" spans="2:2" x14ac:dyDescent="0.2">
      <c r="B250" s="39"/>
    </row>
    <row r="251" spans="2:2" x14ac:dyDescent="0.2">
      <c r="B251" s="39"/>
    </row>
    <row r="252" spans="2:2" x14ac:dyDescent="0.2">
      <c r="B252" s="39"/>
    </row>
    <row r="253" spans="2:2" x14ac:dyDescent="0.2">
      <c r="B253" s="39"/>
    </row>
    <row r="254" spans="2:2" x14ac:dyDescent="0.2">
      <c r="B254" s="39"/>
    </row>
    <row r="255" spans="2:2" x14ac:dyDescent="0.2">
      <c r="B255" s="39"/>
    </row>
    <row r="256" spans="2:2" x14ac:dyDescent="0.2">
      <c r="B256" s="39"/>
    </row>
    <row r="257" spans="2:2" x14ac:dyDescent="0.2">
      <c r="B257" s="39"/>
    </row>
    <row r="258" spans="2:2" x14ac:dyDescent="0.2">
      <c r="B258" s="39"/>
    </row>
    <row r="259" spans="2:2" x14ac:dyDescent="0.2">
      <c r="B259" s="39"/>
    </row>
    <row r="260" spans="2:2" x14ac:dyDescent="0.2">
      <c r="B260" s="39"/>
    </row>
    <row r="261" spans="2:2" x14ac:dyDescent="0.2">
      <c r="B261" s="39"/>
    </row>
    <row r="262" spans="2:2" x14ac:dyDescent="0.2">
      <c r="B262" s="39"/>
    </row>
    <row r="263" spans="2:2" x14ac:dyDescent="0.2">
      <c r="B263" s="39"/>
    </row>
    <row r="264" spans="2:2" x14ac:dyDescent="0.2">
      <c r="B264" s="39"/>
    </row>
    <row r="265" spans="2:2" x14ac:dyDescent="0.2">
      <c r="B265" s="39"/>
    </row>
    <row r="266" spans="2:2" x14ac:dyDescent="0.2">
      <c r="B266" s="39"/>
    </row>
    <row r="267" spans="2:2" x14ac:dyDescent="0.2">
      <c r="B267" s="39"/>
    </row>
    <row r="268" spans="2:2" x14ac:dyDescent="0.2">
      <c r="B268" s="39"/>
    </row>
    <row r="269" spans="2:2" x14ac:dyDescent="0.2">
      <c r="B269" s="39"/>
    </row>
    <row r="270" spans="2:2" x14ac:dyDescent="0.2">
      <c r="B270" s="39"/>
    </row>
    <row r="271" spans="2:2" x14ac:dyDescent="0.2">
      <c r="B271" s="39"/>
    </row>
    <row r="272" spans="2:2" x14ac:dyDescent="0.2">
      <c r="B272" s="39"/>
    </row>
    <row r="273" spans="2:2" x14ac:dyDescent="0.2">
      <c r="B273" s="39"/>
    </row>
    <row r="274" spans="2:2" x14ac:dyDescent="0.2">
      <c r="B274" s="39"/>
    </row>
    <row r="275" spans="2:2" x14ac:dyDescent="0.2">
      <c r="B275" s="39"/>
    </row>
    <row r="276" spans="2:2" x14ac:dyDescent="0.2">
      <c r="B276" s="39"/>
    </row>
    <row r="277" spans="2:2" x14ac:dyDescent="0.2">
      <c r="B277" s="39"/>
    </row>
    <row r="278" spans="2:2" x14ac:dyDescent="0.2">
      <c r="B278" s="39"/>
    </row>
    <row r="279" spans="2:2" x14ac:dyDescent="0.2">
      <c r="B279" s="39"/>
    </row>
    <row r="280" spans="2:2" x14ac:dyDescent="0.2">
      <c r="B280" s="39"/>
    </row>
    <row r="281" spans="2:2" x14ac:dyDescent="0.2">
      <c r="B281" s="39"/>
    </row>
    <row r="282" spans="2:2" x14ac:dyDescent="0.2">
      <c r="B282" s="39"/>
    </row>
    <row r="283" spans="2:2" x14ac:dyDescent="0.2">
      <c r="B283" s="39"/>
    </row>
    <row r="284" spans="2:2" x14ac:dyDescent="0.2">
      <c r="B284" s="39"/>
    </row>
    <row r="285" spans="2:2" x14ac:dyDescent="0.2">
      <c r="B285" s="39"/>
    </row>
    <row r="286" spans="2:2" x14ac:dyDescent="0.2">
      <c r="B286" s="39"/>
    </row>
    <row r="287" spans="2:2" x14ac:dyDescent="0.2">
      <c r="B287" s="39"/>
    </row>
    <row r="288" spans="2:2" x14ac:dyDescent="0.2">
      <c r="B288" s="39"/>
    </row>
    <row r="289" spans="2:2" x14ac:dyDescent="0.2">
      <c r="B289" s="39"/>
    </row>
    <row r="290" spans="2:2" x14ac:dyDescent="0.2">
      <c r="B290" s="39"/>
    </row>
    <row r="291" spans="2:2" x14ac:dyDescent="0.2">
      <c r="B291" s="39"/>
    </row>
    <row r="292" spans="2:2" x14ac:dyDescent="0.2">
      <c r="B292" s="39"/>
    </row>
    <row r="293" spans="2:2" x14ac:dyDescent="0.2">
      <c r="B293" s="39"/>
    </row>
    <row r="294" spans="2:2" x14ac:dyDescent="0.2">
      <c r="B294" s="39"/>
    </row>
    <row r="295" spans="2:2" x14ac:dyDescent="0.2">
      <c r="B295" s="39"/>
    </row>
    <row r="296" spans="2:2" x14ac:dyDescent="0.2">
      <c r="B296" s="39"/>
    </row>
    <row r="297" spans="2:2" x14ac:dyDescent="0.2">
      <c r="B297" s="39"/>
    </row>
    <row r="298" spans="2:2" x14ac:dyDescent="0.2">
      <c r="B298" s="39"/>
    </row>
    <row r="299" spans="2:2" x14ac:dyDescent="0.2">
      <c r="B299" s="39"/>
    </row>
    <row r="300" spans="2:2" x14ac:dyDescent="0.2">
      <c r="B300" s="39"/>
    </row>
    <row r="301" spans="2:2" x14ac:dyDescent="0.2">
      <c r="B301" s="39"/>
    </row>
    <row r="302" spans="2:2" x14ac:dyDescent="0.2">
      <c r="B302" s="39"/>
    </row>
    <row r="303" spans="2:2" x14ac:dyDescent="0.2">
      <c r="B303" s="39"/>
    </row>
    <row r="304" spans="2:2" x14ac:dyDescent="0.2">
      <c r="B304" s="39"/>
    </row>
    <row r="305" spans="2:2" x14ac:dyDescent="0.2">
      <c r="B305" s="39"/>
    </row>
    <row r="306" spans="2:2" x14ac:dyDescent="0.2">
      <c r="B306" s="39"/>
    </row>
    <row r="307" spans="2:2" x14ac:dyDescent="0.2">
      <c r="B307" s="39"/>
    </row>
    <row r="308" spans="2:2" x14ac:dyDescent="0.2">
      <c r="B308" s="39"/>
    </row>
    <row r="309" spans="2:2" x14ac:dyDescent="0.2">
      <c r="B309" s="39"/>
    </row>
    <row r="310" spans="2:2" x14ac:dyDescent="0.2">
      <c r="B310" s="39"/>
    </row>
    <row r="311" spans="2:2" x14ac:dyDescent="0.2">
      <c r="B311" s="39"/>
    </row>
    <row r="312" spans="2:2" x14ac:dyDescent="0.2">
      <c r="B312" s="39"/>
    </row>
    <row r="313" spans="2:2" x14ac:dyDescent="0.2">
      <c r="B313" s="39"/>
    </row>
    <row r="314" spans="2:2" x14ac:dyDescent="0.2">
      <c r="B314" s="39"/>
    </row>
    <row r="315" spans="2:2" x14ac:dyDescent="0.2">
      <c r="B315" s="39"/>
    </row>
    <row r="316" spans="2:2" x14ac:dyDescent="0.2">
      <c r="B316" s="39"/>
    </row>
    <row r="317" spans="2:2" x14ac:dyDescent="0.2">
      <c r="B317" s="39"/>
    </row>
    <row r="318" spans="2:2" x14ac:dyDescent="0.2">
      <c r="B318" s="39"/>
    </row>
    <row r="319" spans="2:2" x14ac:dyDescent="0.2">
      <c r="B319" s="39"/>
    </row>
    <row r="320" spans="2:2" x14ac:dyDescent="0.2">
      <c r="B320" s="39"/>
    </row>
    <row r="321" spans="2:2" x14ac:dyDescent="0.2">
      <c r="B321" s="39"/>
    </row>
    <row r="322" spans="2:2" x14ac:dyDescent="0.2">
      <c r="B322" s="39"/>
    </row>
    <row r="323" spans="2:2" x14ac:dyDescent="0.2">
      <c r="B323" s="39"/>
    </row>
    <row r="324" spans="2:2" x14ac:dyDescent="0.2">
      <c r="B324" s="39"/>
    </row>
    <row r="325" spans="2:2" x14ac:dyDescent="0.2">
      <c r="B325" s="39"/>
    </row>
    <row r="326" spans="2:2" x14ac:dyDescent="0.2">
      <c r="B326" s="39"/>
    </row>
    <row r="327" spans="2:2" x14ac:dyDescent="0.2">
      <c r="B327" s="39"/>
    </row>
    <row r="328" spans="2:2" x14ac:dyDescent="0.2">
      <c r="B328" s="39"/>
    </row>
    <row r="329" spans="2:2" x14ac:dyDescent="0.2">
      <c r="B329" s="39"/>
    </row>
    <row r="330" spans="2:2" x14ac:dyDescent="0.2">
      <c r="B330" s="39"/>
    </row>
    <row r="331" spans="2:2" x14ac:dyDescent="0.2">
      <c r="B331" s="39"/>
    </row>
    <row r="332" spans="2:2" x14ac:dyDescent="0.2">
      <c r="B332" s="39"/>
    </row>
    <row r="333" spans="2:2" x14ac:dyDescent="0.2">
      <c r="B333" s="39"/>
    </row>
    <row r="334" spans="2:2" x14ac:dyDescent="0.2">
      <c r="B334" s="39"/>
    </row>
    <row r="335" spans="2:2" x14ac:dyDescent="0.2">
      <c r="B335" s="39"/>
    </row>
    <row r="336" spans="2:2" x14ac:dyDescent="0.2">
      <c r="B336" s="39"/>
    </row>
    <row r="337" spans="2:2" x14ac:dyDescent="0.2">
      <c r="B337" s="39"/>
    </row>
    <row r="338" spans="2:2" x14ac:dyDescent="0.2">
      <c r="B338" s="39"/>
    </row>
    <row r="339" spans="2:2" x14ac:dyDescent="0.2">
      <c r="B339" s="39"/>
    </row>
    <row r="340" spans="2:2" x14ac:dyDescent="0.2">
      <c r="B340" s="39"/>
    </row>
    <row r="341" spans="2:2" x14ac:dyDescent="0.2">
      <c r="B341" s="39"/>
    </row>
    <row r="342" spans="2:2" x14ac:dyDescent="0.2">
      <c r="B342" s="39"/>
    </row>
    <row r="343" spans="2:2" x14ac:dyDescent="0.2">
      <c r="B343" s="39"/>
    </row>
    <row r="344" spans="2:2" x14ac:dyDescent="0.2">
      <c r="B344" s="39"/>
    </row>
    <row r="345" spans="2:2" x14ac:dyDescent="0.2">
      <c r="B345" s="39"/>
    </row>
    <row r="346" spans="2:2" x14ac:dyDescent="0.2">
      <c r="B346" s="39"/>
    </row>
    <row r="347" spans="2:2" x14ac:dyDescent="0.2">
      <c r="B347" s="39"/>
    </row>
    <row r="348" spans="2:2" x14ac:dyDescent="0.2">
      <c r="B348" s="39"/>
    </row>
    <row r="349" spans="2:2" x14ac:dyDescent="0.2">
      <c r="B349" s="39"/>
    </row>
    <row r="350" spans="2:2" x14ac:dyDescent="0.2">
      <c r="B350" s="39"/>
    </row>
    <row r="351" spans="2:2" x14ac:dyDescent="0.2">
      <c r="B351" s="39"/>
    </row>
    <row r="352" spans="2:2" x14ac:dyDescent="0.2">
      <c r="B352" s="39"/>
    </row>
    <row r="353" spans="2:2" x14ac:dyDescent="0.2">
      <c r="B353" s="39"/>
    </row>
    <row r="354" spans="2:2" x14ac:dyDescent="0.2">
      <c r="B354" s="39"/>
    </row>
    <row r="355" spans="2:2" x14ac:dyDescent="0.2">
      <c r="B355" s="39"/>
    </row>
    <row r="356" spans="2:2" x14ac:dyDescent="0.2">
      <c r="B356" s="39"/>
    </row>
    <row r="357" spans="2:2" x14ac:dyDescent="0.2">
      <c r="B357" s="39"/>
    </row>
    <row r="358" spans="2:2" x14ac:dyDescent="0.2">
      <c r="B358" s="39"/>
    </row>
    <row r="359" spans="2:2" x14ac:dyDescent="0.2">
      <c r="B359" s="39"/>
    </row>
    <row r="360" spans="2:2" x14ac:dyDescent="0.2">
      <c r="B360" s="39"/>
    </row>
    <row r="361" spans="2:2" x14ac:dyDescent="0.2">
      <c r="B361" s="39"/>
    </row>
    <row r="362" spans="2:2" x14ac:dyDescent="0.2">
      <c r="B362" s="39"/>
    </row>
    <row r="363" spans="2:2" x14ac:dyDescent="0.2">
      <c r="B363" s="39"/>
    </row>
    <row r="364" spans="2:2" x14ac:dyDescent="0.2">
      <c r="B364" s="39"/>
    </row>
    <row r="365" spans="2:2" x14ac:dyDescent="0.2">
      <c r="B365" s="39"/>
    </row>
    <row r="366" spans="2:2" ht="13.5" x14ac:dyDescent="0.25">
      <c r="B366" s="40"/>
    </row>
    <row r="367" spans="2:2" x14ac:dyDescent="0.2">
      <c r="B367" s="39"/>
    </row>
    <row r="368" spans="2:2" x14ac:dyDescent="0.2">
      <c r="B368" s="39"/>
    </row>
    <row r="369" spans="2:2" x14ac:dyDescent="0.2">
      <c r="B369" s="39"/>
    </row>
    <row r="370" spans="2:2" x14ac:dyDescent="0.2">
      <c r="B370" s="39"/>
    </row>
    <row r="371" spans="2:2" x14ac:dyDescent="0.2">
      <c r="B371" s="39"/>
    </row>
    <row r="372" spans="2:2" x14ac:dyDescent="0.2">
      <c r="B372" s="39"/>
    </row>
    <row r="373" spans="2:2" x14ac:dyDescent="0.2">
      <c r="B373" s="39"/>
    </row>
    <row r="374" spans="2:2" x14ac:dyDescent="0.2">
      <c r="B374" s="39"/>
    </row>
    <row r="375" spans="2:2" x14ac:dyDescent="0.2">
      <c r="B375" s="39"/>
    </row>
    <row r="376" spans="2:2" x14ac:dyDescent="0.2">
      <c r="B376" s="39"/>
    </row>
    <row r="377" spans="2:2" x14ac:dyDescent="0.2">
      <c r="B377" s="39"/>
    </row>
    <row r="378" spans="2:2" x14ac:dyDescent="0.2">
      <c r="B378" s="39"/>
    </row>
    <row r="379" spans="2:2" x14ac:dyDescent="0.2">
      <c r="B379" s="39"/>
    </row>
    <row r="380" spans="2:2" x14ac:dyDescent="0.2">
      <c r="B380" s="39"/>
    </row>
    <row r="381" spans="2:2" x14ac:dyDescent="0.2">
      <c r="B381" s="39"/>
    </row>
    <row r="382" spans="2:2" x14ac:dyDescent="0.2">
      <c r="B382" s="39"/>
    </row>
    <row r="383" spans="2:2" x14ac:dyDescent="0.2">
      <c r="B383" s="39"/>
    </row>
    <row r="384" spans="2:2" x14ac:dyDescent="0.2">
      <c r="B384" s="39"/>
    </row>
    <row r="385" spans="2:2" x14ac:dyDescent="0.2">
      <c r="B385" s="39"/>
    </row>
    <row r="386" spans="2:2" x14ac:dyDescent="0.2">
      <c r="B386" s="39"/>
    </row>
    <row r="387" spans="2:2" x14ac:dyDescent="0.2">
      <c r="B387" s="39"/>
    </row>
    <row r="388" spans="2:2" x14ac:dyDescent="0.2">
      <c r="B388" s="39"/>
    </row>
    <row r="389" spans="2:2" x14ac:dyDescent="0.2">
      <c r="B389" s="39"/>
    </row>
    <row r="390" spans="2:2" x14ac:dyDescent="0.2">
      <c r="B390" s="39"/>
    </row>
    <row r="391" spans="2:2" x14ac:dyDescent="0.2">
      <c r="B391" s="39"/>
    </row>
    <row r="392" spans="2:2" x14ac:dyDescent="0.2">
      <c r="B392" s="39"/>
    </row>
    <row r="393" spans="2:2" x14ac:dyDescent="0.2">
      <c r="B393" s="39"/>
    </row>
    <row r="394" spans="2:2" x14ac:dyDescent="0.2">
      <c r="B394" s="39"/>
    </row>
    <row r="395" spans="2:2" x14ac:dyDescent="0.2">
      <c r="B395" s="39"/>
    </row>
    <row r="396" spans="2:2" x14ac:dyDescent="0.2">
      <c r="B396" s="39"/>
    </row>
    <row r="397" spans="2:2" x14ac:dyDescent="0.2">
      <c r="B397" s="39"/>
    </row>
    <row r="398" spans="2:2" x14ac:dyDescent="0.2">
      <c r="B398" s="39"/>
    </row>
    <row r="399" spans="2:2" x14ac:dyDescent="0.2">
      <c r="B399" s="39"/>
    </row>
    <row r="400" spans="2:2" x14ac:dyDescent="0.2">
      <c r="B400" s="39"/>
    </row>
    <row r="401" spans="2:2" x14ac:dyDescent="0.2">
      <c r="B401" s="39"/>
    </row>
    <row r="402" spans="2:2" x14ac:dyDescent="0.2">
      <c r="B402" s="39"/>
    </row>
    <row r="403" spans="2:2" x14ac:dyDescent="0.2">
      <c r="B403" s="39"/>
    </row>
    <row r="404" spans="2:2" x14ac:dyDescent="0.2">
      <c r="B404" s="39"/>
    </row>
    <row r="405" spans="2:2" x14ac:dyDescent="0.2">
      <c r="B405" s="39"/>
    </row>
    <row r="406" spans="2:2" x14ac:dyDescent="0.2">
      <c r="B406" s="39"/>
    </row>
    <row r="407" spans="2:2" x14ac:dyDescent="0.2">
      <c r="B407" s="39"/>
    </row>
    <row r="408" spans="2:2" x14ac:dyDescent="0.2">
      <c r="B408" s="39"/>
    </row>
    <row r="409" spans="2:2" x14ac:dyDescent="0.2">
      <c r="B409" s="39"/>
    </row>
    <row r="410" spans="2:2" x14ac:dyDescent="0.2">
      <c r="B410" s="39"/>
    </row>
    <row r="411" spans="2:2" x14ac:dyDescent="0.2">
      <c r="B411" s="39"/>
    </row>
    <row r="412" spans="2:2" x14ac:dyDescent="0.2">
      <c r="B412" s="39"/>
    </row>
    <row r="413" spans="2:2" x14ac:dyDescent="0.2">
      <c r="B413" s="39"/>
    </row>
    <row r="414" spans="2:2" x14ac:dyDescent="0.2">
      <c r="B414" s="39"/>
    </row>
    <row r="415" spans="2:2" x14ac:dyDescent="0.2">
      <c r="B415" s="39"/>
    </row>
    <row r="416" spans="2:2" x14ac:dyDescent="0.2">
      <c r="B416" s="39"/>
    </row>
    <row r="417" spans="2:2" x14ac:dyDescent="0.2">
      <c r="B417" s="39"/>
    </row>
    <row r="418" spans="2:2" x14ac:dyDescent="0.2">
      <c r="B418" s="39"/>
    </row>
    <row r="419" spans="2:2" x14ac:dyDescent="0.2">
      <c r="B419" s="39"/>
    </row>
    <row r="420" spans="2:2" x14ac:dyDescent="0.2">
      <c r="B420" s="39"/>
    </row>
    <row r="421" spans="2:2" x14ac:dyDescent="0.2">
      <c r="B421" s="39"/>
    </row>
    <row r="422" spans="2:2" x14ac:dyDescent="0.2">
      <c r="B422" s="39"/>
    </row>
    <row r="423" spans="2:2" x14ac:dyDescent="0.2">
      <c r="B423" s="39"/>
    </row>
    <row r="424" spans="2:2" x14ac:dyDescent="0.2">
      <c r="B424" s="39"/>
    </row>
    <row r="425" spans="2:2" x14ac:dyDescent="0.2">
      <c r="B425" s="39"/>
    </row>
    <row r="426" spans="2:2" x14ac:dyDescent="0.2">
      <c r="B426" s="39"/>
    </row>
    <row r="427" spans="2:2" x14ac:dyDescent="0.2">
      <c r="B427" s="39"/>
    </row>
    <row r="428" spans="2:2" x14ac:dyDescent="0.2">
      <c r="B428" s="39"/>
    </row>
    <row r="429" spans="2:2" x14ac:dyDescent="0.2">
      <c r="B429" s="39"/>
    </row>
    <row r="430" spans="2:2" x14ac:dyDescent="0.2">
      <c r="B430" s="39"/>
    </row>
    <row r="431" spans="2:2" x14ac:dyDescent="0.2">
      <c r="B431" s="39"/>
    </row>
    <row r="432" spans="2:2" x14ac:dyDescent="0.2">
      <c r="B432" s="39"/>
    </row>
    <row r="433" spans="2:2" x14ac:dyDescent="0.2">
      <c r="B433" s="39"/>
    </row>
    <row r="434" spans="2:2" x14ac:dyDescent="0.2">
      <c r="B434" s="39"/>
    </row>
    <row r="435" spans="2:2" x14ac:dyDescent="0.2">
      <c r="B435" s="39"/>
    </row>
    <row r="436" spans="2:2" x14ac:dyDescent="0.2">
      <c r="B436" s="39"/>
    </row>
    <row r="437" spans="2:2" x14ac:dyDescent="0.2">
      <c r="B437" s="39"/>
    </row>
    <row r="438" spans="2:2" x14ac:dyDescent="0.2">
      <c r="B438" s="39"/>
    </row>
    <row r="439" spans="2:2" x14ac:dyDescent="0.2">
      <c r="B439" s="39"/>
    </row>
    <row r="440" spans="2:2" x14ac:dyDescent="0.2">
      <c r="B440" s="39"/>
    </row>
    <row r="441" spans="2:2" x14ac:dyDescent="0.2">
      <c r="B441" s="39"/>
    </row>
    <row r="442" spans="2:2" x14ac:dyDescent="0.2">
      <c r="B442" s="39"/>
    </row>
    <row r="443" spans="2:2" x14ac:dyDescent="0.2">
      <c r="B443" s="39"/>
    </row>
    <row r="444" spans="2:2" x14ac:dyDescent="0.2">
      <c r="B444" s="39"/>
    </row>
    <row r="445" spans="2:2" x14ac:dyDescent="0.2">
      <c r="B445" s="39"/>
    </row>
    <row r="446" spans="2:2" x14ac:dyDescent="0.2">
      <c r="B446" s="39"/>
    </row>
    <row r="447" spans="2:2" x14ac:dyDescent="0.2">
      <c r="B447" s="39"/>
    </row>
    <row r="448" spans="2:2" x14ac:dyDescent="0.2">
      <c r="B448" s="39"/>
    </row>
    <row r="449" spans="2:2" x14ac:dyDescent="0.2">
      <c r="B449" s="39"/>
    </row>
    <row r="450" spans="2:2" x14ac:dyDescent="0.2">
      <c r="B450" s="39"/>
    </row>
    <row r="451" spans="2:2" x14ac:dyDescent="0.2">
      <c r="B451" s="39"/>
    </row>
    <row r="452" spans="2:2" x14ac:dyDescent="0.2">
      <c r="B452" s="39"/>
    </row>
    <row r="453" spans="2:2" x14ac:dyDescent="0.2">
      <c r="B453" s="39"/>
    </row>
    <row r="454" spans="2:2" x14ac:dyDescent="0.2">
      <c r="B454" s="39"/>
    </row>
    <row r="455" spans="2:2" x14ac:dyDescent="0.2">
      <c r="B455" s="39"/>
    </row>
    <row r="456" spans="2:2" x14ac:dyDescent="0.2">
      <c r="B456" s="39"/>
    </row>
    <row r="457" spans="2:2" x14ac:dyDescent="0.2">
      <c r="B457" s="39"/>
    </row>
    <row r="458" spans="2:2" x14ac:dyDescent="0.2">
      <c r="B458" s="39"/>
    </row>
    <row r="459" spans="2:2" x14ac:dyDescent="0.2">
      <c r="B459" s="39"/>
    </row>
    <row r="460" spans="2:2" x14ac:dyDescent="0.2">
      <c r="B460" s="39"/>
    </row>
    <row r="461" spans="2:2" x14ac:dyDescent="0.2">
      <c r="B461" s="39"/>
    </row>
    <row r="462" spans="2:2" x14ac:dyDescent="0.2">
      <c r="B462" s="39"/>
    </row>
    <row r="463" spans="2:2" x14ac:dyDescent="0.2">
      <c r="B463" s="39"/>
    </row>
    <row r="464" spans="2:2" x14ac:dyDescent="0.2">
      <c r="B464" s="39"/>
    </row>
    <row r="465" spans="2:2" x14ac:dyDescent="0.2">
      <c r="B465" s="39"/>
    </row>
    <row r="466" spans="2:2" x14ac:dyDescent="0.2">
      <c r="B466" s="39"/>
    </row>
    <row r="467" spans="2:2" x14ac:dyDescent="0.2">
      <c r="B467" s="39"/>
    </row>
    <row r="468" spans="2:2" x14ac:dyDescent="0.2">
      <c r="B468" s="39"/>
    </row>
    <row r="469" spans="2:2" x14ac:dyDescent="0.2">
      <c r="B469" s="39"/>
    </row>
    <row r="470" spans="2:2" x14ac:dyDescent="0.2">
      <c r="B470" s="39"/>
    </row>
    <row r="471" spans="2:2" x14ac:dyDescent="0.2">
      <c r="B471" s="39"/>
    </row>
    <row r="472" spans="2:2" x14ac:dyDescent="0.2">
      <c r="B472" s="39"/>
    </row>
    <row r="473" spans="2:2" x14ac:dyDescent="0.2">
      <c r="B473" s="39"/>
    </row>
    <row r="474" spans="2:2" x14ac:dyDescent="0.2">
      <c r="B474" s="39"/>
    </row>
    <row r="475" spans="2:2" x14ac:dyDescent="0.2">
      <c r="B475" s="39"/>
    </row>
    <row r="476" spans="2:2" x14ac:dyDescent="0.2">
      <c r="B476" s="39"/>
    </row>
    <row r="477" spans="2:2" x14ac:dyDescent="0.2">
      <c r="B477" s="39"/>
    </row>
    <row r="478" spans="2:2" x14ac:dyDescent="0.2">
      <c r="B478" s="39"/>
    </row>
    <row r="479" spans="2:2" x14ac:dyDescent="0.2">
      <c r="B479" s="39"/>
    </row>
    <row r="480" spans="2:2" x14ac:dyDescent="0.2">
      <c r="B480" s="39"/>
    </row>
    <row r="481" spans="2:2" x14ac:dyDescent="0.2">
      <c r="B481" s="39"/>
    </row>
    <row r="482" spans="2:2" x14ac:dyDescent="0.2">
      <c r="B482" s="39"/>
    </row>
    <row r="483" spans="2:2" x14ac:dyDescent="0.2">
      <c r="B483" s="39"/>
    </row>
    <row r="484" spans="2:2" x14ac:dyDescent="0.2">
      <c r="B484" s="39"/>
    </row>
    <row r="485" spans="2:2" x14ac:dyDescent="0.2">
      <c r="B485" s="39"/>
    </row>
    <row r="486" spans="2:2" x14ac:dyDescent="0.2">
      <c r="B486" s="39"/>
    </row>
    <row r="487" spans="2:2" x14ac:dyDescent="0.2">
      <c r="B487" s="39"/>
    </row>
    <row r="488" spans="2:2" x14ac:dyDescent="0.2">
      <c r="B488" s="39"/>
    </row>
    <row r="489" spans="2:2" x14ac:dyDescent="0.2">
      <c r="B489" s="39"/>
    </row>
    <row r="490" spans="2:2" x14ac:dyDescent="0.2">
      <c r="B490" s="39"/>
    </row>
    <row r="491" spans="2:2" x14ac:dyDescent="0.2">
      <c r="B491" s="39"/>
    </row>
    <row r="492" spans="2:2" ht="13.5" x14ac:dyDescent="0.25">
      <c r="B492" s="40"/>
    </row>
    <row r="493" spans="2:2" x14ac:dyDescent="0.2">
      <c r="B493" s="39"/>
    </row>
    <row r="494" spans="2:2" x14ac:dyDescent="0.2">
      <c r="B494" s="39"/>
    </row>
    <row r="495" spans="2:2" x14ac:dyDescent="0.2">
      <c r="B495" s="39"/>
    </row>
    <row r="496" spans="2:2" x14ac:dyDescent="0.2">
      <c r="B496" s="39"/>
    </row>
    <row r="497" spans="2:2" x14ac:dyDescent="0.2">
      <c r="B497" s="39"/>
    </row>
    <row r="498" spans="2:2" x14ac:dyDescent="0.2">
      <c r="B498" s="39"/>
    </row>
    <row r="499" spans="2:2" x14ac:dyDescent="0.2">
      <c r="B499" s="39"/>
    </row>
    <row r="500" spans="2:2" x14ac:dyDescent="0.2">
      <c r="B500" s="39"/>
    </row>
    <row r="501" spans="2:2" x14ac:dyDescent="0.2">
      <c r="B501" s="39"/>
    </row>
    <row r="502" spans="2:2" x14ac:dyDescent="0.2">
      <c r="B502" s="39"/>
    </row>
    <row r="503" spans="2:2" x14ac:dyDescent="0.2">
      <c r="B503" s="39"/>
    </row>
    <row r="504" spans="2:2" x14ac:dyDescent="0.2">
      <c r="B504" s="39"/>
    </row>
    <row r="505" spans="2:2" x14ac:dyDescent="0.2">
      <c r="B505" s="39"/>
    </row>
    <row r="506" spans="2:2" x14ac:dyDescent="0.2">
      <c r="B506" s="39"/>
    </row>
    <row r="507" spans="2:2" x14ac:dyDescent="0.2">
      <c r="B507" s="39"/>
    </row>
    <row r="508" spans="2:2" x14ac:dyDescent="0.2">
      <c r="B508" s="39"/>
    </row>
    <row r="509" spans="2:2" x14ac:dyDescent="0.2">
      <c r="B509" s="39"/>
    </row>
    <row r="510" spans="2:2" x14ac:dyDescent="0.2">
      <c r="B510" s="39"/>
    </row>
    <row r="511" spans="2:2" x14ac:dyDescent="0.2">
      <c r="B511" s="39"/>
    </row>
    <row r="512" spans="2:2" x14ac:dyDescent="0.2">
      <c r="B512" s="39"/>
    </row>
    <row r="513" spans="2:2" x14ac:dyDescent="0.2">
      <c r="B513" s="39"/>
    </row>
    <row r="514" spans="2:2" x14ac:dyDescent="0.2">
      <c r="B514" s="39"/>
    </row>
    <row r="515" spans="2:2" x14ac:dyDescent="0.2">
      <c r="B515" s="39"/>
    </row>
    <row r="516" spans="2:2" x14ac:dyDescent="0.2">
      <c r="B516" s="39"/>
    </row>
    <row r="517" spans="2:2" x14ac:dyDescent="0.2">
      <c r="B517" s="39"/>
    </row>
    <row r="518" spans="2:2" x14ac:dyDescent="0.2">
      <c r="B518" s="39"/>
    </row>
    <row r="519" spans="2:2" x14ac:dyDescent="0.2">
      <c r="B519" s="39"/>
    </row>
    <row r="520" spans="2:2" x14ac:dyDescent="0.2">
      <c r="B520" s="39"/>
    </row>
    <row r="521" spans="2:2" x14ac:dyDescent="0.2">
      <c r="B521" s="39"/>
    </row>
    <row r="522" spans="2:2" x14ac:dyDescent="0.2">
      <c r="B522" s="39"/>
    </row>
    <row r="523" spans="2:2" x14ac:dyDescent="0.2">
      <c r="B523" s="39"/>
    </row>
    <row r="524" spans="2:2" x14ac:dyDescent="0.2">
      <c r="B524" s="39"/>
    </row>
    <row r="525" spans="2:2" x14ac:dyDescent="0.2">
      <c r="B525" s="39"/>
    </row>
    <row r="526" spans="2:2" x14ac:dyDescent="0.2">
      <c r="B526" s="39"/>
    </row>
    <row r="527" spans="2:2" x14ac:dyDescent="0.2">
      <c r="B527" s="39"/>
    </row>
    <row r="528" spans="2:2" x14ac:dyDescent="0.2">
      <c r="B528" s="39"/>
    </row>
    <row r="529" spans="2:2" x14ac:dyDescent="0.2">
      <c r="B529" s="39"/>
    </row>
    <row r="530" spans="2:2" x14ac:dyDescent="0.2">
      <c r="B530" s="39"/>
    </row>
    <row r="531" spans="2:2" x14ac:dyDescent="0.2">
      <c r="B531" s="39"/>
    </row>
    <row r="532" spans="2:2" x14ac:dyDescent="0.2">
      <c r="B532" s="39"/>
    </row>
    <row r="533" spans="2:2" x14ac:dyDescent="0.2">
      <c r="B533" s="39"/>
    </row>
    <row r="534" spans="2:2" x14ac:dyDescent="0.2">
      <c r="B534" s="39"/>
    </row>
    <row r="535" spans="2:2" x14ac:dyDescent="0.2">
      <c r="B535" s="39"/>
    </row>
    <row r="536" spans="2:2" x14ac:dyDescent="0.2">
      <c r="B536" s="39"/>
    </row>
    <row r="537" spans="2:2" x14ac:dyDescent="0.2">
      <c r="B537" s="39"/>
    </row>
    <row r="538" spans="2:2" x14ac:dyDescent="0.2">
      <c r="B538" s="39"/>
    </row>
    <row r="539" spans="2:2" x14ac:dyDescent="0.2">
      <c r="B539" s="39"/>
    </row>
    <row r="540" spans="2:2" x14ac:dyDescent="0.2">
      <c r="B540" s="39"/>
    </row>
    <row r="541" spans="2:2" x14ac:dyDescent="0.2">
      <c r="B541" s="39"/>
    </row>
    <row r="542" spans="2:2" x14ac:dyDescent="0.2">
      <c r="B542" s="39"/>
    </row>
    <row r="543" spans="2:2" x14ac:dyDescent="0.2">
      <c r="B543" s="39"/>
    </row>
    <row r="544" spans="2:2" x14ac:dyDescent="0.2">
      <c r="B544" s="39"/>
    </row>
    <row r="545" spans="2:2" x14ac:dyDescent="0.2">
      <c r="B545" s="39"/>
    </row>
    <row r="546" spans="2:2" x14ac:dyDescent="0.2">
      <c r="B546" s="39"/>
    </row>
    <row r="547" spans="2:2" x14ac:dyDescent="0.2">
      <c r="B547" s="39"/>
    </row>
    <row r="548" spans="2:2" x14ac:dyDescent="0.2">
      <c r="B548" s="39"/>
    </row>
    <row r="549" spans="2:2" x14ac:dyDescent="0.2">
      <c r="B549" s="39"/>
    </row>
    <row r="550" spans="2:2" x14ac:dyDescent="0.2">
      <c r="B550" s="39"/>
    </row>
    <row r="551" spans="2:2" x14ac:dyDescent="0.2">
      <c r="B551" s="39"/>
    </row>
    <row r="552" spans="2:2" x14ac:dyDescent="0.2">
      <c r="B552" s="39"/>
    </row>
    <row r="553" spans="2:2" x14ac:dyDescent="0.2">
      <c r="B553" s="39"/>
    </row>
    <row r="554" spans="2:2" x14ac:dyDescent="0.2">
      <c r="B554" s="39"/>
    </row>
    <row r="555" spans="2:2" x14ac:dyDescent="0.2">
      <c r="B555" s="39"/>
    </row>
    <row r="556" spans="2:2" x14ac:dyDescent="0.2">
      <c r="B556" s="39"/>
    </row>
    <row r="557" spans="2:2" x14ac:dyDescent="0.2">
      <c r="B557" s="39"/>
    </row>
    <row r="558" spans="2:2" x14ac:dyDescent="0.2">
      <c r="B558" s="39"/>
    </row>
    <row r="559" spans="2:2" x14ac:dyDescent="0.2">
      <c r="B559" s="39"/>
    </row>
    <row r="560" spans="2:2" x14ac:dyDescent="0.2">
      <c r="B560" s="39"/>
    </row>
    <row r="561" spans="2:2" x14ac:dyDescent="0.2">
      <c r="B561" s="39"/>
    </row>
    <row r="562" spans="2:2" x14ac:dyDescent="0.2">
      <c r="B562" s="39"/>
    </row>
    <row r="563" spans="2:2" x14ac:dyDescent="0.2">
      <c r="B563" s="39"/>
    </row>
    <row r="564" spans="2:2" x14ac:dyDescent="0.2">
      <c r="B564" s="39"/>
    </row>
    <row r="565" spans="2:2" x14ac:dyDescent="0.2">
      <c r="B565" s="39"/>
    </row>
    <row r="566" spans="2:2" x14ac:dyDescent="0.2">
      <c r="B566" s="39"/>
    </row>
    <row r="567" spans="2:2" x14ac:dyDescent="0.2">
      <c r="B567" s="39"/>
    </row>
    <row r="568" spans="2:2" x14ac:dyDescent="0.2">
      <c r="B568" s="39"/>
    </row>
    <row r="569" spans="2:2" x14ac:dyDescent="0.2">
      <c r="B569" s="39"/>
    </row>
    <row r="570" spans="2:2" x14ac:dyDescent="0.2">
      <c r="B570" s="39"/>
    </row>
    <row r="571" spans="2:2" x14ac:dyDescent="0.2">
      <c r="B571" s="39"/>
    </row>
    <row r="572" spans="2:2" x14ac:dyDescent="0.2">
      <c r="B572" s="39"/>
    </row>
    <row r="573" spans="2:2" x14ac:dyDescent="0.2">
      <c r="B573" s="39"/>
    </row>
    <row r="574" spans="2:2" x14ac:dyDescent="0.2">
      <c r="B574" s="39"/>
    </row>
    <row r="575" spans="2:2" x14ac:dyDescent="0.2">
      <c r="B575" s="39"/>
    </row>
    <row r="576" spans="2:2" x14ac:dyDescent="0.2">
      <c r="B576" s="39"/>
    </row>
    <row r="577" spans="2:2" x14ac:dyDescent="0.2">
      <c r="B577" s="39"/>
    </row>
    <row r="578" spans="2:2" x14ac:dyDescent="0.2">
      <c r="B578" s="39"/>
    </row>
    <row r="579" spans="2:2" x14ac:dyDescent="0.2">
      <c r="B579" s="39"/>
    </row>
    <row r="580" spans="2:2" x14ac:dyDescent="0.2">
      <c r="B580" s="39"/>
    </row>
    <row r="581" spans="2:2" x14ac:dyDescent="0.2">
      <c r="B581" s="39"/>
    </row>
    <row r="582" spans="2:2" x14ac:dyDescent="0.2">
      <c r="B582" s="39"/>
    </row>
    <row r="583" spans="2:2" x14ac:dyDescent="0.2">
      <c r="B583" s="39"/>
    </row>
    <row r="584" spans="2:2" x14ac:dyDescent="0.2">
      <c r="B584" s="39"/>
    </row>
    <row r="585" spans="2:2" x14ac:dyDescent="0.2">
      <c r="B585" s="39"/>
    </row>
    <row r="586" spans="2:2" x14ac:dyDescent="0.2">
      <c r="B586" s="39"/>
    </row>
    <row r="587" spans="2:2" x14ac:dyDescent="0.2">
      <c r="B587" s="39"/>
    </row>
    <row r="588" spans="2:2" x14ac:dyDescent="0.2">
      <c r="B588" s="39"/>
    </row>
    <row r="589" spans="2:2" x14ac:dyDescent="0.2">
      <c r="B589" s="39"/>
    </row>
    <row r="590" spans="2:2" x14ac:dyDescent="0.2">
      <c r="B590" s="39"/>
    </row>
    <row r="591" spans="2:2" x14ac:dyDescent="0.2">
      <c r="B591" s="39"/>
    </row>
    <row r="592" spans="2:2" x14ac:dyDescent="0.2">
      <c r="B592" s="39"/>
    </row>
    <row r="593" spans="2:2" x14ac:dyDescent="0.2">
      <c r="B593" s="39"/>
    </row>
    <row r="594" spans="2:2" x14ac:dyDescent="0.2">
      <c r="B594" s="39"/>
    </row>
    <row r="595" spans="2:2" x14ac:dyDescent="0.2">
      <c r="B595" s="39"/>
    </row>
    <row r="596" spans="2:2" x14ac:dyDescent="0.2">
      <c r="B596" s="39"/>
    </row>
    <row r="597" spans="2:2" x14ac:dyDescent="0.2">
      <c r="B597" s="39"/>
    </row>
    <row r="598" spans="2:2" x14ac:dyDescent="0.2">
      <c r="B598" s="39"/>
    </row>
    <row r="599" spans="2:2" x14ac:dyDescent="0.2">
      <c r="B599" s="39"/>
    </row>
    <row r="600" spans="2:2" x14ac:dyDescent="0.2">
      <c r="B600" s="39"/>
    </row>
    <row r="601" spans="2:2" x14ac:dyDescent="0.2">
      <c r="B601" s="39"/>
    </row>
    <row r="602" spans="2:2" x14ac:dyDescent="0.2">
      <c r="B602" s="39"/>
    </row>
    <row r="603" spans="2:2" x14ac:dyDescent="0.2">
      <c r="B603" s="39"/>
    </row>
    <row r="604" spans="2:2" x14ac:dyDescent="0.2">
      <c r="B604" s="39"/>
    </row>
    <row r="605" spans="2:2" x14ac:dyDescent="0.2">
      <c r="B605" s="39"/>
    </row>
    <row r="606" spans="2:2" x14ac:dyDescent="0.2">
      <c r="B606" s="39"/>
    </row>
    <row r="607" spans="2:2" x14ac:dyDescent="0.2">
      <c r="B607" s="39"/>
    </row>
    <row r="608" spans="2:2" x14ac:dyDescent="0.2">
      <c r="B608" s="39"/>
    </row>
    <row r="609" spans="2:2" x14ac:dyDescent="0.2">
      <c r="B609" s="39"/>
    </row>
    <row r="610" spans="2:2" x14ac:dyDescent="0.2">
      <c r="B610" s="39"/>
    </row>
    <row r="611" spans="2:2" x14ac:dyDescent="0.2">
      <c r="B611" s="39"/>
    </row>
    <row r="612" spans="2:2" x14ac:dyDescent="0.2">
      <c r="B612" s="39"/>
    </row>
    <row r="613" spans="2:2" x14ac:dyDescent="0.2">
      <c r="B613" s="39"/>
    </row>
    <row r="614" spans="2:2" x14ac:dyDescent="0.2">
      <c r="B614" s="39"/>
    </row>
    <row r="615" spans="2:2" x14ac:dyDescent="0.2">
      <c r="B615" s="39"/>
    </row>
    <row r="616" spans="2:2" x14ac:dyDescent="0.2">
      <c r="B616" s="39"/>
    </row>
    <row r="617" spans="2:2" x14ac:dyDescent="0.2">
      <c r="B617" s="39"/>
    </row>
    <row r="618" spans="2:2" x14ac:dyDescent="0.2">
      <c r="B618" s="39"/>
    </row>
    <row r="619" spans="2:2" x14ac:dyDescent="0.2">
      <c r="B619" s="39"/>
    </row>
    <row r="620" spans="2:2" x14ac:dyDescent="0.2">
      <c r="B620" s="39"/>
    </row>
    <row r="621" spans="2:2" x14ac:dyDescent="0.2">
      <c r="B621" s="39"/>
    </row>
    <row r="622" spans="2:2" x14ac:dyDescent="0.2">
      <c r="B622" s="39"/>
    </row>
    <row r="623" spans="2:2" x14ac:dyDescent="0.2">
      <c r="B623" s="39"/>
    </row>
    <row r="624" spans="2:2" x14ac:dyDescent="0.2">
      <c r="B624" s="39"/>
    </row>
    <row r="625" spans="2:2" ht="13.5" x14ac:dyDescent="0.25">
      <c r="B625" s="40"/>
    </row>
    <row r="626" spans="2:2" x14ac:dyDescent="0.2">
      <c r="B626" s="39"/>
    </row>
    <row r="627" spans="2:2" x14ac:dyDescent="0.2">
      <c r="B627" s="39"/>
    </row>
    <row r="628" spans="2:2" x14ac:dyDescent="0.2">
      <c r="B628" s="39"/>
    </row>
    <row r="629" spans="2:2" x14ac:dyDescent="0.2">
      <c r="B629" s="39"/>
    </row>
    <row r="630" spans="2:2" x14ac:dyDescent="0.2">
      <c r="B630" s="39"/>
    </row>
    <row r="631" spans="2:2" x14ac:dyDescent="0.2">
      <c r="B631" s="39"/>
    </row>
    <row r="632" spans="2:2" x14ac:dyDescent="0.2">
      <c r="B632" s="39"/>
    </row>
    <row r="633" spans="2:2" x14ac:dyDescent="0.2">
      <c r="B633" s="39"/>
    </row>
    <row r="634" spans="2:2" x14ac:dyDescent="0.2">
      <c r="B634" s="39"/>
    </row>
    <row r="635" spans="2:2" x14ac:dyDescent="0.2">
      <c r="B635" s="39"/>
    </row>
    <row r="636" spans="2:2" x14ac:dyDescent="0.2">
      <c r="B636" s="39"/>
    </row>
    <row r="637" spans="2:2" x14ac:dyDescent="0.2">
      <c r="B637" s="39"/>
    </row>
    <row r="638" spans="2:2" x14ac:dyDescent="0.2">
      <c r="B638" s="39"/>
    </row>
    <row r="639" spans="2:2" x14ac:dyDescent="0.2">
      <c r="B639" s="39"/>
    </row>
    <row r="640" spans="2:2" x14ac:dyDescent="0.2">
      <c r="B640" s="39"/>
    </row>
    <row r="641" spans="2:2" x14ac:dyDescent="0.2">
      <c r="B641" s="39"/>
    </row>
    <row r="642" spans="2:2" x14ac:dyDescent="0.2">
      <c r="B642" s="39"/>
    </row>
    <row r="643" spans="2:2" x14ac:dyDescent="0.2">
      <c r="B643" s="39"/>
    </row>
    <row r="644" spans="2:2" x14ac:dyDescent="0.2">
      <c r="B644" s="39"/>
    </row>
    <row r="645" spans="2:2" x14ac:dyDescent="0.2">
      <c r="B645" s="39"/>
    </row>
    <row r="646" spans="2:2" x14ac:dyDescent="0.2">
      <c r="B646" s="39"/>
    </row>
    <row r="647" spans="2:2" x14ac:dyDescent="0.2">
      <c r="B647" s="39"/>
    </row>
    <row r="648" spans="2:2" x14ac:dyDescent="0.2">
      <c r="B648" s="39"/>
    </row>
    <row r="649" spans="2:2" x14ac:dyDescent="0.2">
      <c r="B649" s="39"/>
    </row>
    <row r="650" spans="2:2" x14ac:dyDescent="0.2">
      <c r="B650" s="39"/>
    </row>
    <row r="651" spans="2:2" x14ac:dyDescent="0.2">
      <c r="B651" s="39"/>
    </row>
    <row r="652" spans="2:2" x14ac:dyDescent="0.2">
      <c r="B652" s="39"/>
    </row>
    <row r="653" spans="2:2" x14ac:dyDescent="0.2">
      <c r="B653" s="39"/>
    </row>
    <row r="654" spans="2:2" x14ac:dyDescent="0.2">
      <c r="B654" s="39"/>
    </row>
    <row r="655" spans="2:2" x14ac:dyDescent="0.2">
      <c r="B655" s="39"/>
    </row>
    <row r="656" spans="2:2" x14ac:dyDescent="0.2">
      <c r="B656" s="39"/>
    </row>
    <row r="657" spans="2:2" x14ac:dyDescent="0.2">
      <c r="B657" s="39"/>
    </row>
    <row r="658" spans="2:2" x14ac:dyDescent="0.2">
      <c r="B658" s="39"/>
    </row>
    <row r="659" spans="2:2" x14ac:dyDescent="0.2">
      <c r="B659" s="39"/>
    </row>
    <row r="660" spans="2:2" x14ac:dyDescent="0.2">
      <c r="B660" s="39"/>
    </row>
    <row r="661" spans="2:2" x14ac:dyDescent="0.2">
      <c r="B661" s="39"/>
    </row>
    <row r="662" spans="2:2" x14ac:dyDescent="0.2">
      <c r="B662" s="39"/>
    </row>
    <row r="663" spans="2:2" x14ac:dyDescent="0.2">
      <c r="B663" s="39"/>
    </row>
    <row r="664" spans="2:2" x14ac:dyDescent="0.2">
      <c r="B664" s="39"/>
    </row>
    <row r="665" spans="2:2" x14ac:dyDescent="0.2">
      <c r="B665" s="39"/>
    </row>
    <row r="666" spans="2:2" x14ac:dyDescent="0.2">
      <c r="B666" s="39"/>
    </row>
    <row r="667" spans="2:2" x14ac:dyDescent="0.2">
      <c r="B667" s="39"/>
    </row>
    <row r="668" spans="2:2" x14ac:dyDescent="0.2">
      <c r="B668" s="39"/>
    </row>
    <row r="669" spans="2:2" x14ac:dyDescent="0.2">
      <c r="B669" s="39"/>
    </row>
    <row r="670" spans="2:2" x14ac:dyDescent="0.2">
      <c r="B670" s="39"/>
    </row>
    <row r="671" spans="2:2" x14ac:dyDescent="0.2">
      <c r="B671" s="39"/>
    </row>
    <row r="672" spans="2:2" x14ac:dyDescent="0.2">
      <c r="B672" s="39"/>
    </row>
    <row r="673" spans="2:2" x14ac:dyDescent="0.2">
      <c r="B673" s="39"/>
    </row>
    <row r="674" spans="2:2" x14ac:dyDescent="0.2">
      <c r="B674" s="39"/>
    </row>
    <row r="675" spans="2:2" x14ac:dyDescent="0.2">
      <c r="B675" s="39"/>
    </row>
    <row r="676" spans="2:2" x14ac:dyDescent="0.2">
      <c r="B676" s="39"/>
    </row>
    <row r="677" spans="2:2" x14ac:dyDescent="0.2">
      <c r="B677" s="39"/>
    </row>
    <row r="678" spans="2:2" x14ac:dyDescent="0.2">
      <c r="B678" s="39"/>
    </row>
    <row r="679" spans="2:2" x14ac:dyDescent="0.2">
      <c r="B679" s="39"/>
    </row>
    <row r="680" spans="2:2" x14ac:dyDescent="0.2">
      <c r="B680" s="39"/>
    </row>
    <row r="681" spans="2:2" x14ac:dyDescent="0.2">
      <c r="B681" s="39"/>
    </row>
    <row r="682" spans="2:2" x14ac:dyDescent="0.2">
      <c r="B682" s="39"/>
    </row>
    <row r="683" spans="2:2" x14ac:dyDescent="0.2">
      <c r="B683" s="39"/>
    </row>
    <row r="684" spans="2:2" x14ac:dyDescent="0.2">
      <c r="B684" s="39"/>
    </row>
    <row r="685" spans="2:2" x14ac:dyDescent="0.2">
      <c r="B685" s="39"/>
    </row>
    <row r="686" spans="2:2" x14ac:dyDescent="0.2">
      <c r="B686" s="39"/>
    </row>
    <row r="687" spans="2:2" x14ac:dyDescent="0.2">
      <c r="B687" s="39"/>
    </row>
    <row r="688" spans="2:2" x14ac:dyDescent="0.2">
      <c r="B688" s="39"/>
    </row>
    <row r="689" spans="2:2" x14ac:dyDescent="0.2">
      <c r="B689" s="39"/>
    </row>
    <row r="690" spans="2:2" x14ac:dyDescent="0.2">
      <c r="B690" s="39"/>
    </row>
    <row r="691" spans="2:2" x14ac:dyDescent="0.2">
      <c r="B691" s="39"/>
    </row>
    <row r="692" spans="2:2" x14ac:dyDescent="0.2">
      <c r="B692" s="39"/>
    </row>
    <row r="693" spans="2:2" x14ac:dyDescent="0.2">
      <c r="B693" s="39"/>
    </row>
    <row r="694" spans="2:2" x14ac:dyDescent="0.2">
      <c r="B694" s="39"/>
    </row>
    <row r="695" spans="2:2" x14ac:dyDescent="0.2">
      <c r="B695" s="39"/>
    </row>
    <row r="696" spans="2:2" x14ac:dyDescent="0.2">
      <c r="B696" s="39"/>
    </row>
    <row r="697" spans="2:2" x14ac:dyDescent="0.2">
      <c r="B697" s="39"/>
    </row>
    <row r="698" spans="2:2" x14ac:dyDescent="0.2">
      <c r="B698" s="39"/>
    </row>
    <row r="699" spans="2:2" x14ac:dyDescent="0.2">
      <c r="B699" s="39"/>
    </row>
    <row r="700" spans="2:2" x14ac:dyDescent="0.2">
      <c r="B700" s="39"/>
    </row>
    <row r="701" spans="2:2" x14ac:dyDescent="0.2">
      <c r="B701" s="39"/>
    </row>
    <row r="702" spans="2:2" x14ac:dyDescent="0.2">
      <c r="B702" s="39"/>
    </row>
    <row r="703" spans="2:2" x14ac:dyDescent="0.2">
      <c r="B703" s="39"/>
    </row>
    <row r="704" spans="2:2" x14ac:dyDescent="0.2">
      <c r="B704" s="39"/>
    </row>
    <row r="705" spans="2:2" x14ac:dyDescent="0.2">
      <c r="B705" s="39"/>
    </row>
    <row r="706" spans="2:2" x14ac:dyDescent="0.2">
      <c r="B706" s="39"/>
    </row>
    <row r="707" spans="2:2" x14ac:dyDescent="0.2">
      <c r="B707" s="39"/>
    </row>
    <row r="708" spans="2:2" x14ac:dyDescent="0.2">
      <c r="B708" s="39"/>
    </row>
    <row r="709" spans="2:2" x14ac:dyDescent="0.2">
      <c r="B709" s="39"/>
    </row>
    <row r="710" spans="2:2" x14ac:dyDescent="0.2">
      <c r="B710" s="39"/>
    </row>
    <row r="711" spans="2:2" x14ac:dyDescent="0.2">
      <c r="B711" s="39"/>
    </row>
    <row r="712" spans="2:2" x14ac:dyDescent="0.2">
      <c r="B712" s="39"/>
    </row>
    <row r="713" spans="2:2" x14ac:dyDescent="0.2">
      <c r="B713" s="39"/>
    </row>
    <row r="714" spans="2:2" x14ac:dyDescent="0.2">
      <c r="B714" s="39"/>
    </row>
    <row r="715" spans="2:2" x14ac:dyDescent="0.2">
      <c r="B715" s="39"/>
    </row>
    <row r="716" spans="2:2" x14ac:dyDescent="0.2">
      <c r="B716" s="39"/>
    </row>
    <row r="717" spans="2:2" x14ac:dyDescent="0.2">
      <c r="B717" s="39"/>
    </row>
    <row r="718" spans="2:2" x14ac:dyDescent="0.2">
      <c r="B718" s="39"/>
    </row>
    <row r="719" spans="2:2" x14ac:dyDescent="0.2">
      <c r="B719" s="39"/>
    </row>
    <row r="720" spans="2:2" x14ac:dyDescent="0.2">
      <c r="B720" s="39"/>
    </row>
    <row r="721" spans="2:2" x14ac:dyDescent="0.2">
      <c r="B721" s="39"/>
    </row>
    <row r="722" spans="2:2" x14ac:dyDescent="0.2">
      <c r="B722" s="39"/>
    </row>
    <row r="723" spans="2:2" x14ac:dyDescent="0.2">
      <c r="B723" s="39"/>
    </row>
    <row r="724" spans="2:2" x14ac:dyDescent="0.2">
      <c r="B724" s="39"/>
    </row>
    <row r="725" spans="2:2" x14ac:dyDescent="0.2">
      <c r="B725" s="39"/>
    </row>
    <row r="726" spans="2:2" x14ac:dyDescent="0.2">
      <c r="B726" s="39"/>
    </row>
    <row r="727" spans="2:2" x14ac:dyDescent="0.2">
      <c r="B727" s="39"/>
    </row>
    <row r="728" spans="2:2" x14ac:dyDescent="0.2">
      <c r="B728" s="39"/>
    </row>
    <row r="729" spans="2:2" x14ac:dyDescent="0.2">
      <c r="B729" s="39"/>
    </row>
    <row r="730" spans="2:2" x14ac:dyDescent="0.2">
      <c r="B730" s="39"/>
    </row>
    <row r="731" spans="2:2" x14ac:dyDescent="0.2">
      <c r="B731" s="39"/>
    </row>
    <row r="732" spans="2:2" x14ac:dyDescent="0.2">
      <c r="B732" s="39"/>
    </row>
    <row r="733" spans="2:2" x14ac:dyDescent="0.2">
      <c r="B733" s="39"/>
    </row>
    <row r="734" spans="2:2" x14ac:dyDescent="0.2">
      <c r="B734" s="39"/>
    </row>
    <row r="735" spans="2:2" x14ac:dyDescent="0.2">
      <c r="B735" s="39"/>
    </row>
    <row r="736" spans="2:2" x14ac:dyDescent="0.2">
      <c r="B736" s="39"/>
    </row>
    <row r="737" spans="2:2" x14ac:dyDescent="0.2">
      <c r="B737" s="39"/>
    </row>
    <row r="738" spans="2:2" x14ac:dyDescent="0.2">
      <c r="B738" s="39"/>
    </row>
    <row r="739" spans="2:2" x14ac:dyDescent="0.2">
      <c r="B739" s="39"/>
    </row>
    <row r="740" spans="2:2" x14ac:dyDescent="0.2">
      <c r="B740" s="39"/>
    </row>
    <row r="741" spans="2:2" x14ac:dyDescent="0.2">
      <c r="B741" s="39"/>
    </row>
    <row r="742" spans="2:2" x14ac:dyDescent="0.2">
      <c r="B742" s="39"/>
    </row>
    <row r="743" spans="2:2" x14ac:dyDescent="0.2">
      <c r="B743" s="39"/>
    </row>
    <row r="744" spans="2:2" x14ac:dyDescent="0.2">
      <c r="B744" s="39"/>
    </row>
    <row r="745" spans="2:2" x14ac:dyDescent="0.2">
      <c r="B745" s="39"/>
    </row>
    <row r="746" spans="2:2" x14ac:dyDescent="0.2">
      <c r="B746" s="39"/>
    </row>
    <row r="747" spans="2:2" x14ac:dyDescent="0.2">
      <c r="B747" s="39"/>
    </row>
    <row r="748" spans="2:2" x14ac:dyDescent="0.2">
      <c r="B748" s="39"/>
    </row>
    <row r="749" spans="2:2" x14ac:dyDescent="0.2">
      <c r="B749" s="39"/>
    </row>
    <row r="750" spans="2:2" x14ac:dyDescent="0.2">
      <c r="B750" s="39"/>
    </row>
    <row r="751" spans="2:2" x14ac:dyDescent="0.2">
      <c r="B751" s="39"/>
    </row>
    <row r="752" spans="2:2" x14ac:dyDescent="0.2">
      <c r="B752" s="39"/>
    </row>
    <row r="753" spans="2:2" ht="13.5" x14ac:dyDescent="0.25">
      <c r="B753" s="40"/>
    </row>
    <row r="754" spans="2:2" x14ac:dyDescent="0.2">
      <c r="B754" s="39"/>
    </row>
    <row r="755" spans="2:2" x14ac:dyDescent="0.2">
      <c r="B755" s="39"/>
    </row>
    <row r="756" spans="2:2" x14ac:dyDescent="0.2">
      <c r="B756" s="39"/>
    </row>
    <row r="757" spans="2:2" x14ac:dyDescent="0.2">
      <c r="B757" s="39"/>
    </row>
    <row r="758" spans="2:2" x14ac:dyDescent="0.2">
      <c r="B758" s="39"/>
    </row>
    <row r="759" spans="2:2" x14ac:dyDescent="0.2">
      <c r="B759" s="39"/>
    </row>
    <row r="760" spans="2:2" x14ac:dyDescent="0.2">
      <c r="B760" s="39"/>
    </row>
    <row r="761" spans="2:2" x14ac:dyDescent="0.2">
      <c r="B761" s="39"/>
    </row>
    <row r="762" spans="2:2" x14ac:dyDescent="0.2">
      <c r="B762" s="39"/>
    </row>
    <row r="763" spans="2:2" x14ac:dyDescent="0.2">
      <c r="B763" s="39"/>
    </row>
    <row r="764" spans="2:2" x14ac:dyDescent="0.2">
      <c r="B764" s="39"/>
    </row>
    <row r="765" spans="2:2" x14ac:dyDescent="0.2">
      <c r="B765" s="39"/>
    </row>
    <row r="766" spans="2:2" x14ac:dyDescent="0.2">
      <c r="B766" s="39"/>
    </row>
    <row r="767" spans="2:2" x14ac:dyDescent="0.2">
      <c r="B767" s="39"/>
    </row>
    <row r="768" spans="2:2" x14ac:dyDescent="0.2">
      <c r="B768" s="39"/>
    </row>
    <row r="769" spans="2:2" x14ac:dyDescent="0.2">
      <c r="B769" s="39"/>
    </row>
    <row r="770" spans="2:2" x14ac:dyDescent="0.2">
      <c r="B770" s="39"/>
    </row>
    <row r="771" spans="2:2" x14ac:dyDescent="0.2">
      <c r="B771" s="39"/>
    </row>
    <row r="772" spans="2:2" x14ac:dyDescent="0.2">
      <c r="B772" s="39"/>
    </row>
    <row r="773" spans="2:2" x14ac:dyDescent="0.2">
      <c r="B773" s="39"/>
    </row>
    <row r="774" spans="2:2" x14ac:dyDescent="0.2">
      <c r="B774" s="39"/>
    </row>
    <row r="775" spans="2:2" x14ac:dyDescent="0.2">
      <c r="B775" s="39"/>
    </row>
    <row r="776" spans="2:2" x14ac:dyDescent="0.2">
      <c r="B776" s="39"/>
    </row>
    <row r="777" spans="2:2" x14ac:dyDescent="0.2">
      <c r="B777" s="39"/>
    </row>
    <row r="778" spans="2:2" x14ac:dyDescent="0.2">
      <c r="B778" s="39"/>
    </row>
    <row r="779" spans="2:2" x14ac:dyDescent="0.2">
      <c r="B779" s="39"/>
    </row>
    <row r="780" spans="2:2" x14ac:dyDescent="0.2">
      <c r="B780" s="39"/>
    </row>
    <row r="781" spans="2:2" x14ac:dyDescent="0.2">
      <c r="B781" s="39"/>
    </row>
    <row r="782" spans="2:2" x14ac:dyDescent="0.2">
      <c r="B782" s="39"/>
    </row>
    <row r="783" spans="2:2" x14ac:dyDescent="0.2">
      <c r="B783" s="39"/>
    </row>
    <row r="784" spans="2:2" x14ac:dyDescent="0.2">
      <c r="B784" s="39"/>
    </row>
    <row r="785" spans="2:2" x14ac:dyDescent="0.2">
      <c r="B785" s="39"/>
    </row>
    <row r="786" spans="2:2" x14ac:dyDescent="0.2">
      <c r="B786" s="39"/>
    </row>
    <row r="787" spans="2:2" x14ac:dyDescent="0.2">
      <c r="B787" s="39"/>
    </row>
    <row r="788" spans="2:2" x14ac:dyDescent="0.2">
      <c r="B788" s="39"/>
    </row>
    <row r="789" spans="2:2" x14ac:dyDescent="0.2">
      <c r="B789" s="39"/>
    </row>
    <row r="790" spans="2:2" x14ac:dyDescent="0.2">
      <c r="B790" s="39"/>
    </row>
    <row r="791" spans="2:2" x14ac:dyDescent="0.2">
      <c r="B791" s="39"/>
    </row>
    <row r="792" spans="2:2" x14ac:dyDescent="0.2">
      <c r="B792" s="39"/>
    </row>
    <row r="793" spans="2:2" x14ac:dyDescent="0.2">
      <c r="B793" s="39"/>
    </row>
    <row r="794" spans="2:2" x14ac:dyDescent="0.2">
      <c r="B794" s="39"/>
    </row>
    <row r="795" spans="2:2" x14ac:dyDescent="0.2">
      <c r="B795" s="39"/>
    </row>
    <row r="796" spans="2:2" x14ac:dyDescent="0.2">
      <c r="B796" s="39"/>
    </row>
    <row r="797" spans="2:2" x14ac:dyDescent="0.2">
      <c r="B797" s="39"/>
    </row>
    <row r="798" spans="2:2" x14ac:dyDescent="0.2">
      <c r="B798" s="39"/>
    </row>
    <row r="799" spans="2:2" x14ac:dyDescent="0.2">
      <c r="B799" s="39"/>
    </row>
    <row r="800" spans="2:2" x14ac:dyDescent="0.2">
      <c r="B800" s="39"/>
    </row>
    <row r="801" spans="2:2" x14ac:dyDescent="0.2">
      <c r="B801" s="39"/>
    </row>
    <row r="802" spans="2:2" x14ac:dyDescent="0.2">
      <c r="B802" s="39"/>
    </row>
    <row r="803" spans="2:2" x14ac:dyDescent="0.2">
      <c r="B803" s="39"/>
    </row>
    <row r="804" spans="2:2" x14ac:dyDescent="0.2">
      <c r="B804" s="39"/>
    </row>
    <row r="805" spans="2:2" x14ac:dyDescent="0.2">
      <c r="B805" s="39"/>
    </row>
  </sheetData>
  <hyperlinks>
    <hyperlink ref="C2" location="INDEX!A1" display="Index" xr:uid="{DE9A8632-CB2B-4E45-9E4D-A6774CC6468B}"/>
  </hyperlinks>
  <pageMargins left="0.7" right="0.7" top="0.75" bottom="0.75" header="0.3" footer="0.3"/>
  <pageSetup scale="72" fitToHeight="0" orientation="landscape" r:id="rId1"/>
  <headerFooter>
    <oddHeader xml:space="preserve">&amp;RSOAH DOCKET NO. 473-19-3864
PUC Docket No. 49421
&amp;F
Page &amp;P of &amp;N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42">
    <tabColor rgb="FF00B050"/>
  </sheetPr>
  <dimension ref="A1:E9"/>
  <sheetViews>
    <sheetView view="pageBreakPreview" zoomScale="60" zoomScaleNormal="100" workbookViewId="0">
      <selection activeCell="F46" sqref="F46"/>
    </sheetView>
  </sheetViews>
  <sheetFormatPr defaultColWidth="14.42578125" defaultRowHeight="11.25" x14ac:dyDescent="0.2"/>
  <cols>
    <col min="1" max="1" width="4.7109375" style="16" customWidth="1"/>
    <col min="2" max="2" width="66.140625" style="16" customWidth="1"/>
    <col min="3" max="5" width="22.140625" style="16" customWidth="1"/>
    <col min="6" max="16384" width="14.42578125" style="16"/>
  </cols>
  <sheetData>
    <row r="1" spans="1:5" s="33" customFormat="1" x14ac:dyDescent="0.2"/>
    <row r="2" spans="1:5" x14ac:dyDescent="0.2">
      <c r="A2" s="1"/>
      <c r="B2" s="189" t="s">
        <v>0</v>
      </c>
      <c r="C2" s="190" t="s">
        <v>585</v>
      </c>
      <c r="D2" s="192"/>
      <c r="E2" s="222" t="str">
        <f ca="1">CONCATENATE("Schedule"," ",RIGHT(CELL("filename",$A$2),LEN(CELL("filename",$A$2))-FIND("]",CELL("filename",$A$2))))</f>
        <v>Schedule II-H-2.2</v>
      </c>
    </row>
    <row r="3" spans="1:5" x14ac:dyDescent="0.2">
      <c r="B3" s="191" t="s">
        <v>586</v>
      </c>
      <c r="C3" s="192"/>
      <c r="D3" s="192"/>
      <c r="E3" s="223" t="s">
        <v>100</v>
      </c>
    </row>
    <row r="4" spans="1:5" x14ac:dyDescent="0.2">
      <c r="B4" s="191" t="s">
        <v>618</v>
      </c>
      <c r="C4" s="192"/>
      <c r="D4" s="192"/>
      <c r="E4" s="192"/>
    </row>
    <row r="5" spans="1:5" x14ac:dyDescent="0.2">
      <c r="B5" s="193" t="s">
        <v>73</v>
      </c>
      <c r="C5" s="192"/>
      <c r="D5" s="192"/>
      <c r="E5" s="192"/>
    </row>
    <row r="6" spans="1:5" x14ac:dyDescent="0.2">
      <c r="B6" s="193" t="s">
        <v>588</v>
      </c>
      <c r="C6" s="192"/>
      <c r="D6" s="192"/>
      <c r="E6" s="192"/>
    </row>
    <row r="7" spans="1:5" x14ac:dyDescent="0.2">
      <c r="B7" s="194" t="s">
        <v>589</v>
      </c>
      <c r="C7" s="192"/>
      <c r="D7" s="192"/>
      <c r="E7" s="192"/>
    </row>
    <row r="8" spans="1:5" s="33" customFormat="1" x14ac:dyDescent="0.2"/>
    <row r="9" spans="1:5" ht="300" x14ac:dyDescent="0.2">
      <c r="A9" s="16">
        <v>1</v>
      </c>
      <c r="B9" s="72" t="s">
        <v>676</v>
      </c>
    </row>
  </sheetData>
  <hyperlinks>
    <hyperlink ref="C2" location="INDEX!A1" display="Index" xr:uid="{899D8757-D1EF-4BDA-A57B-165CAC82830E}"/>
  </hyperlinks>
  <pageMargins left="0.7" right="0.7" top="0.75" bottom="0.75" header="0.3" footer="0.3"/>
  <pageSetup scale="72" orientation="landscape" r:id="rId1"/>
  <headerFooter>
    <oddHeader xml:space="preserve">&amp;RSOAH DOCKET NO. 473-19-3864
PUC Docket No. 49421
&amp;F
Page &amp;P of &amp;N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43">
    <tabColor rgb="FF00B050"/>
  </sheetPr>
  <dimension ref="A1:E55"/>
  <sheetViews>
    <sheetView view="pageBreakPreview" zoomScale="60" zoomScaleNormal="100" workbookViewId="0">
      <selection activeCell="F46" sqref="F46"/>
    </sheetView>
  </sheetViews>
  <sheetFormatPr defaultColWidth="14.42578125" defaultRowHeight="11.25" x14ac:dyDescent="0.2"/>
  <cols>
    <col min="1" max="1" width="4.7109375" style="16" customWidth="1"/>
    <col min="2" max="2" width="85.140625" style="16" customWidth="1"/>
    <col min="3" max="3" width="29.5703125" style="16" customWidth="1"/>
    <col min="4" max="16384" width="14.42578125" style="16"/>
  </cols>
  <sheetData>
    <row r="1" spans="1:5" x14ac:dyDescent="0.2">
      <c r="A1" s="1"/>
    </row>
    <row r="2" spans="1:5" x14ac:dyDescent="0.2">
      <c r="B2" s="189" t="s">
        <v>0</v>
      </c>
      <c r="C2" s="190" t="s">
        <v>585</v>
      </c>
      <c r="D2" s="224"/>
      <c r="E2" s="222" t="str">
        <f ca="1">CONCATENATE("Schedule"," ",RIGHT(CELL("filename",$A$1),LEN(CELL("filename",$A$1))-FIND("]",CELL("filename",$A$1))))</f>
        <v>Schedule II-H-2.3</v>
      </c>
    </row>
    <row r="3" spans="1:5" x14ac:dyDescent="0.2">
      <c r="B3" s="191" t="s">
        <v>586</v>
      </c>
      <c r="C3" s="192"/>
      <c r="D3" s="192"/>
      <c r="E3" s="223" t="s">
        <v>316</v>
      </c>
    </row>
    <row r="4" spans="1:5" x14ac:dyDescent="0.2">
      <c r="B4" s="191" t="s">
        <v>619</v>
      </c>
      <c r="C4" s="192"/>
      <c r="D4" s="192"/>
      <c r="E4" s="192"/>
    </row>
    <row r="5" spans="1:5" x14ac:dyDescent="0.2">
      <c r="B5" s="193" t="s">
        <v>73</v>
      </c>
      <c r="C5" s="192"/>
      <c r="D5" s="192"/>
      <c r="E5" s="192"/>
    </row>
    <row r="6" spans="1:5" x14ac:dyDescent="0.2">
      <c r="B6" s="193" t="s">
        <v>588</v>
      </c>
      <c r="C6" s="192"/>
      <c r="D6" s="192"/>
      <c r="E6" s="192"/>
    </row>
    <row r="7" spans="1:5" x14ac:dyDescent="0.2">
      <c r="B7" s="225" t="s">
        <v>589</v>
      </c>
      <c r="C7" s="192"/>
      <c r="D7" s="192"/>
      <c r="E7" s="192"/>
    </row>
    <row r="8" spans="1:5" s="33" customFormat="1" x14ac:dyDescent="0.2"/>
    <row r="9" spans="1:5" ht="22.5" x14ac:dyDescent="0.2">
      <c r="A9" s="2" t="s">
        <v>20</v>
      </c>
      <c r="B9" s="2" t="s">
        <v>131</v>
      </c>
    </row>
    <row r="10" spans="1:5" ht="48" x14ac:dyDescent="0.2">
      <c r="A10" s="16">
        <v>1</v>
      </c>
      <c r="B10" s="72" t="s">
        <v>305</v>
      </c>
    </row>
    <row r="11" spans="1:5" ht="180" x14ac:dyDescent="0.2">
      <c r="A11" s="16">
        <f>A10+1</f>
        <v>2</v>
      </c>
      <c r="B11" s="72" t="s">
        <v>306</v>
      </c>
    </row>
    <row r="12" spans="1:5" ht="192" x14ac:dyDescent="0.2">
      <c r="A12" s="33">
        <f>A11+1</f>
        <v>3</v>
      </c>
      <c r="B12" s="72" t="s">
        <v>546</v>
      </c>
    </row>
    <row r="13" spans="1:5" ht="156" x14ac:dyDescent="0.2">
      <c r="A13" s="33">
        <f>A12+1</f>
        <v>4</v>
      </c>
      <c r="B13" s="72" t="s">
        <v>547</v>
      </c>
    </row>
    <row r="14" spans="1:5" ht="240" x14ac:dyDescent="0.2">
      <c r="A14" s="33">
        <f t="shared" ref="A14" si="0">A13+1</f>
        <v>5</v>
      </c>
      <c r="B14" s="72" t="s">
        <v>548</v>
      </c>
    </row>
    <row r="15" spans="1:5" ht="12" x14ac:dyDescent="0.2">
      <c r="A15" s="33"/>
      <c r="B15" s="72"/>
    </row>
    <row r="16" spans="1:5" ht="12" x14ac:dyDescent="0.2">
      <c r="A16" s="33"/>
      <c r="B16" s="72"/>
    </row>
    <row r="17" spans="1:2" ht="12" x14ac:dyDescent="0.2">
      <c r="A17" s="33"/>
      <c r="B17" s="72"/>
    </row>
    <row r="18" spans="1:2" ht="12" x14ac:dyDescent="0.2">
      <c r="A18" s="33"/>
      <c r="B18" s="72"/>
    </row>
    <row r="19" spans="1:2" ht="12" x14ac:dyDescent="0.2">
      <c r="A19" s="33"/>
      <c r="B19" s="72"/>
    </row>
    <row r="20" spans="1:2" ht="12" x14ac:dyDescent="0.2">
      <c r="A20" s="33"/>
      <c r="B20" s="72"/>
    </row>
    <row r="21" spans="1:2" ht="12" x14ac:dyDescent="0.2">
      <c r="A21" s="33"/>
      <c r="B21" s="72"/>
    </row>
    <row r="22" spans="1:2" ht="12" x14ac:dyDescent="0.2">
      <c r="A22" s="33"/>
      <c r="B22" s="72"/>
    </row>
    <row r="23" spans="1:2" ht="12" x14ac:dyDescent="0.2">
      <c r="A23" s="33"/>
      <c r="B23" s="72"/>
    </row>
    <row r="24" spans="1:2" ht="12" x14ac:dyDescent="0.2">
      <c r="A24" s="33"/>
      <c r="B24" s="72"/>
    </row>
    <row r="25" spans="1:2" ht="12" x14ac:dyDescent="0.2">
      <c r="A25" s="33"/>
      <c r="B25" s="72"/>
    </row>
    <row r="26" spans="1:2" ht="12" x14ac:dyDescent="0.2">
      <c r="A26" s="33"/>
      <c r="B26" s="72"/>
    </row>
    <row r="27" spans="1:2" ht="12" x14ac:dyDescent="0.2">
      <c r="A27" s="33"/>
      <c r="B27" s="49"/>
    </row>
    <row r="28" spans="1:2" ht="12" x14ac:dyDescent="0.2">
      <c r="A28" s="33"/>
      <c r="B28" s="49"/>
    </row>
    <row r="29" spans="1:2" ht="12" x14ac:dyDescent="0.2">
      <c r="A29" s="33"/>
      <c r="B29" s="49"/>
    </row>
    <row r="30" spans="1:2" ht="12" x14ac:dyDescent="0.2">
      <c r="A30" s="33"/>
      <c r="B30" s="49"/>
    </row>
    <row r="31" spans="1:2" ht="12" x14ac:dyDescent="0.2">
      <c r="A31" s="33"/>
      <c r="B31" s="49"/>
    </row>
    <row r="32" spans="1:2" x14ac:dyDescent="0.2">
      <c r="A32" s="33"/>
    </row>
    <row r="33" spans="1:1" x14ac:dyDescent="0.2">
      <c r="A33" s="33"/>
    </row>
    <row r="34" spans="1:1" x14ac:dyDescent="0.2">
      <c r="A34" s="33"/>
    </row>
    <row r="35" spans="1:1" x14ac:dyDescent="0.2">
      <c r="A35" s="33"/>
    </row>
    <row r="36" spans="1:1" x14ac:dyDescent="0.2">
      <c r="A36" s="33"/>
    </row>
    <row r="37" spans="1:1" x14ac:dyDescent="0.2">
      <c r="A37" s="33"/>
    </row>
    <row r="38" spans="1:1" x14ac:dyDescent="0.2">
      <c r="A38" s="33"/>
    </row>
    <row r="39" spans="1:1" x14ac:dyDescent="0.2">
      <c r="A39" s="33"/>
    </row>
    <row r="40" spans="1:1" x14ac:dyDescent="0.2">
      <c r="A40" s="33"/>
    </row>
    <row r="41" spans="1:1" x14ac:dyDescent="0.2">
      <c r="A41" s="33"/>
    </row>
    <row r="42" spans="1:1" x14ac:dyDescent="0.2">
      <c r="A42" s="33"/>
    </row>
    <row r="43" spans="1:1" x14ac:dyDescent="0.2">
      <c r="A43" s="33"/>
    </row>
    <row r="44" spans="1:1" x14ac:dyDescent="0.2">
      <c r="A44" s="33"/>
    </row>
    <row r="45" spans="1:1" x14ac:dyDescent="0.2">
      <c r="A45" s="33"/>
    </row>
    <row r="46" spans="1:1" x14ac:dyDescent="0.2">
      <c r="A46" s="33"/>
    </row>
    <row r="47" spans="1:1" x14ac:dyDescent="0.2">
      <c r="A47" s="33"/>
    </row>
    <row r="48" spans="1:1" x14ac:dyDescent="0.2">
      <c r="A48" s="33"/>
    </row>
    <row r="49" spans="1:1" x14ac:dyDescent="0.2">
      <c r="A49" s="33"/>
    </row>
    <row r="50" spans="1:1" x14ac:dyDescent="0.2">
      <c r="A50" s="33"/>
    </row>
    <row r="51" spans="1:1" x14ac:dyDescent="0.2">
      <c r="A51" s="33"/>
    </row>
    <row r="52" spans="1:1" x14ac:dyDescent="0.2">
      <c r="A52" s="33"/>
    </row>
    <row r="53" spans="1:1" x14ac:dyDescent="0.2">
      <c r="A53" s="33"/>
    </row>
    <row r="54" spans="1:1" x14ac:dyDescent="0.2">
      <c r="A54" s="33"/>
    </row>
    <row r="55" spans="1:1" x14ac:dyDescent="0.2">
      <c r="A55" s="33"/>
    </row>
  </sheetData>
  <hyperlinks>
    <hyperlink ref="C2" location="INDEX!A1" display="Index" xr:uid="{A3A58620-0B84-4840-913F-E94BE1DD0EBF}"/>
  </hyperlinks>
  <pageMargins left="0.7" right="0.7" top="0.75" bottom="0.75" header="0.3" footer="0.3"/>
  <pageSetup scale="72" orientation="landscape" r:id="rId1"/>
  <headerFooter>
    <oddHeader xml:space="preserve">&amp;RSOAH DOCKET NO. 473-19-3864
PUC Docket No. 49421
&amp;F
Page &amp;P of &amp;N </oddHeader>
  </headerFooter>
  <rowBreaks count="1" manualBreakCount="1">
    <brk id="12"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A2:H46"/>
  <sheetViews>
    <sheetView view="pageBreakPreview" zoomScale="60" zoomScaleNormal="100" workbookViewId="0">
      <selection activeCell="F46" sqref="F46"/>
    </sheetView>
  </sheetViews>
  <sheetFormatPr defaultRowHeight="12.75" x14ac:dyDescent="0.2"/>
  <cols>
    <col min="2" max="2" width="49.140625" bestFit="1" customWidth="1"/>
  </cols>
  <sheetData>
    <row r="2" spans="1:8" x14ac:dyDescent="0.2">
      <c r="B2" s="189" t="s">
        <v>0</v>
      </c>
      <c r="C2" s="190" t="s">
        <v>585</v>
      </c>
      <c r="H2" s="222" t="str">
        <f ca="1">CONCATENATE("Schedule"," ",RIGHT(CELL("filename",$A$1),LEN(CELL("filename",$A$1))-FIND("]",CELL("filename",$A$1))))</f>
        <v>Schedule II-H-2.3-1</v>
      </c>
    </row>
    <row r="3" spans="1:8" x14ac:dyDescent="0.2">
      <c r="B3" s="191" t="s">
        <v>586</v>
      </c>
      <c r="C3" s="192"/>
      <c r="H3" s="226" t="s">
        <v>100</v>
      </c>
    </row>
    <row r="4" spans="1:8" x14ac:dyDescent="0.2">
      <c r="B4" s="191" t="s">
        <v>619</v>
      </c>
      <c r="C4" s="192"/>
    </row>
    <row r="5" spans="1:8" x14ac:dyDescent="0.2">
      <c r="B5" s="193" t="s">
        <v>73</v>
      </c>
      <c r="C5" s="192"/>
    </row>
    <row r="6" spans="1:8" x14ac:dyDescent="0.2">
      <c r="B6" s="193" t="s">
        <v>588</v>
      </c>
      <c r="C6" s="192"/>
    </row>
    <row r="7" spans="1:8" x14ac:dyDescent="0.2">
      <c r="B7" s="194" t="s">
        <v>589</v>
      </c>
      <c r="C7" s="192"/>
    </row>
    <row r="9" spans="1:8" ht="14.25" customHeight="1" x14ac:dyDescent="0.2">
      <c r="A9" s="2" t="s">
        <v>20</v>
      </c>
      <c r="B9" s="2">
        <v>1</v>
      </c>
      <c r="C9" s="2">
        <v>2</v>
      </c>
      <c r="D9" s="2">
        <v>3</v>
      </c>
      <c r="E9" s="2">
        <v>4</v>
      </c>
      <c r="F9" s="2">
        <v>5</v>
      </c>
      <c r="G9" s="2">
        <v>6</v>
      </c>
    </row>
    <row r="10" spans="1:8" ht="22.5" customHeight="1" x14ac:dyDescent="0.2">
      <c r="A10" s="86">
        <v>1</v>
      </c>
      <c r="B10" s="263" t="s">
        <v>307</v>
      </c>
      <c r="C10" s="263"/>
      <c r="D10" s="263"/>
      <c r="E10" s="263"/>
      <c r="F10" s="263"/>
      <c r="G10" s="263"/>
    </row>
    <row r="11" spans="1:8" x14ac:dyDescent="0.2">
      <c r="A11" s="86">
        <f>A10+1</f>
        <v>2</v>
      </c>
      <c r="B11" s="76"/>
      <c r="C11" s="76"/>
      <c r="D11" s="76"/>
      <c r="E11" s="76"/>
      <c r="F11" s="76"/>
      <c r="G11" s="76"/>
    </row>
    <row r="12" spans="1:8" x14ac:dyDescent="0.2">
      <c r="A12" s="86">
        <f t="shared" ref="A12:A46" si="0">A11+1</f>
        <v>3</v>
      </c>
      <c r="B12" s="77" t="s">
        <v>308</v>
      </c>
      <c r="C12" s="78"/>
      <c r="D12" s="78"/>
      <c r="E12" s="78"/>
      <c r="F12" s="78"/>
      <c r="G12" s="49"/>
    </row>
    <row r="13" spans="1:8" x14ac:dyDescent="0.2">
      <c r="A13" s="86">
        <f t="shared" si="0"/>
        <v>4</v>
      </c>
      <c r="B13" s="79" t="s">
        <v>18</v>
      </c>
      <c r="C13" s="79" t="s">
        <v>220</v>
      </c>
      <c r="D13" s="79" t="s">
        <v>222</v>
      </c>
      <c r="E13" s="79" t="s">
        <v>309</v>
      </c>
      <c r="F13" s="79" t="s">
        <v>224</v>
      </c>
      <c r="G13" s="49"/>
    </row>
    <row r="14" spans="1:8" x14ac:dyDescent="0.2">
      <c r="A14" s="86">
        <f t="shared" si="0"/>
        <v>5</v>
      </c>
      <c r="B14" s="80" t="s">
        <v>72</v>
      </c>
      <c r="C14" s="81">
        <v>0.32369100000000001</v>
      </c>
      <c r="D14" s="81">
        <v>0.26247999999999999</v>
      </c>
      <c r="E14" s="81">
        <v>0.14271300000000001</v>
      </c>
      <c r="F14" s="81">
        <v>0.27111499999999999</v>
      </c>
      <c r="G14" s="110"/>
    </row>
    <row r="15" spans="1:8" x14ac:dyDescent="0.2">
      <c r="A15" s="86">
        <f t="shared" si="0"/>
        <v>6</v>
      </c>
      <c r="B15" s="82" t="s">
        <v>53</v>
      </c>
      <c r="C15" s="83">
        <v>0.35383300000000001</v>
      </c>
      <c r="D15" s="83">
        <v>0.2636</v>
      </c>
      <c r="E15" s="83">
        <v>0.38256699999999999</v>
      </c>
      <c r="F15" s="83"/>
      <c r="G15" s="110"/>
    </row>
    <row r="16" spans="1:8" x14ac:dyDescent="0.2">
      <c r="A16" s="86">
        <f t="shared" si="0"/>
        <v>7</v>
      </c>
      <c r="B16" s="82" t="s">
        <v>54</v>
      </c>
      <c r="C16" s="111">
        <v>0.22545799999999999</v>
      </c>
      <c r="D16" s="111">
        <v>0.12145</v>
      </c>
      <c r="E16" s="111">
        <v>0.65309200000000001</v>
      </c>
      <c r="F16" s="111">
        <v>-0.20676700000000001</v>
      </c>
      <c r="G16" s="110"/>
    </row>
    <row r="17" spans="1:8" x14ac:dyDescent="0.2">
      <c r="A17" s="86">
        <f t="shared" si="0"/>
        <v>8</v>
      </c>
      <c r="B17" s="82" t="s">
        <v>314</v>
      </c>
      <c r="C17" s="83"/>
      <c r="D17" s="83">
        <v>1</v>
      </c>
      <c r="E17" s="83"/>
      <c r="F17" s="83"/>
      <c r="G17" s="110"/>
    </row>
    <row r="18" spans="1:8" x14ac:dyDescent="0.2">
      <c r="A18" s="86">
        <f t="shared" si="0"/>
        <v>9</v>
      </c>
      <c r="B18" s="82" t="s">
        <v>55</v>
      </c>
      <c r="C18" s="83">
        <v>0.36640899999999998</v>
      </c>
      <c r="D18" s="83"/>
      <c r="E18" s="83">
        <v>0.63359100000000002</v>
      </c>
      <c r="F18" s="83"/>
      <c r="G18" s="110"/>
    </row>
    <row r="19" spans="1:8" x14ac:dyDescent="0.2">
      <c r="A19" s="86">
        <f t="shared" si="0"/>
        <v>10</v>
      </c>
      <c r="B19" s="84" t="s">
        <v>313</v>
      </c>
      <c r="C19" s="112">
        <v>1</v>
      </c>
      <c r="D19" s="112"/>
      <c r="E19" s="112"/>
      <c r="F19" s="112"/>
      <c r="G19" s="110"/>
    </row>
    <row r="20" spans="1:8" x14ac:dyDescent="0.2">
      <c r="A20" s="86">
        <f t="shared" si="0"/>
        <v>11</v>
      </c>
      <c r="B20" s="49"/>
      <c r="C20" s="49"/>
      <c r="D20" s="49"/>
      <c r="E20" s="49"/>
      <c r="F20" s="49"/>
      <c r="G20" s="49"/>
    </row>
    <row r="21" spans="1:8" x14ac:dyDescent="0.2">
      <c r="A21" s="86">
        <f t="shared" si="0"/>
        <v>12</v>
      </c>
      <c r="B21" s="77" t="s">
        <v>310</v>
      </c>
      <c r="C21" s="78"/>
      <c r="D21" s="78"/>
      <c r="E21" s="78"/>
      <c r="F21" s="78"/>
      <c r="G21" s="49"/>
    </row>
    <row r="22" spans="1:8" x14ac:dyDescent="0.2">
      <c r="A22" s="86">
        <f t="shared" si="0"/>
        <v>13</v>
      </c>
      <c r="B22" s="79" t="s">
        <v>18</v>
      </c>
      <c r="C22" s="79" t="s">
        <v>220</v>
      </c>
      <c r="D22" s="79" t="s">
        <v>222</v>
      </c>
      <c r="E22" s="79" t="s">
        <v>309</v>
      </c>
      <c r="F22" s="79" t="s">
        <v>224</v>
      </c>
      <c r="G22" s="49"/>
    </row>
    <row r="23" spans="1:8" x14ac:dyDescent="0.2">
      <c r="A23" s="86">
        <f t="shared" si="0"/>
        <v>14</v>
      </c>
      <c r="B23" s="80" t="s">
        <v>72</v>
      </c>
      <c r="C23" s="81">
        <v>0.29055199999999998</v>
      </c>
      <c r="D23" s="81">
        <v>0.412103</v>
      </c>
      <c r="E23" s="81">
        <v>0.29734500000000003</v>
      </c>
      <c r="F23" s="81"/>
      <c r="G23" s="110"/>
    </row>
    <row r="24" spans="1:8" x14ac:dyDescent="0.2">
      <c r="A24" s="86">
        <f t="shared" si="0"/>
        <v>15</v>
      </c>
      <c r="B24" s="82" t="s">
        <v>53</v>
      </c>
      <c r="C24" s="83">
        <v>0.21100099999999999</v>
      </c>
      <c r="D24" s="83"/>
      <c r="E24" s="83">
        <v>0.78899900000000001</v>
      </c>
      <c r="F24" s="83"/>
      <c r="G24" s="110"/>
    </row>
    <row r="25" spans="1:8" x14ac:dyDescent="0.2">
      <c r="A25" s="86">
        <f t="shared" si="0"/>
        <v>16</v>
      </c>
      <c r="B25" s="82" t="s">
        <v>54</v>
      </c>
      <c r="C25" s="83">
        <v>0.43545400000000001</v>
      </c>
      <c r="D25" s="83"/>
      <c r="E25" s="83">
        <v>0.56454599999999999</v>
      </c>
      <c r="F25" s="83"/>
      <c r="G25" s="110"/>
    </row>
    <row r="26" spans="1:8" x14ac:dyDescent="0.2">
      <c r="A26" s="86">
        <f t="shared" si="0"/>
        <v>17</v>
      </c>
      <c r="B26" s="82" t="s">
        <v>314</v>
      </c>
      <c r="C26" s="83"/>
      <c r="D26" s="83">
        <v>1</v>
      </c>
      <c r="E26" s="83"/>
      <c r="F26" s="83"/>
      <c r="G26" s="110"/>
    </row>
    <row r="27" spans="1:8" x14ac:dyDescent="0.2">
      <c r="A27" s="86">
        <f t="shared" si="0"/>
        <v>18</v>
      </c>
      <c r="B27" s="82" t="s">
        <v>55</v>
      </c>
      <c r="C27" s="83">
        <v>0.59118300000000001</v>
      </c>
      <c r="D27" s="83"/>
      <c r="E27" s="83">
        <v>0.40881699999999999</v>
      </c>
      <c r="F27" s="83"/>
      <c r="G27" s="110"/>
    </row>
    <row r="28" spans="1:8" x14ac:dyDescent="0.2">
      <c r="A28" s="86">
        <f t="shared" si="0"/>
        <v>19</v>
      </c>
      <c r="B28" s="84" t="s">
        <v>313</v>
      </c>
      <c r="C28" s="85">
        <v>1</v>
      </c>
      <c r="D28" s="85"/>
      <c r="E28" s="85"/>
      <c r="F28" s="85"/>
      <c r="G28" s="110"/>
    </row>
    <row r="29" spans="1:8" x14ac:dyDescent="0.2">
      <c r="A29" s="86">
        <f t="shared" si="0"/>
        <v>20</v>
      </c>
      <c r="B29" s="49"/>
      <c r="C29" s="49"/>
      <c r="D29" s="49"/>
      <c r="E29" s="49"/>
      <c r="F29" s="49"/>
      <c r="G29" s="49"/>
    </row>
    <row r="30" spans="1:8" x14ac:dyDescent="0.2">
      <c r="A30" s="86">
        <f t="shared" si="0"/>
        <v>21</v>
      </c>
      <c r="B30" s="77" t="s">
        <v>311</v>
      </c>
      <c r="C30" s="78"/>
      <c r="D30" s="78"/>
      <c r="E30" s="78"/>
      <c r="F30" s="78"/>
      <c r="G30" s="49"/>
    </row>
    <row r="31" spans="1:8" x14ac:dyDescent="0.2">
      <c r="A31" s="86">
        <f t="shared" si="0"/>
        <v>22</v>
      </c>
      <c r="B31" s="79" t="s">
        <v>18</v>
      </c>
      <c r="C31" s="79" t="s">
        <v>230</v>
      </c>
      <c r="D31" s="79" t="s">
        <v>232</v>
      </c>
      <c r="E31" s="79" t="s">
        <v>234</v>
      </c>
      <c r="F31" s="79" t="s">
        <v>236</v>
      </c>
      <c r="G31" s="79" t="s">
        <v>238</v>
      </c>
    </row>
    <row r="32" spans="1:8" x14ac:dyDescent="0.2">
      <c r="A32" s="86">
        <f t="shared" si="0"/>
        <v>23</v>
      </c>
      <c r="B32" s="80" t="s">
        <v>72</v>
      </c>
      <c r="C32" s="81"/>
      <c r="D32" s="81">
        <v>0.26280300000000001</v>
      </c>
      <c r="E32" s="81">
        <v>0.23494200000000001</v>
      </c>
      <c r="F32" s="81">
        <v>0.250579</v>
      </c>
      <c r="G32" s="81">
        <v>0.25167600000000001</v>
      </c>
      <c r="H32" s="110"/>
    </row>
    <row r="33" spans="1:8" x14ac:dyDescent="0.2">
      <c r="A33" s="86">
        <f t="shared" si="0"/>
        <v>24</v>
      </c>
      <c r="B33" s="82" t="s">
        <v>53</v>
      </c>
      <c r="C33" s="83">
        <v>6.8278000000000005E-2</v>
      </c>
      <c r="D33" s="83">
        <v>0.212917</v>
      </c>
      <c r="E33" s="83">
        <v>0.28499400000000003</v>
      </c>
      <c r="F33" s="83">
        <v>0.27384599999999998</v>
      </c>
      <c r="G33" s="83">
        <v>0.159965</v>
      </c>
      <c r="H33" s="110"/>
    </row>
    <row r="34" spans="1:8" x14ac:dyDescent="0.2">
      <c r="A34" s="86">
        <f t="shared" si="0"/>
        <v>25</v>
      </c>
      <c r="B34" s="82" t="s">
        <v>54</v>
      </c>
      <c r="C34" s="111">
        <v>0.24409800000000001</v>
      </c>
      <c r="D34" s="111">
        <v>0.121383</v>
      </c>
      <c r="E34" s="111">
        <v>0.27285900000000002</v>
      </c>
      <c r="F34" s="111">
        <v>0.25834499999999999</v>
      </c>
      <c r="G34" s="111">
        <v>0.103315</v>
      </c>
      <c r="H34" s="110"/>
    </row>
    <row r="35" spans="1:8" x14ac:dyDescent="0.2">
      <c r="A35" s="86">
        <f t="shared" si="0"/>
        <v>26</v>
      </c>
      <c r="B35" s="82" t="s">
        <v>314</v>
      </c>
      <c r="C35" s="83">
        <v>0.38151200000000002</v>
      </c>
      <c r="D35" s="83"/>
      <c r="E35" s="83">
        <v>0.38689000000000001</v>
      </c>
      <c r="F35" s="83">
        <v>0.231598</v>
      </c>
      <c r="G35" s="83">
        <v>-0.26550800000000002</v>
      </c>
      <c r="H35" s="110"/>
    </row>
    <row r="36" spans="1:8" x14ac:dyDescent="0.2">
      <c r="A36" s="86">
        <f t="shared" si="0"/>
        <v>27</v>
      </c>
      <c r="B36" s="82" t="s">
        <v>55</v>
      </c>
      <c r="C36" s="83">
        <v>0.19953699999999999</v>
      </c>
      <c r="D36" s="83">
        <v>0.14557700000000001</v>
      </c>
      <c r="E36" s="83">
        <v>0.27379500000000001</v>
      </c>
      <c r="F36" s="83">
        <v>0.197604</v>
      </c>
      <c r="G36" s="83">
        <v>0.18348600000000001</v>
      </c>
      <c r="H36" s="110"/>
    </row>
    <row r="37" spans="1:8" x14ac:dyDescent="0.2">
      <c r="A37" s="86">
        <f t="shared" si="0"/>
        <v>28</v>
      </c>
      <c r="B37" s="84" t="s">
        <v>313</v>
      </c>
      <c r="C37" s="112">
        <v>0.34345900000000001</v>
      </c>
      <c r="D37" s="112"/>
      <c r="E37" s="112">
        <v>0.29790100000000003</v>
      </c>
      <c r="F37" s="112">
        <v>0.35864000000000001</v>
      </c>
      <c r="G37" s="112">
        <v>-0.36453999999999998</v>
      </c>
      <c r="H37" s="110"/>
    </row>
    <row r="38" spans="1:8" x14ac:dyDescent="0.2">
      <c r="A38" s="86">
        <f t="shared" si="0"/>
        <v>29</v>
      </c>
      <c r="B38" s="49"/>
      <c r="C38" s="49"/>
      <c r="D38" s="49"/>
      <c r="E38" s="49"/>
      <c r="F38" s="49"/>
      <c r="G38" s="49"/>
    </row>
    <row r="39" spans="1:8" x14ac:dyDescent="0.2">
      <c r="A39" s="86">
        <f t="shared" si="0"/>
        <v>30</v>
      </c>
      <c r="B39" s="77" t="s">
        <v>312</v>
      </c>
      <c r="C39" s="78"/>
      <c r="D39" s="78"/>
      <c r="E39" s="78"/>
      <c r="F39" s="78"/>
      <c r="G39" s="49"/>
    </row>
    <row r="40" spans="1:8" x14ac:dyDescent="0.2">
      <c r="A40" s="86">
        <f t="shared" si="0"/>
        <v>31</v>
      </c>
      <c r="B40" s="79" t="s">
        <v>18</v>
      </c>
      <c r="C40" s="79" t="s">
        <v>230</v>
      </c>
      <c r="D40" s="79" t="s">
        <v>232</v>
      </c>
      <c r="E40" s="79" t="s">
        <v>234</v>
      </c>
      <c r="F40" s="79" t="s">
        <v>236</v>
      </c>
      <c r="G40" s="79" t="s">
        <v>238</v>
      </c>
    </row>
    <row r="41" spans="1:8" x14ac:dyDescent="0.2">
      <c r="A41" s="86">
        <f t="shared" si="0"/>
        <v>32</v>
      </c>
      <c r="B41" s="80" t="s">
        <v>72</v>
      </c>
      <c r="C41" s="81"/>
      <c r="D41" s="81">
        <v>0.39970499999999998</v>
      </c>
      <c r="E41" s="81">
        <v>2.7257E-2</v>
      </c>
      <c r="F41" s="81">
        <v>0.26507999999999998</v>
      </c>
      <c r="G41" s="81">
        <v>0.30795800000000001</v>
      </c>
      <c r="H41" s="110"/>
    </row>
    <row r="42" spans="1:8" x14ac:dyDescent="0.2">
      <c r="A42" s="86">
        <f t="shared" si="0"/>
        <v>33</v>
      </c>
      <c r="B42" s="82" t="s">
        <v>53</v>
      </c>
      <c r="C42" s="83"/>
      <c r="D42" s="83">
        <v>0.37315799999999999</v>
      </c>
      <c r="E42" s="83"/>
      <c r="F42" s="83">
        <v>0.27918900000000002</v>
      </c>
      <c r="G42" s="83">
        <v>0.34765299999999999</v>
      </c>
      <c r="H42" s="110"/>
    </row>
    <row r="43" spans="1:8" x14ac:dyDescent="0.2">
      <c r="A43" s="86">
        <f t="shared" si="0"/>
        <v>34</v>
      </c>
      <c r="B43" s="82" t="s">
        <v>54</v>
      </c>
      <c r="C43" s="83">
        <v>0.50226499999999996</v>
      </c>
      <c r="D43" s="83"/>
      <c r="E43" s="83">
        <v>0.13914499999999999</v>
      </c>
      <c r="F43" s="83">
        <v>0.35859000000000002</v>
      </c>
      <c r="G43" s="83">
        <v>-0.11070099999999999</v>
      </c>
      <c r="H43" s="110"/>
    </row>
    <row r="44" spans="1:8" x14ac:dyDescent="0.2">
      <c r="A44" s="86">
        <f t="shared" si="0"/>
        <v>35</v>
      </c>
      <c r="B44" s="82" t="s">
        <v>314</v>
      </c>
      <c r="C44" s="83">
        <v>0.464835</v>
      </c>
      <c r="D44" s="83"/>
      <c r="E44" s="83">
        <v>0.28518900000000003</v>
      </c>
      <c r="F44" s="83">
        <v>0.249976</v>
      </c>
      <c r="G44" s="83">
        <v>-0.47927199999999998</v>
      </c>
      <c r="H44" s="110"/>
    </row>
    <row r="45" spans="1:8" x14ac:dyDescent="0.2">
      <c r="A45" s="86">
        <f t="shared" si="0"/>
        <v>36</v>
      </c>
      <c r="B45" s="82" t="s">
        <v>55</v>
      </c>
      <c r="C45" s="83">
        <v>0.37213400000000002</v>
      </c>
      <c r="D45" s="83"/>
      <c r="E45" s="83">
        <v>0.23405500000000001</v>
      </c>
      <c r="F45" s="83">
        <v>0.179558</v>
      </c>
      <c r="G45" s="83">
        <v>0.214253</v>
      </c>
      <c r="H45" s="110"/>
    </row>
    <row r="46" spans="1:8" x14ac:dyDescent="0.2">
      <c r="A46" s="86">
        <f t="shared" si="0"/>
        <v>37</v>
      </c>
      <c r="B46" s="84" t="s">
        <v>313</v>
      </c>
      <c r="C46" s="85">
        <v>0.44939299999999999</v>
      </c>
      <c r="D46" s="85"/>
      <c r="E46" s="85">
        <v>0.55060699999999996</v>
      </c>
      <c r="F46" s="85"/>
      <c r="G46" s="85">
        <v>-0.25091799999999997</v>
      </c>
      <c r="H46" s="110"/>
    </row>
  </sheetData>
  <mergeCells count="1">
    <mergeCell ref="B10:G10"/>
  </mergeCells>
  <pageMargins left="0.7" right="0.7" top="0.75" bottom="0.75" header="0.3" footer="0.3"/>
  <pageSetup scale="72" orientation="landscape" r:id="rId1"/>
  <headerFooter>
    <oddHeader xml:space="preserve">&amp;RSOAH DOCKET NO. 473-19-3864
PUC Docket No. 49421
&amp;F
Page &amp;P of &amp;N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4">
    <tabColor rgb="FF00B050"/>
  </sheetPr>
  <dimension ref="A1:E9"/>
  <sheetViews>
    <sheetView view="pageBreakPreview" zoomScale="60" zoomScaleNormal="100" workbookViewId="0">
      <selection activeCell="F46" sqref="F46"/>
    </sheetView>
  </sheetViews>
  <sheetFormatPr defaultColWidth="14.42578125" defaultRowHeight="11.25" x14ac:dyDescent="0.2"/>
  <cols>
    <col min="1" max="1" width="4.7109375" style="16" customWidth="1"/>
    <col min="2" max="2" width="36.7109375" style="16" customWidth="1"/>
    <col min="3" max="16384" width="14.42578125" style="16"/>
  </cols>
  <sheetData>
    <row r="1" spans="1:5" x14ac:dyDescent="0.2">
      <c r="A1" s="1"/>
    </row>
    <row r="2" spans="1:5" x14ac:dyDescent="0.2">
      <c r="B2" s="189" t="s">
        <v>0</v>
      </c>
      <c r="C2" s="190" t="s">
        <v>585</v>
      </c>
      <c r="D2" s="224"/>
      <c r="E2" s="222" t="str">
        <f ca="1">CONCATENATE("Schedule"," ",RIGHT(CELL("filename",$A$1),LEN(CELL("filename",$A$1))-FIND("]",CELL("filename",$A$1))))</f>
        <v>Schedule II-H-3</v>
      </c>
    </row>
    <row r="3" spans="1:5" x14ac:dyDescent="0.2">
      <c r="B3" s="191" t="s">
        <v>586</v>
      </c>
      <c r="C3" s="192"/>
      <c r="D3" s="192"/>
      <c r="E3" s="223" t="s">
        <v>100</v>
      </c>
    </row>
    <row r="4" spans="1:5" x14ac:dyDescent="0.2">
      <c r="B4" s="191" t="s">
        <v>620</v>
      </c>
      <c r="C4" s="192"/>
      <c r="D4" s="192"/>
      <c r="E4" s="192"/>
    </row>
    <row r="5" spans="1:5" x14ac:dyDescent="0.2">
      <c r="B5" s="193" t="s">
        <v>73</v>
      </c>
      <c r="C5" s="192"/>
      <c r="D5" s="192"/>
      <c r="E5" s="192"/>
    </row>
    <row r="6" spans="1:5" x14ac:dyDescent="0.2">
      <c r="B6" s="193" t="s">
        <v>588</v>
      </c>
      <c r="C6" s="192"/>
      <c r="D6" s="192"/>
      <c r="E6" s="192"/>
    </row>
    <row r="7" spans="1:5" x14ac:dyDescent="0.2">
      <c r="B7" s="225" t="s">
        <v>621</v>
      </c>
      <c r="C7" s="33"/>
      <c r="D7" s="33"/>
      <c r="E7" s="33"/>
    </row>
    <row r="9" spans="1:5" x14ac:dyDescent="0.2">
      <c r="B9" s="16" t="s">
        <v>44</v>
      </c>
    </row>
  </sheetData>
  <hyperlinks>
    <hyperlink ref="C2" location="INDEX!A1" display="Index" xr:uid="{17EC83A5-805B-4542-8B99-9E9AF4DE1362}"/>
  </hyperlinks>
  <pageMargins left="0.7" right="0.7" top="0.75" bottom="0.75" header="0.3" footer="0.3"/>
  <pageSetup scale="72" orientation="landscape" r:id="rId1"/>
  <headerFooter>
    <oddHeader xml:space="preserve">&amp;RSOAH DOCKET NO. 473-19-3864
PUC Docket No. 49421
&amp;F
Page &amp;P of &amp;N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5">
    <tabColor rgb="FF00B050"/>
  </sheetPr>
  <dimension ref="A1:P108"/>
  <sheetViews>
    <sheetView view="pageBreakPreview" topLeftCell="A37" zoomScale="60" zoomScaleNormal="100" workbookViewId="0">
      <selection activeCell="F46" sqref="F46"/>
    </sheetView>
  </sheetViews>
  <sheetFormatPr defaultColWidth="14.42578125" defaultRowHeight="11.25" x14ac:dyDescent="0.2"/>
  <cols>
    <col min="1" max="1" width="4.7109375" style="16" customWidth="1"/>
    <col min="2" max="2" width="36.7109375" style="16" bestFit="1" customWidth="1"/>
    <col min="3" max="3" width="14" style="16" customWidth="1"/>
    <col min="4" max="15" width="10.7109375" style="16" customWidth="1"/>
    <col min="16" max="16384" width="14.42578125" style="16"/>
  </cols>
  <sheetData>
    <row r="1" spans="1:16" s="33" customFormat="1" x14ac:dyDescent="0.2"/>
    <row r="2" spans="1:16" x14ac:dyDescent="0.2">
      <c r="A2" s="1"/>
      <c r="B2" s="197" t="s">
        <v>0</v>
      </c>
      <c r="C2" s="198" t="s">
        <v>585</v>
      </c>
      <c r="P2" s="12" t="s">
        <v>315</v>
      </c>
    </row>
    <row r="3" spans="1:16" x14ac:dyDescent="0.2">
      <c r="B3" s="199" t="s">
        <v>586</v>
      </c>
      <c r="C3" s="200"/>
      <c r="D3" s="17"/>
      <c r="P3" s="12" t="s">
        <v>316</v>
      </c>
    </row>
    <row r="4" spans="1:16" x14ac:dyDescent="0.2">
      <c r="B4" s="199" t="s">
        <v>622</v>
      </c>
      <c r="C4" s="200"/>
    </row>
    <row r="5" spans="1:16" x14ac:dyDescent="0.2">
      <c r="B5" s="193" t="s">
        <v>73</v>
      </c>
      <c r="C5" s="200"/>
    </row>
    <row r="6" spans="1:16" x14ac:dyDescent="0.2">
      <c r="B6" s="193" t="s">
        <v>588</v>
      </c>
      <c r="C6" s="200"/>
    </row>
    <row r="7" spans="1:16" x14ac:dyDescent="0.2">
      <c r="B7" s="211" t="s">
        <v>621</v>
      </c>
      <c r="C7" s="200"/>
    </row>
    <row r="9" spans="1:16" x14ac:dyDescent="0.2">
      <c r="A9" s="11" t="s">
        <v>46</v>
      </c>
      <c r="C9" s="5">
        <v>1</v>
      </c>
      <c r="D9" s="5">
        <v>2</v>
      </c>
      <c r="E9" s="5">
        <v>3</v>
      </c>
      <c r="F9" s="5">
        <v>4</v>
      </c>
      <c r="G9" s="5">
        <v>5</v>
      </c>
      <c r="H9" s="5">
        <v>6</v>
      </c>
      <c r="I9" s="5">
        <v>7</v>
      </c>
      <c r="J9" s="5">
        <v>8</v>
      </c>
      <c r="K9" s="5">
        <v>9</v>
      </c>
      <c r="L9" s="5">
        <v>10</v>
      </c>
      <c r="M9" s="5">
        <v>11</v>
      </c>
      <c r="N9" s="5">
        <v>12</v>
      </c>
      <c r="O9" s="5">
        <v>13</v>
      </c>
      <c r="P9" s="5">
        <v>14</v>
      </c>
    </row>
    <row r="10" spans="1:16" ht="22.5" x14ac:dyDescent="0.2">
      <c r="A10" s="14" t="s">
        <v>15</v>
      </c>
      <c r="B10" s="14" t="s">
        <v>45</v>
      </c>
      <c r="C10" s="14" t="s">
        <v>2</v>
      </c>
      <c r="D10" s="14" t="s">
        <v>3</v>
      </c>
      <c r="E10" s="14" t="s">
        <v>4</v>
      </c>
      <c r="F10" s="14" t="s">
        <v>5</v>
      </c>
      <c r="G10" s="14" t="s">
        <v>6</v>
      </c>
      <c r="H10" s="14" t="s">
        <v>7</v>
      </c>
      <c r="I10" s="14" t="s">
        <v>8</v>
      </c>
      <c r="J10" s="14" t="s">
        <v>9</v>
      </c>
      <c r="K10" s="14" t="s">
        <v>10</v>
      </c>
      <c r="L10" s="14" t="s">
        <v>11</v>
      </c>
      <c r="M10" s="14" t="s">
        <v>12</v>
      </c>
      <c r="N10" s="14" t="s">
        <v>13</v>
      </c>
      <c r="O10" s="14" t="s">
        <v>14</v>
      </c>
      <c r="P10" s="14" t="s">
        <v>26</v>
      </c>
    </row>
    <row r="11" spans="1:16" x14ac:dyDescent="0.2">
      <c r="D11" s="3"/>
      <c r="E11" s="3"/>
      <c r="F11" s="3"/>
      <c r="G11" s="3"/>
      <c r="H11" s="3"/>
      <c r="I11" s="3"/>
      <c r="J11" s="3"/>
      <c r="K11" s="3"/>
      <c r="L11" s="3"/>
      <c r="M11" s="3"/>
      <c r="N11" s="3"/>
      <c r="O11" s="3"/>
      <c r="P11" s="3"/>
    </row>
    <row r="12" spans="1:16" x14ac:dyDescent="0.2">
      <c r="A12" s="5"/>
      <c r="B12" s="11" t="s">
        <v>31</v>
      </c>
      <c r="C12" s="29" t="s">
        <v>52</v>
      </c>
      <c r="D12" s="3"/>
      <c r="E12" s="3"/>
      <c r="F12" s="3"/>
      <c r="G12" s="3"/>
      <c r="H12" s="3"/>
      <c r="I12" s="3"/>
      <c r="J12" s="3"/>
      <c r="K12" s="3"/>
      <c r="L12" s="3"/>
      <c r="M12" s="3"/>
      <c r="N12" s="3"/>
      <c r="O12" s="3"/>
      <c r="P12" s="3"/>
    </row>
    <row r="13" spans="1:16" x14ac:dyDescent="0.2">
      <c r="A13" s="5">
        <v>1</v>
      </c>
      <c r="B13" s="24" t="s">
        <v>32</v>
      </c>
      <c r="C13" s="33"/>
      <c r="D13" s="3">
        <f>'[2]Monthly Billing Determinants'!$C$17</f>
        <v>2166436</v>
      </c>
      <c r="E13" s="3">
        <f>'[2]Monthly Billing Determinants'!$C$18</f>
        <v>2168465</v>
      </c>
      <c r="F13" s="3">
        <f>'[2]Monthly Billing Determinants'!$C$19</f>
        <v>2171715</v>
      </c>
      <c r="G13" s="3">
        <f>'[2]Monthly Billing Determinants'!$C$20</f>
        <v>2175573</v>
      </c>
      <c r="H13" s="3">
        <f>'[2]Monthly Billing Determinants'!$C$21</f>
        <v>2176358</v>
      </c>
      <c r="I13" s="3">
        <f>'[2]Monthly Billing Determinants'!$C$22</f>
        <v>2179048</v>
      </c>
      <c r="J13" s="3">
        <f>'[2]Monthly Billing Determinants'!$C$23</f>
        <v>2182946</v>
      </c>
      <c r="K13" s="3">
        <f>'[2]Monthly Billing Determinants'!$C$24</f>
        <v>2186660</v>
      </c>
      <c r="L13" s="3">
        <f>'[2]Monthly Billing Determinants'!$C$25</f>
        <v>2188211</v>
      </c>
      <c r="M13" s="3">
        <f>'[2]Monthly Billing Determinants'!$C$26</f>
        <v>2192423</v>
      </c>
      <c r="N13" s="3">
        <f>'[2]Monthly Billing Determinants'!$C$27</f>
        <v>2194213</v>
      </c>
      <c r="O13" s="3">
        <f>'[2]Monthly Billing Determinants'!$C$28</f>
        <v>2198225</v>
      </c>
      <c r="P13" s="3">
        <f>SUM(D13:O13)</f>
        <v>26180273</v>
      </c>
    </row>
    <row r="14" spans="1:16" x14ac:dyDescent="0.2">
      <c r="A14" s="5"/>
      <c r="B14" s="20"/>
      <c r="C14" s="29"/>
      <c r="D14" s="3"/>
      <c r="E14" s="3"/>
      <c r="F14" s="3"/>
      <c r="G14" s="3"/>
      <c r="H14" s="3"/>
      <c r="I14" s="3"/>
      <c r="J14" s="3"/>
      <c r="K14" s="3"/>
      <c r="L14" s="3"/>
      <c r="M14" s="3"/>
      <c r="N14" s="3"/>
      <c r="O14" s="3"/>
      <c r="P14" s="3"/>
    </row>
    <row r="15" spans="1:16" x14ac:dyDescent="0.2">
      <c r="A15" s="5"/>
      <c r="B15" s="11" t="s">
        <v>33</v>
      </c>
      <c r="C15" s="29" t="s">
        <v>53</v>
      </c>
      <c r="D15" s="3"/>
      <c r="E15" s="3"/>
      <c r="F15" s="3"/>
      <c r="G15" s="3"/>
      <c r="H15" s="3"/>
      <c r="I15" s="3"/>
      <c r="J15" s="3"/>
      <c r="K15" s="3"/>
      <c r="L15" s="3"/>
      <c r="M15" s="3"/>
      <c r="N15" s="3"/>
      <c r="O15" s="3"/>
      <c r="P15" s="3"/>
    </row>
    <row r="16" spans="1:16" x14ac:dyDescent="0.2">
      <c r="A16" s="5">
        <f>MAX($A$12:A15)+1</f>
        <v>2</v>
      </c>
      <c r="B16" s="24" t="s">
        <v>32</v>
      </c>
      <c r="C16" s="29"/>
      <c r="D16" s="3">
        <f>'[2]Monthly Billing Determinants'!$D$17</f>
        <v>143484</v>
      </c>
      <c r="E16" s="19">
        <f>'[2]Monthly Billing Determinants'!$D$18</f>
        <v>143761</v>
      </c>
      <c r="F16" s="19">
        <f>'[2]Monthly Billing Determinants'!$D$19</f>
        <v>144898</v>
      </c>
      <c r="G16" s="3">
        <f>'[2]Monthly Billing Determinants'!$D$20</f>
        <v>145882</v>
      </c>
      <c r="H16" s="3">
        <f>'[2]Monthly Billing Determinants'!$D$21</f>
        <v>146442</v>
      </c>
      <c r="I16" s="3">
        <f>'[2]Monthly Billing Determinants'!$D$22</f>
        <v>147128</v>
      </c>
      <c r="J16" s="3">
        <f>'[2]Monthly Billing Determinants'!$D$23</f>
        <v>147513</v>
      </c>
      <c r="K16" s="3">
        <f>'[2]Monthly Billing Determinants'!$D$24</f>
        <v>148604</v>
      </c>
      <c r="L16" s="3">
        <f>'[2]Monthly Billing Determinants'!$D$25</f>
        <v>149461</v>
      </c>
      <c r="M16" s="3">
        <f>'[2]Monthly Billing Determinants'!$D$26</f>
        <v>149935</v>
      </c>
      <c r="N16" s="3">
        <f>'[2]Monthly Billing Determinants'!$D$27</f>
        <v>148862</v>
      </c>
      <c r="O16" s="3">
        <f>'[2]Monthly Billing Determinants'!$D$28</f>
        <v>148107</v>
      </c>
      <c r="P16" s="3">
        <f>SUM(D16:O16)</f>
        <v>1764077</v>
      </c>
    </row>
    <row r="17" spans="1:16" x14ac:dyDescent="0.2">
      <c r="A17" s="5">
        <f>MAX($A$12:A16)+1</f>
        <v>3</v>
      </c>
      <c r="B17" s="24" t="s">
        <v>34</v>
      </c>
      <c r="C17" s="29"/>
      <c r="D17" s="3">
        <f>'[2]Monthly Billing Determinants'!$E$17</f>
        <v>16</v>
      </c>
      <c r="E17" s="3">
        <f>'[2]Monthly Billing Determinants'!$E$18</f>
        <v>17</v>
      </c>
      <c r="F17" s="3">
        <f>'[2]Monthly Billing Determinants'!$E$19</f>
        <v>17</v>
      </c>
      <c r="G17" s="3">
        <f>'[2]Monthly Billing Determinants'!$E$20</f>
        <v>16</v>
      </c>
      <c r="H17" s="3">
        <f>'[2]Monthly Billing Determinants'!$E$21</f>
        <v>16</v>
      </c>
      <c r="I17" s="3">
        <f>'[2]Monthly Billing Determinants'!$E$22</f>
        <v>15</v>
      </c>
      <c r="J17" s="3">
        <f>'[2]Monthly Billing Determinants'!$E$23</f>
        <v>15</v>
      </c>
      <c r="K17" s="3">
        <f>'[2]Monthly Billing Determinants'!$E$24</f>
        <v>14</v>
      </c>
      <c r="L17" s="3">
        <f>'[2]Monthly Billing Determinants'!$E$25</f>
        <v>15</v>
      </c>
      <c r="M17" s="3">
        <f>'[2]Monthly Billing Determinants'!$E$26</f>
        <v>15</v>
      </c>
      <c r="N17" s="3">
        <f>'[2]Monthly Billing Determinants'!$E$27</f>
        <v>16</v>
      </c>
      <c r="O17" s="3">
        <f>'[2]Monthly Billing Determinants'!$E$28</f>
        <v>16</v>
      </c>
      <c r="P17" s="3">
        <f>SUM(D17:O17)</f>
        <v>188</v>
      </c>
    </row>
    <row r="18" spans="1:16" x14ac:dyDescent="0.2">
      <c r="A18" s="5">
        <f>MAX($A$12:A17)+1</f>
        <v>4</v>
      </c>
      <c r="B18" s="26" t="s">
        <v>1</v>
      </c>
      <c r="C18" s="30"/>
      <c r="D18" s="4">
        <f>D16+D17</f>
        <v>143500</v>
      </c>
      <c r="E18" s="4">
        <f t="shared" ref="E18:P18" si="0">E16+E17</f>
        <v>143778</v>
      </c>
      <c r="F18" s="4">
        <f t="shared" si="0"/>
        <v>144915</v>
      </c>
      <c r="G18" s="4">
        <f t="shared" si="0"/>
        <v>145898</v>
      </c>
      <c r="H18" s="4">
        <f t="shared" si="0"/>
        <v>146458</v>
      </c>
      <c r="I18" s="4">
        <f t="shared" si="0"/>
        <v>147143</v>
      </c>
      <c r="J18" s="4">
        <f t="shared" si="0"/>
        <v>147528</v>
      </c>
      <c r="K18" s="4">
        <f t="shared" si="0"/>
        <v>148618</v>
      </c>
      <c r="L18" s="4">
        <f t="shared" si="0"/>
        <v>149476</v>
      </c>
      <c r="M18" s="4">
        <f t="shared" si="0"/>
        <v>149950</v>
      </c>
      <c r="N18" s="4">
        <f t="shared" si="0"/>
        <v>148878</v>
      </c>
      <c r="O18" s="4">
        <f t="shared" si="0"/>
        <v>148123</v>
      </c>
      <c r="P18" s="4">
        <f t="shared" si="0"/>
        <v>1764265</v>
      </c>
    </row>
    <row r="19" spans="1:16" x14ac:dyDescent="0.2">
      <c r="A19" s="5"/>
      <c r="B19" s="25"/>
      <c r="C19" s="29"/>
      <c r="D19" s="3"/>
      <c r="E19" s="3"/>
      <c r="F19" s="3"/>
      <c r="G19" s="3"/>
      <c r="H19" s="3"/>
      <c r="I19" s="3"/>
      <c r="J19" s="3"/>
      <c r="K19" s="3"/>
      <c r="L19" s="3"/>
      <c r="M19" s="3"/>
      <c r="N19" s="3"/>
      <c r="O19" s="3"/>
      <c r="P19" s="3"/>
    </row>
    <row r="20" spans="1:16" x14ac:dyDescent="0.2">
      <c r="A20" s="5"/>
      <c r="B20" s="11" t="s">
        <v>35</v>
      </c>
      <c r="C20" s="29" t="s">
        <v>54</v>
      </c>
      <c r="D20" s="3"/>
      <c r="E20" s="3"/>
      <c r="F20" s="3"/>
      <c r="G20" s="3"/>
      <c r="H20" s="3"/>
      <c r="I20" s="3"/>
      <c r="J20" s="3"/>
      <c r="K20" s="3"/>
      <c r="L20" s="3"/>
      <c r="M20" s="3"/>
      <c r="N20" s="3"/>
      <c r="O20" s="3"/>
      <c r="P20" s="3"/>
    </row>
    <row r="21" spans="1:16" x14ac:dyDescent="0.2">
      <c r="A21" s="5">
        <f>MAX($A$12:A20)+1</f>
        <v>5</v>
      </c>
      <c r="B21" s="24" t="s">
        <v>32</v>
      </c>
      <c r="C21" s="29"/>
      <c r="D21" s="3">
        <f>'[2]Monthly Billing Determinants'!$G$17</f>
        <v>132330</v>
      </c>
      <c r="E21" s="3">
        <f>'[2]Monthly Billing Determinants'!$G$18</f>
        <v>132623</v>
      </c>
      <c r="F21" s="3">
        <f>'[2]Monthly Billing Determinants'!$G$19</f>
        <v>132392</v>
      </c>
      <c r="G21" s="3">
        <f>'[2]Monthly Billing Determinants'!$G$20</f>
        <v>132143</v>
      </c>
      <c r="H21" s="3">
        <f>'[2]Monthly Billing Determinants'!$G$21</f>
        <v>132129</v>
      </c>
      <c r="I21" s="3">
        <f>'[2]Monthly Billing Determinants'!$G$22</f>
        <v>132553</v>
      </c>
      <c r="J21" s="3">
        <f>'[2]Monthly Billing Determinants'!$G$23</f>
        <v>132726</v>
      </c>
      <c r="K21" s="3">
        <f>'[2]Monthly Billing Determinants'!$G$24</f>
        <v>132833</v>
      </c>
      <c r="L21" s="3">
        <f>'[2]Monthly Billing Determinants'!$G$25</f>
        <v>132445</v>
      </c>
      <c r="M21" s="3">
        <f>'[2]Monthly Billing Determinants'!$G$26</f>
        <v>132346</v>
      </c>
      <c r="N21" s="3">
        <f>'[2]Monthly Billing Determinants'!$G$27</f>
        <v>133099</v>
      </c>
      <c r="O21" s="3">
        <f>'[2]Monthly Billing Determinants'!$G$28</f>
        <v>134120</v>
      </c>
      <c r="P21" s="3">
        <f>SUM(D21:O21)</f>
        <v>1591739</v>
      </c>
    </row>
    <row r="22" spans="1:16" s="20" customFormat="1" x14ac:dyDescent="0.2">
      <c r="A22" s="5">
        <f>MAX($A$12:A21)+1</f>
        <v>6</v>
      </c>
      <c r="B22" s="24" t="s">
        <v>34</v>
      </c>
      <c r="C22" s="29"/>
      <c r="D22" s="3">
        <f>'[2]Monthly Billing Determinants'!$H$17</f>
        <v>3559</v>
      </c>
      <c r="E22" s="3">
        <f>'[2]Monthly Billing Determinants'!$H$18</f>
        <v>3646</v>
      </c>
      <c r="F22" s="3">
        <f>'[2]Monthly Billing Determinants'!$H$19</f>
        <v>3648</v>
      </c>
      <c r="G22" s="3">
        <f>'[2]Monthly Billing Determinants'!$H$20</f>
        <v>3630</v>
      </c>
      <c r="H22" s="3">
        <f>'[2]Monthly Billing Determinants'!$H$21</f>
        <v>3620</v>
      </c>
      <c r="I22" s="3">
        <f>'[2]Monthly Billing Determinants'!$H$22</f>
        <v>3591</v>
      </c>
      <c r="J22" s="3">
        <f>'[2]Monthly Billing Determinants'!$H$23</f>
        <v>3666</v>
      </c>
      <c r="K22" s="3">
        <f>'[2]Monthly Billing Determinants'!$H$24</f>
        <v>3687</v>
      </c>
      <c r="L22" s="3">
        <f>'[2]Monthly Billing Determinants'!$H$25</f>
        <v>3704</v>
      </c>
      <c r="M22" s="3">
        <f>'[2]Monthly Billing Determinants'!$H$26</f>
        <v>3716</v>
      </c>
      <c r="N22" s="3">
        <f>'[2]Monthly Billing Determinants'!$H$27</f>
        <v>3713</v>
      </c>
      <c r="O22" s="3">
        <f>'[2]Monthly Billing Determinants'!$H$28</f>
        <v>3742</v>
      </c>
      <c r="P22" s="3">
        <f>SUM(D22:O22)</f>
        <v>43922</v>
      </c>
    </row>
    <row r="23" spans="1:16" s="20" customFormat="1" x14ac:dyDescent="0.2">
      <c r="A23" s="5">
        <f>MAX($A$12:A22)+1</f>
        <v>7</v>
      </c>
      <c r="B23" s="26" t="s">
        <v>1</v>
      </c>
      <c r="C23" s="30"/>
      <c r="D23" s="4">
        <f>D21+D22</f>
        <v>135889</v>
      </c>
      <c r="E23" s="4">
        <f t="shared" ref="E23:P23" si="1">E21+E22</f>
        <v>136269</v>
      </c>
      <c r="F23" s="4">
        <f t="shared" si="1"/>
        <v>136040</v>
      </c>
      <c r="G23" s="4">
        <f t="shared" si="1"/>
        <v>135773</v>
      </c>
      <c r="H23" s="4">
        <f t="shared" si="1"/>
        <v>135749</v>
      </c>
      <c r="I23" s="4">
        <f t="shared" si="1"/>
        <v>136144</v>
      </c>
      <c r="J23" s="4">
        <f t="shared" si="1"/>
        <v>136392</v>
      </c>
      <c r="K23" s="4">
        <f t="shared" si="1"/>
        <v>136520</v>
      </c>
      <c r="L23" s="4">
        <f t="shared" si="1"/>
        <v>136149</v>
      </c>
      <c r="M23" s="4">
        <f t="shared" si="1"/>
        <v>136062</v>
      </c>
      <c r="N23" s="4">
        <f t="shared" si="1"/>
        <v>136812</v>
      </c>
      <c r="O23" s="4">
        <f t="shared" si="1"/>
        <v>137862</v>
      </c>
      <c r="P23" s="4">
        <f t="shared" si="1"/>
        <v>1635661</v>
      </c>
    </row>
    <row r="24" spans="1:16" s="20" customFormat="1" x14ac:dyDescent="0.2">
      <c r="A24" s="5"/>
      <c r="B24" s="24"/>
      <c r="C24" s="29"/>
      <c r="D24" s="3"/>
      <c r="E24" s="3"/>
      <c r="F24" s="3"/>
      <c r="G24" s="3"/>
      <c r="H24" s="3"/>
      <c r="I24" s="3"/>
      <c r="J24" s="3"/>
      <c r="K24" s="3"/>
      <c r="L24" s="3"/>
      <c r="M24" s="3"/>
      <c r="N24" s="3"/>
      <c r="O24" s="3"/>
      <c r="P24" s="3"/>
    </row>
    <row r="25" spans="1:16" x14ac:dyDescent="0.2">
      <c r="A25" s="5"/>
      <c r="B25" s="11" t="s">
        <v>36</v>
      </c>
      <c r="C25" s="29" t="s">
        <v>55</v>
      </c>
      <c r="D25" s="3"/>
      <c r="E25" s="3"/>
      <c r="F25" s="3"/>
      <c r="G25" s="3"/>
      <c r="H25" s="3"/>
      <c r="I25" s="3"/>
      <c r="J25" s="3"/>
      <c r="K25" s="3"/>
      <c r="L25" s="3"/>
      <c r="M25" s="3"/>
      <c r="N25" s="3"/>
      <c r="O25" s="3"/>
      <c r="P25" s="3"/>
    </row>
    <row r="26" spans="1:16" x14ac:dyDescent="0.2">
      <c r="A26" s="5">
        <f>MAX($A$12:A25)+1</f>
        <v>8</v>
      </c>
      <c r="B26" s="24" t="s">
        <v>32</v>
      </c>
      <c r="C26" s="29"/>
      <c r="D26" s="3">
        <f>'[2]Monthly Billing Determinants'!$J$17</f>
        <v>396</v>
      </c>
      <c r="E26" s="3">
        <f>'[2]Monthly Billing Determinants'!$J$18</f>
        <v>396</v>
      </c>
      <c r="F26" s="3">
        <f>'[2]Monthly Billing Determinants'!$J$19</f>
        <v>403</v>
      </c>
      <c r="G26" s="3">
        <f>'[2]Monthly Billing Determinants'!$J$20</f>
        <v>403</v>
      </c>
      <c r="H26" s="3">
        <f>'[2]Monthly Billing Determinants'!$J$21</f>
        <v>406</v>
      </c>
      <c r="I26" s="3">
        <f>'[2]Monthly Billing Determinants'!$J$22</f>
        <v>404</v>
      </c>
      <c r="J26" s="3">
        <f>'[2]Monthly Billing Determinants'!$J$23</f>
        <v>407</v>
      </c>
      <c r="K26" s="3">
        <f>'[2]Monthly Billing Determinants'!$J$24</f>
        <v>407</v>
      </c>
      <c r="L26" s="3">
        <f>'[2]Monthly Billing Determinants'!$J$25</f>
        <v>406</v>
      </c>
      <c r="M26" s="3">
        <f>'[2]Monthly Billing Determinants'!$J$26</f>
        <v>409</v>
      </c>
      <c r="N26" s="3">
        <f>'[2]Monthly Billing Determinants'!$J$27</f>
        <v>410</v>
      </c>
      <c r="O26" s="3">
        <f>'[2]Monthly Billing Determinants'!$J$28</f>
        <v>413</v>
      </c>
      <c r="P26" s="3">
        <f>SUM(D26:O26)</f>
        <v>4860</v>
      </c>
    </row>
    <row r="27" spans="1:16" s="20" customFormat="1" x14ac:dyDescent="0.2">
      <c r="A27" s="5">
        <f>MAX($A$12:A26)+1</f>
        <v>9</v>
      </c>
      <c r="B27" s="24" t="s">
        <v>34</v>
      </c>
      <c r="C27" s="29"/>
      <c r="D27" s="3">
        <f>'[2]Monthly Billing Determinants'!$K$17</f>
        <v>557</v>
      </c>
      <c r="E27" s="3">
        <f>'[2]Monthly Billing Determinants'!$K$18</f>
        <v>571</v>
      </c>
      <c r="F27" s="3">
        <f>'[2]Monthly Billing Determinants'!$K$19</f>
        <v>576</v>
      </c>
      <c r="G27" s="3">
        <f>'[2]Monthly Billing Determinants'!$K$20</f>
        <v>574</v>
      </c>
      <c r="H27" s="3">
        <f>'[2]Monthly Billing Determinants'!$K$21</f>
        <v>571</v>
      </c>
      <c r="I27" s="3">
        <f>'[2]Monthly Billing Determinants'!$K$22</f>
        <v>565</v>
      </c>
      <c r="J27" s="3">
        <f>'[2]Monthly Billing Determinants'!$K$23</f>
        <v>574</v>
      </c>
      <c r="K27" s="3">
        <f>'[2]Monthly Billing Determinants'!$K$24</f>
        <v>572</v>
      </c>
      <c r="L27" s="3">
        <f>'[2]Monthly Billing Determinants'!$K$25</f>
        <v>576</v>
      </c>
      <c r="M27" s="3">
        <f>'[2]Monthly Billing Determinants'!$K$26</f>
        <v>576</v>
      </c>
      <c r="N27" s="3">
        <f>'[2]Monthly Billing Determinants'!$K$27</f>
        <v>580</v>
      </c>
      <c r="O27" s="3">
        <f>'[2]Monthly Billing Determinants'!$K$28</f>
        <v>586</v>
      </c>
      <c r="P27" s="3">
        <f>SUM(D27:O27)</f>
        <v>6878</v>
      </c>
    </row>
    <row r="28" spans="1:16" s="20" customFormat="1" x14ac:dyDescent="0.2">
      <c r="A28" s="5">
        <f>MAX($A$12:A27)+1</f>
        <v>10</v>
      </c>
      <c r="B28" s="26" t="s">
        <v>1</v>
      </c>
      <c r="C28" s="30"/>
      <c r="D28" s="4">
        <f>D26+D27</f>
        <v>953</v>
      </c>
      <c r="E28" s="4">
        <f t="shared" ref="E28:P28" si="2">E26+E27</f>
        <v>967</v>
      </c>
      <c r="F28" s="4">
        <f t="shared" si="2"/>
        <v>979</v>
      </c>
      <c r="G28" s="4">
        <f t="shared" si="2"/>
        <v>977</v>
      </c>
      <c r="H28" s="4">
        <f t="shared" si="2"/>
        <v>977</v>
      </c>
      <c r="I28" s="4">
        <f t="shared" si="2"/>
        <v>969</v>
      </c>
      <c r="J28" s="4">
        <f t="shared" si="2"/>
        <v>981</v>
      </c>
      <c r="K28" s="4">
        <f t="shared" si="2"/>
        <v>979</v>
      </c>
      <c r="L28" s="4">
        <f t="shared" si="2"/>
        <v>982</v>
      </c>
      <c r="M28" s="4">
        <f t="shared" si="2"/>
        <v>985</v>
      </c>
      <c r="N28" s="4">
        <f t="shared" si="2"/>
        <v>990</v>
      </c>
      <c r="O28" s="4">
        <f t="shared" si="2"/>
        <v>999</v>
      </c>
      <c r="P28" s="4">
        <f t="shared" si="2"/>
        <v>11738</v>
      </c>
    </row>
    <row r="29" spans="1:16" s="20" customFormat="1" x14ac:dyDescent="0.2">
      <c r="A29" s="5"/>
      <c r="B29" s="24"/>
      <c r="C29" s="29"/>
      <c r="D29" s="3"/>
      <c r="E29" s="3"/>
      <c r="F29" s="3"/>
      <c r="G29" s="3"/>
      <c r="H29" s="3"/>
      <c r="I29" s="3"/>
      <c r="J29" s="3"/>
      <c r="K29" s="3"/>
      <c r="L29" s="3"/>
      <c r="M29" s="3"/>
      <c r="N29" s="3"/>
      <c r="O29" s="3"/>
      <c r="P29" s="3"/>
    </row>
    <row r="30" spans="1:16" x14ac:dyDescent="0.2">
      <c r="A30" s="5"/>
      <c r="B30" s="11" t="s">
        <v>19</v>
      </c>
      <c r="C30" s="29" t="s">
        <v>56</v>
      </c>
      <c r="D30" s="3"/>
      <c r="E30" s="3"/>
      <c r="F30" s="3"/>
      <c r="G30" s="3"/>
      <c r="H30" s="3"/>
      <c r="I30" s="3"/>
      <c r="J30" s="3"/>
      <c r="K30" s="3"/>
      <c r="L30" s="3"/>
      <c r="M30" s="3"/>
      <c r="N30" s="3"/>
      <c r="O30" s="3"/>
      <c r="P30" s="3"/>
    </row>
    <row r="31" spans="1:16" x14ac:dyDescent="0.2">
      <c r="A31" s="5">
        <f>MAX($A$12:A30)+1</f>
        <v>11</v>
      </c>
      <c r="B31" s="24" t="s">
        <v>34</v>
      </c>
      <c r="C31" s="29"/>
      <c r="D31" s="3">
        <f>'[2]Monthly Billing Determinants'!$M$17</f>
        <v>188</v>
      </c>
      <c r="E31" s="3">
        <f>'[2]Monthly Billing Determinants'!$M$18</f>
        <v>193</v>
      </c>
      <c r="F31" s="3">
        <f>'[2]Monthly Billing Determinants'!$M$19</f>
        <v>195</v>
      </c>
      <c r="G31" s="3">
        <f>'[2]Monthly Billing Determinants'!$M$20</f>
        <v>195</v>
      </c>
      <c r="H31" s="3">
        <f>'[2]Monthly Billing Determinants'!$M$21</f>
        <v>196</v>
      </c>
      <c r="I31" s="3">
        <f>'[2]Monthly Billing Determinants'!$M$22</f>
        <v>196</v>
      </c>
      <c r="J31" s="3">
        <f>'[2]Monthly Billing Determinants'!$M$23</f>
        <v>198</v>
      </c>
      <c r="K31" s="3">
        <f>'[2]Monthly Billing Determinants'!$M$24</f>
        <v>200</v>
      </c>
      <c r="L31" s="3">
        <f>'[2]Monthly Billing Determinants'!$M$25</f>
        <v>200</v>
      </c>
      <c r="M31" s="3">
        <f>'[2]Monthly Billing Determinants'!$M$26</f>
        <v>200</v>
      </c>
      <c r="N31" s="3">
        <f>'[2]Monthly Billing Determinants'!$M$27</f>
        <v>202</v>
      </c>
      <c r="O31" s="3">
        <f>'[2]Monthly Billing Determinants'!$M$28</f>
        <v>204</v>
      </c>
      <c r="P31" s="3">
        <f>SUM(D31:O31)</f>
        <v>2367</v>
      </c>
    </row>
    <row r="32" spans="1:16" x14ac:dyDescent="0.2">
      <c r="A32" s="5"/>
      <c r="B32" s="20"/>
      <c r="C32" s="29"/>
      <c r="D32" s="3"/>
      <c r="E32" s="3"/>
      <c r="F32" s="3"/>
      <c r="G32" s="3"/>
      <c r="H32" s="3"/>
      <c r="I32" s="3"/>
      <c r="J32" s="3"/>
      <c r="K32" s="3"/>
      <c r="L32" s="3"/>
      <c r="M32" s="3"/>
      <c r="N32" s="3"/>
      <c r="O32" s="3"/>
      <c r="P32" s="3"/>
    </row>
    <row r="33" spans="1:16" x14ac:dyDescent="0.2">
      <c r="A33" s="5"/>
      <c r="B33" s="11" t="s">
        <v>37</v>
      </c>
      <c r="C33" s="29" t="s">
        <v>57</v>
      </c>
      <c r="D33" s="3"/>
      <c r="E33" s="3"/>
      <c r="F33" s="3"/>
      <c r="G33" s="3"/>
      <c r="H33" s="3"/>
      <c r="I33" s="3"/>
      <c r="J33" s="3"/>
      <c r="K33" s="3"/>
      <c r="L33" s="3"/>
      <c r="M33" s="3"/>
      <c r="N33" s="3"/>
      <c r="O33" s="3"/>
      <c r="P33" s="3"/>
    </row>
    <row r="34" spans="1:16" x14ac:dyDescent="0.2">
      <c r="A34" s="5">
        <f>MAX($A$12:A33)+1</f>
        <v>12</v>
      </c>
      <c r="B34" s="24" t="s">
        <v>38</v>
      </c>
      <c r="C34" s="29"/>
      <c r="D34" s="3">
        <f>'[2]Monthly Billing Determinants'!$N$17</f>
        <v>13190</v>
      </c>
      <c r="E34" s="3">
        <f>'[2]Monthly Billing Determinants'!$N$18</f>
        <v>13162</v>
      </c>
      <c r="F34" s="3">
        <f>'[2]Monthly Billing Determinants'!$N$19</f>
        <v>13114</v>
      </c>
      <c r="G34" s="3">
        <f>'[2]Monthly Billing Determinants'!$N$20</f>
        <v>13075</v>
      </c>
      <c r="H34" s="3">
        <f>'[2]Monthly Billing Determinants'!$N$21</f>
        <v>13029</v>
      </c>
      <c r="I34" s="3">
        <f>'[2]Monthly Billing Determinants'!$N$22</f>
        <v>12989</v>
      </c>
      <c r="J34" s="3">
        <f>'[2]Monthly Billing Determinants'!$N$23</f>
        <v>12947</v>
      </c>
      <c r="K34" s="3">
        <f>'[2]Monthly Billing Determinants'!$N$24</f>
        <v>12897</v>
      </c>
      <c r="L34" s="3">
        <f>'[2]Monthly Billing Determinants'!$N$25</f>
        <v>12844</v>
      </c>
      <c r="M34" s="3">
        <f>'[2]Monthly Billing Determinants'!$N$26</f>
        <v>12788</v>
      </c>
      <c r="N34" s="3">
        <f>'[2]Monthly Billing Determinants'!$N$27</f>
        <v>12737</v>
      </c>
      <c r="O34" s="3">
        <f>'[2]Monthly Billing Determinants'!$N$28</f>
        <v>12698</v>
      </c>
      <c r="P34" s="3">
        <f>SUM(D34:O34)</f>
        <v>155470</v>
      </c>
    </row>
    <row r="35" spans="1:16" x14ac:dyDescent="0.2">
      <c r="A35" s="5"/>
      <c r="B35" s="20"/>
      <c r="C35" s="29"/>
      <c r="D35" s="3"/>
      <c r="E35" s="3"/>
      <c r="F35" s="3"/>
      <c r="G35" s="3"/>
      <c r="H35" s="3"/>
      <c r="I35" s="3"/>
      <c r="J35" s="3"/>
      <c r="K35" s="3"/>
      <c r="L35" s="3"/>
      <c r="M35" s="3"/>
      <c r="N35" s="3"/>
      <c r="O35" s="3"/>
      <c r="P35" s="3"/>
    </row>
    <row r="36" spans="1:16" x14ac:dyDescent="0.2">
      <c r="A36" s="5"/>
      <c r="B36" s="11" t="s">
        <v>39</v>
      </c>
      <c r="C36" s="29" t="s">
        <v>58</v>
      </c>
      <c r="D36" s="3"/>
      <c r="E36" s="3"/>
      <c r="F36" s="3"/>
      <c r="G36" s="3"/>
      <c r="H36" s="3"/>
      <c r="I36" s="3"/>
      <c r="J36" s="3"/>
      <c r="K36" s="3"/>
      <c r="L36" s="3"/>
      <c r="M36" s="3"/>
      <c r="N36" s="3"/>
      <c r="O36" s="3"/>
      <c r="P36" s="3"/>
    </row>
    <row r="37" spans="1:16" x14ac:dyDescent="0.2">
      <c r="A37" s="5">
        <f>MAX($A$12:A36)+1</f>
        <v>13</v>
      </c>
      <c r="B37" s="24" t="s">
        <v>38</v>
      </c>
      <c r="C37" s="29"/>
      <c r="D37" s="3">
        <f>'[2]Monthly Billing Determinants'!$O$17</f>
        <v>4779</v>
      </c>
      <c r="E37" s="3">
        <f>'[2]Monthly Billing Determinants'!$O$18</f>
        <v>4865</v>
      </c>
      <c r="F37" s="3">
        <f>'[2]Monthly Billing Determinants'!$O$19</f>
        <v>4862</v>
      </c>
      <c r="G37" s="3">
        <f>'[2]Monthly Billing Determinants'!$O$20</f>
        <v>4915</v>
      </c>
      <c r="H37" s="3">
        <f>'[2]Monthly Billing Determinants'!$O$21</f>
        <v>4912</v>
      </c>
      <c r="I37" s="3">
        <f>'[2]Monthly Billing Determinants'!$O$22</f>
        <v>4917</v>
      </c>
      <c r="J37" s="3">
        <f>'[2]Monthly Billing Determinants'!$O$23</f>
        <v>4931</v>
      </c>
      <c r="K37" s="3">
        <f>'[2]Monthly Billing Determinants'!$O$24</f>
        <v>4953</v>
      </c>
      <c r="L37" s="3">
        <f>'[2]Monthly Billing Determinants'!$O$25</f>
        <v>4994</v>
      </c>
      <c r="M37" s="3">
        <f>'[2]Monthly Billing Determinants'!$O$26</f>
        <v>5000</v>
      </c>
      <c r="N37" s="3">
        <f>'[2]Monthly Billing Determinants'!$O$27</f>
        <v>5008</v>
      </c>
      <c r="O37" s="3">
        <f>'[2]Monthly Billing Determinants'!$O$28</f>
        <v>5100</v>
      </c>
      <c r="P37" s="3">
        <f>SUM(D37:O37)</f>
        <v>59236</v>
      </c>
    </row>
    <row r="38" spans="1:16" x14ac:dyDescent="0.2">
      <c r="A38" s="5"/>
      <c r="B38" s="20"/>
      <c r="C38" s="29"/>
      <c r="D38" s="3"/>
      <c r="E38" s="3"/>
      <c r="F38" s="3"/>
      <c r="G38" s="3"/>
      <c r="H38" s="3"/>
      <c r="I38" s="3"/>
      <c r="J38" s="3"/>
      <c r="K38" s="3"/>
      <c r="L38" s="3"/>
      <c r="M38" s="3"/>
      <c r="N38" s="3"/>
      <c r="O38" s="3"/>
      <c r="P38" s="3"/>
    </row>
    <row r="39" spans="1:16" ht="12" thickBot="1" x14ac:dyDescent="0.25">
      <c r="A39" s="5">
        <f>MAX($A$12:A38)+1</f>
        <v>14</v>
      </c>
      <c r="B39" s="23" t="s">
        <v>27</v>
      </c>
      <c r="C39" s="31"/>
      <c r="D39" s="32">
        <f>D13+D18+D23+D28+D31+D34+D37</f>
        <v>2464935</v>
      </c>
      <c r="E39" s="32">
        <f t="shared" ref="E39:P39" si="3">E13+E18+E23+E28+E31+E34+E37</f>
        <v>2467699</v>
      </c>
      <c r="F39" s="32">
        <f t="shared" si="3"/>
        <v>2471820</v>
      </c>
      <c r="G39" s="32">
        <f t="shared" si="3"/>
        <v>2476406</v>
      </c>
      <c r="H39" s="32">
        <f t="shared" si="3"/>
        <v>2477679</v>
      </c>
      <c r="I39" s="32">
        <f t="shared" si="3"/>
        <v>2481406</v>
      </c>
      <c r="J39" s="32">
        <f t="shared" si="3"/>
        <v>2485923</v>
      </c>
      <c r="K39" s="32">
        <f t="shared" si="3"/>
        <v>2490827</v>
      </c>
      <c r="L39" s="32">
        <f t="shared" si="3"/>
        <v>2492856</v>
      </c>
      <c r="M39" s="32">
        <f t="shared" si="3"/>
        <v>2497408</v>
      </c>
      <c r="N39" s="32">
        <f t="shared" si="3"/>
        <v>2498840</v>
      </c>
      <c r="O39" s="32">
        <f t="shared" si="3"/>
        <v>2503211</v>
      </c>
      <c r="P39" s="32">
        <f t="shared" si="3"/>
        <v>29809010</v>
      </c>
    </row>
    <row r="40" spans="1:16" ht="12" thickTop="1" x14ac:dyDescent="0.2">
      <c r="E40" s="10"/>
      <c r="F40" s="10"/>
    </row>
    <row r="41" spans="1:16" x14ac:dyDescent="0.2">
      <c r="P41" s="12" t="s">
        <v>315</v>
      </c>
    </row>
    <row r="42" spans="1:16" s="33" customFormat="1" x14ac:dyDescent="0.2">
      <c r="P42" s="12" t="s">
        <v>317</v>
      </c>
    </row>
    <row r="43" spans="1:16" x14ac:dyDescent="0.2">
      <c r="A43" s="11" t="s">
        <v>48</v>
      </c>
      <c r="B43" s="20"/>
      <c r="C43" s="20"/>
      <c r="D43" s="20"/>
      <c r="E43" s="20"/>
      <c r="F43" s="20"/>
      <c r="G43" s="20"/>
      <c r="H43" s="20"/>
      <c r="I43" s="20"/>
      <c r="J43" s="20"/>
      <c r="K43" s="20"/>
      <c r="L43" s="20"/>
      <c r="M43" s="20"/>
      <c r="N43" s="20"/>
      <c r="O43" s="20"/>
    </row>
    <row r="44" spans="1:16" ht="22.5" x14ac:dyDescent="0.2">
      <c r="A44" s="14" t="s">
        <v>15</v>
      </c>
      <c r="B44" s="14" t="s">
        <v>45</v>
      </c>
      <c r="C44" s="14" t="s">
        <v>2</v>
      </c>
      <c r="D44" s="14" t="s">
        <v>3</v>
      </c>
      <c r="E44" s="14" t="s">
        <v>4</v>
      </c>
      <c r="F44" s="14" t="s">
        <v>5</v>
      </c>
      <c r="G44" s="14" t="s">
        <v>6</v>
      </c>
      <c r="H44" s="14" t="s">
        <v>7</v>
      </c>
      <c r="I44" s="14" t="s">
        <v>8</v>
      </c>
      <c r="J44" s="14" t="s">
        <v>9</v>
      </c>
      <c r="K44" s="14" t="s">
        <v>10</v>
      </c>
      <c r="L44" s="14" t="s">
        <v>11</v>
      </c>
      <c r="M44" s="14" t="s">
        <v>12</v>
      </c>
      <c r="N44" s="14" t="s">
        <v>13</v>
      </c>
      <c r="O44" s="14" t="s">
        <v>14</v>
      </c>
      <c r="P44" s="14" t="s">
        <v>26</v>
      </c>
    </row>
    <row r="45" spans="1:16" x14ac:dyDescent="0.2">
      <c r="A45" s="20"/>
      <c r="B45" s="20"/>
      <c r="C45" s="20"/>
      <c r="D45" s="3"/>
      <c r="E45" s="3"/>
      <c r="F45" s="3"/>
      <c r="G45" s="3"/>
      <c r="H45" s="3"/>
      <c r="I45" s="3"/>
      <c r="J45" s="3"/>
      <c r="K45" s="3"/>
      <c r="L45" s="3"/>
      <c r="M45" s="3"/>
      <c r="N45" s="3"/>
      <c r="O45" s="3"/>
      <c r="P45" s="3"/>
    </row>
    <row r="46" spans="1:16" x14ac:dyDescent="0.2">
      <c r="A46" s="5"/>
      <c r="B46" s="11" t="s">
        <v>31</v>
      </c>
      <c r="C46" s="29" t="s">
        <v>52</v>
      </c>
    </row>
    <row r="47" spans="1:16" x14ac:dyDescent="0.2">
      <c r="A47" s="5">
        <v>1</v>
      </c>
      <c r="B47" s="24" t="s">
        <v>32</v>
      </c>
      <c r="C47" s="33"/>
      <c r="D47" s="3">
        <f t="shared" ref="D47:O47" si="4">$O13-D13</f>
        <v>31789</v>
      </c>
      <c r="E47" s="3">
        <f t="shared" si="4"/>
        <v>29760</v>
      </c>
      <c r="F47" s="3">
        <f t="shared" si="4"/>
        <v>26510</v>
      </c>
      <c r="G47" s="3">
        <f t="shared" si="4"/>
        <v>22652</v>
      </c>
      <c r="H47" s="3">
        <f t="shared" si="4"/>
        <v>21867</v>
      </c>
      <c r="I47" s="3">
        <f t="shared" si="4"/>
        <v>19177</v>
      </c>
      <c r="J47" s="3">
        <f t="shared" si="4"/>
        <v>15279</v>
      </c>
      <c r="K47" s="3">
        <f t="shared" si="4"/>
        <v>11565</v>
      </c>
      <c r="L47" s="3">
        <f t="shared" si="4"/>
        <v>10014</v>
      </c>
      <c r="M47" s="3">
        <f t="shared" si="4"/>
        <v>5802</v>
      </c>
      <c r="N47" s="3">
        <f t="shared" si="4"/>
        <v>4012</v>
      </c>
      <c r="O47" s="3">
        <f t="shared" si="4"/>
        <v>0</v>
      </c>
      <c r="P47" s="3">
        <f>SUM(D47:O47)</f>
        <v>198427</v>
      </c>
    </row>
    <row r="48" spans="1:16" x14ac:dyDescent="0.2">
      <c r="A48" s="5"/>
      <c r="B48" s="20"/>
      <c r="C48" s="29"/>
      <c r="D48" s="3"/>
      <c r="E48" s="3"/>
      <c r="F48" s="3"/>
      <c r="G48" s="3"/>
      <c r="H48" s="3"/>
      <c r="I48" s="3"/>
      <c r="J48" s="3"/>
      <c r="K48" s="3"/>
      <c r="L48" s="3"/>
      <c r="M48" s="3"/>
      <c r="N48" s="3"/>
      <c r="O48" s="3"/>
      <c r="P48" s="3"/>
    </row>
    <row r="49" spans="1:16" x14ac:dyDescent="0.2">
      <c r="A49" s="5"/>
      <c r="B49" s="11" t="s">
        <v>33</v>
      </c>
      <c r="C49" s="29" t="s">
        <v>53</v>
      </c>
      <c r="D49" s="3"/>
      <c r="E49" s="3"/>
      <c r="F49" s="3"/>
      <c r="G49" s="3"/>
      <c r="H49" s="3"/>
      <c r="I49" s="3"/>
      <c r="J49" s="3"/>
      <c r="K49" s="3"/>
      <c r="L49" s="3"/>
      <c r="M49" s="3"/>
      <c r="N49" s="3"/>
      <c r="O49" s="3"/>
      <c r="P49" s="3"/>
    </row>
    <row r="50" spans="1:16" x14ac:dyDescent="0.2">
      <c r="A50" s="5">
        <f>MAX($A$46:A49)+1</f>
        <v>2</v>
      </c>
      <c r="B50" s="24" t="s">
        <v>32</v>
      </c>
      <c r="C50" s="29"/>
      <c r="D50" s="3">
        <f t="shared" ref="D50:O50" si="5">$O16-D16</f>
        <v>4623</v>
      </c>
      <c r="E50" s="3">
        <f t="shared" si="5"/>
        <v>4346</v>
      </c>
      <c r="F50" s="3">
        <f t="shared" si="5"/>
        <v>3209</v>
      </c>
      <c r="G50" s="3">
        <f t="shared" si="5"/>
        <v>2225</v>
      </c>
      <c r="H50" s="3">
        <f t="shared" si="5"/>
        <v>1665</v>
      </c>
      <c r="I50" s="3">
        <f t="shared" si="5"/>
        <v>979</v>
      </c>
      <c r="J50" s="3">
        <f t="shared" si="5"/>
        <v>594</v>
      </c>
      <c r="K50" s="3">
        <f t="shared" si="5"/>
        <v>-497</v>
      </c>
      <c r="L50" s="3">
        <f t="shared" si="5"/>
        <v>-1354</v>
      </c>
      <c r="M50" s="3">
        <f t="shared" si="5"/>
        <v>-1828</v>
      </c>
      <c r="N50" s="3">
        <f t="shared" si="5"/>
        <v>-755</v>
      </c>
      <c r="O50" s="3">
        <f t="shared" si="5"/>
        <v>0</v>
      </c>
      <c r="P50" s="3">
        <f>SUM(D50:O50)</f>
        <v>13207</v>
      </c>
    </row>
    <row r="51" spans="1:16" x14ac:dyDescent="0.2">
      <c r="A51" s="5">
        <f>MAX($A$46:A50)+1</f>
        <v>3</v>
      </c>
      <c r="B51" s="24" t="s">
        <v>34</v>
      </c>
      <c r="C51" s="29"/>
      <c r="D51" s="3">
        <f t="shared" ref="D51:O51" si="6">$O17-D17</f>
        <v>0</v>
      </c>
      <c r="E51" s="3">
        <f t="shared" si="6"/>
        <v>-1</v>
      </c>
      <c r="F51" s="3">
        <f t="shared" si="6"/>
        <v>-1</v>
      </c>
      <c r="G51" s="3">
        <f t="shared" si="6"/>
        <v>0</v>
      </c>
      <c r="H51" s="3">
        <f t="shared" si="6"/>
        <v>0</v>
      </c>
      <c r="I51" s="3">
        <f t="shared" si="6"/>
        <v>1</v>
      </c>
      <c r="J51" s="3">
        <f t="shared" si="6"/>
        <v>1</v>
      </c>
      <c r="K51" s="3">
        <f t="shared" si="6"/>
        <v>2</v>
      </c>
      <c r="L51" s="3">
        <f t="shared" si="6"/>
        <v>1</v>
      </c>
      <c r="M51" s="3">
        <f t="shared" si="6"/>
        <v>1</v>
      </c>
      <c r="N51" s="3">
        <f t="shared" si="6"/>
        <v>0</v>
      </c>
      <c r="O51" s="3">
        <f t="shared" si="6"/>
        <v>0</v>
      </c>
      <c r="P51" s="3">
        <f>SUM(D51:O51)</f>
        <v>4</v>
      </c>
    </row>
    <row r="52" spans="1:16" x14ac:dyDescent="0.2">
      <c r="A52" s="5">
        <f>MAX($A$46:A51)+1</f>
        <v>4</v>
      </c>
      <c r="B52" s="26" t="s">
        <v>1</v>
      </c>
      <c r="C52" s="30"/>
      <c r="D52" s="4">
        <f>D50+D51</f>
        <v>4623</v>
      </c>
      <c r="E52" s="4">
        <f t="shared" ref="E52:P52" si="7">E50+E51</f>
        <v>4345</v>
      </c>
      <c r="F52" s="4">
        <f t="shared" si="7"/>
        <v>3208</v>
      </c>
      <c r="G52" s="4">
        <f t="shared" si="7"/>
        <v>2225</v>
      </c>
      <c r="H52" s="4">
        <f t="shared" si="7"/>
        <v>1665</v>
      </c>
      <c r="I52" s="4">
        <f t="shared" si="7"/>
        <v>980</v>
      </c>
      <c r="J52" s="4">
        <f t="shared" si="7"/>
        <v>595</v>
      </c>
      <c r="K52" s="4">
        <f t="shared" si="7"/>
        <v>-495</v>
      </c>
      <c r="L52" s="4">
        <f t="shared" si="7"/>
        <v>-1353</v>
      </c>
      <c r="M52" s="4">
        <f t="shared" si="7"/>
        <v>-1827</v>
      </c>
      <c r="N52" s="4">
        <f t="shared" si="7"/>
        <v>-755</v>
      </c>
      <c r="O52" s="4">
        <f t="shared" si="7"/>
        <v>0</v>
      </c>
      <c r="P52" s="4">
        <f t="shared" si="7"/>
        <v>13211</v>
      </c>
    </row>
    <row r="53" spans="1:16" x14ac:dyDescent="0.2">
      <c r="A53" s="5"/>
      <c r="B53" s="25"/>
      <c r="C53" s="29"/>
      <c r="D53" s="3"/>
      <c r="E53" s="3"/>
      <c r="F53" s="3"/>
      <c r="G53" s="3"/>
      <c r="H53" s="3"/>
      <c r="I53" s="3"/>
      <c r="J53" s="3"/>
      <c r="K53" s="3"/>
      <c r="L53" s="3"/>
      <c r="M53" s="3"/>
      <c r="N53" s="3"/>
      <c r="O53" s="3"/>
      <c r="P53" s="3"/>
    </row>
    <row r="54" spans="1:16" x14ac:dyDescent="0.2">
      <c r="A54" s="5"/>
      <c r="B54" s="11" t="s">
        <v>35</v>
      </c>
      <c r="C54" s="29" t="s">
        <v>54</v>
      </c>
      <c r="D54" s="3"/>
      <c r="E54" s="3"/>
      <c r="F54" s="3"/>
      <c r="G54" s="3"/>
      <c r="H54" s="3"/>
      <c r="I54" s="3"/>
      <c r="J54" s="3"/>
      <c r="K54" s="3"/>
      <c r="L54" s="3"/>
      <c r="M54" s="3"/>
      <c r="N54" s="3"/>
      <c r="O54" s="3"/>
      <c r="P54" s="3"/>
    </row>
    <row r="55" spans="1:16" x14ac:dyDescent="0.2">
      <c r="A55" s="5">
        <f>MAX($A$46:A54)+1</f>
        <v>5</v>
      </c>
      <c r="B55" s="24" t="s">
        <v>32</v>
      </c>
      <c r="C55" s="29"/>
      <c r="D55" s="3">
        <f t="shared" ref="D55:O55" si="8">$O21-D21</f>
        <v>1790</v>
      </c>
      <c r="E55" s="3">
        <f t="shared" si="8"/>
        <v>1497</v>
      </c>
      <c r="F55" s="3">
        <f t="shared" si="8"/>
        <v>1728</v>
      </c>
      <c r="G55" s="3">
        <f t="shared" si="8"/>
        <v>1977</v>
      </c>
      <c r="H55" s="3">
        <f t="shared" si="8"/>
        <v>1991</v>
      </c>
      <c r="I55" s="3">
        <f t="shared" si="8"/>
        <v>1567</v>
      </c>
      <c r="J55" s="3">
        <f t="shared" si="8"/>
        <v>1394</v>
      </c>
      <c r="K55" s="3">
        <f t="shared" si="8"/>
        <v>1287</v>
      </c>
      <c r="L55" s="3">
        <f t="shared" si="8"/>
        <v>1675</v>
      </c>
      <c r="M55" s="3">
        <f t="shared" si="8"/>
        <v>1774</v>
      </c>
      <c r="N55" s="3">
        <f t="shared" si="8"/>
        <v>1021</v>
      </c>
      <c r="O55" s="3">
        <f t="shared" si="8"/>
        <v>0</v>
      </c>
      <c r="P55" s="3">
        <f>SUM(D55:O55)</f>
        <v>17701</v>
      </c>
    </row>
    <row r="56" spans="1:16" x14ac:dyDescent="0.2">
      <c r="A56" s="5">
        <f>MAX($A$46:A55)+1</f>
        <v>6</v>
      </c>
      <c r="B56" s="24" t="s">
        <v>34</v>
      </c>
      <c r="C56" s="29"/>
      <c r="D56" s="3">
        <f t="shared" ref="D56:O56" si="9">$O22-D22</f>
        <v>183</v>
      </c>
      <c r="E56" s="3">
        <f t="shared" si="9"/>
        <v>96</v>
      </c>
      <c r="F56" s="3">
        <f t="shared" si="9"/>
        <v>94</v>
      </c>
      <c r="G56" s="3">
        <f t="shared" si="9"/>
        <v>112</v>
      </c>
      <c r="H56" s="3">
        <f t="shared" si="9"/>
        <v>122</v>
      </c>
      <c r="I56" s="3">
        <f t="shared" si="9"/>
        <v>151</v>
      </c>
      <c r="J56" s="3">
        <f t="shared" si="9"/>
        <v>76</v>
      </c>
      <c r="K56" s="3">
        <f t="shared" si="9"/>
        <v>55</v>
      </c>
      <c r="L56" s="3">
        <f t="shared" si="9"/>
        <v>38</v>
      </c>
      <c r="M56" s="3">
        <f t="shared" si="9"/>
        <v>26</v>
      </c>
      <c r="N56" s="3">
        <f t="shared" si="9"/>
        <v>29</v>
      </c>
      <c r="O56" s="3">
        <f t="shared" si="9"/>
        <v>0</v>
      </c>
      <c r="P56" s="3">
        <f>SUM(D56:O56)</f>
        <v>982</v>
      </c>
    </row>
    <row r="57" spans="1:16" x14ac:dyDescent="0.2">
      <c r="A57" s="5">
        <f>MAX($A$46:A56)+1</f>
        <v>7</v>
      </c>
      <c r="B57" s="26" t="s">
        <v>1</v>
      </c>
      <c r="C57" s="30"/>
      <c r="D57" s="4">
        <f t="shared" ref="D57:P57" si="10">D55+D56</f>
        <v>1973</v>
      </c>
      <c r="E57" s="4">
        <f t="shared" si="10"/>
        <v>1593</v>
      </c>
      <c r="F57" s="4">
        <f t="shared" si="10"/>
        <v>1822</v>
      </c>
      <c r="G57" s="4">
        <f t="shared" si="10"/>
        <v>2089</v>
      </c>
      <c r="H57" s="4">
        <f t="shared" si="10"/>
        <v>2113</v>
      </c>
      <c r="I57" s="4">
        <f t="shared" si="10"/>
        <v>1718</v>
      </c>
      <c r="J57" s="4">
        <f t="shared" si="10"/>
        <v>1470</v>
      </c>
      <c r="K57" s="4">
        <f t="shared" si="10"/>
        <v>1342</v>
      </c>
      <c r="L57" s="4">
        <f t="shared" si="10"/>
        <v>1713</v>
      </c>
      <c r="M57" s="4">
        <f t="shared" si="10"/>
        <v>1800</v>
      </c>
      <c r="N57" s="4">
        <f t="shared" si="10"/>
        <v>1050</v>
      </c>
      <c r="O57" s="4">
        <f t="shared" si="10"/>
        <v>0</v>
      </c>
      <c r="P57" s="4">
        <f t="shared" si="10"/>
        <v>18683</v>
      </c>
    </row>
    <row r="58" spans="1:16" x14ac:dyDescent="0.2">
      <c r="A58" s="5"/>
      <c r="B58" s="20"/>
      <c r="C58" s="29"/>
      <c r="D58" s="3"/>
      <c r="E58" s="3"/>
      <c r="F58" s="3"/>
      <c r="G58" s="3"/>
      <c r="H58" s="3"/>
      <c r="I58" s="3"/>
      <c r="J58" s="3"/>
      <c r="K58" s="3"/>
      <c r="L58" s="3"/>
      <c r="M58" s="3"/>
      <c r="N58" s="3"/>
      <c r="O58" s="3"/>
      <c r="P58" s="3"/>
    </row>
    <row r="59" spans="1:16" x14ac:dyDescent="0.2">
      <c r="A59" s="5"/>
      <c r="B59" s="11" t="s">
        <v>36</v>
      </c>
      <c r="C59" s="29" t="s">
        <v>55</v>
      </c>
      <c r="D59" s="3"/>
      <c r="E59" s="3"/>
      <c r="F59" s="3"/>
      <c r="G59" s="3"/>
      <c r="H59" s="3"/>
      <c r="I59" s="3"/>
      <c r="J59" s="3"/>
      <c r="K59" s="3"/>
      <c r="L59" s="3"/>
      <c r="M59" s="3"/>
      <c r="N59" s="3"/>
      <c r="O59" s="3"/>
      <c r="P59" s="3"/>
    </row>
    <row r="60" spans="1:16" x14ac:dyDescent="0.2">
      <c r="A60" s="5">
        <f>MAX($A$46:A59)+1</f>
        <v>8</v>
      </c>
      <c r="B60" s="24" t="s">
        <v>32</v>
      </c>
      <c r="C60" s="29"/>
      <c r="D60" s="3">
        <f t="shared" ref="D60:O60" si="11">$O26-D26</f>
        <v>17</v>
      </c>
      <c r="E60" s="3">
        <f t="shared" si="11"/>
        <v>17</v>
      </c>
      <c r="F60" s="3">
        <f t="shared" si="11"/>
        <v>10</v>
      </c>
      <c r="G60" s="3">
        <f t="shared" si="11"/>
        <v>10</v>
      </c>
      <c r="H60" s="3">
        <f t="shared" si="11"/>
        <v>7</v>
      </c>
      <c r="I60" s="3">
        <f t="shared" si="11"/>
        <v>9</v>
      </c>
      <c r="J60" s="3">
        <f t="shared" si="11"/>
        <v>6</v>
      </c>
      <c r="K60" s="3">
        <f t="shared" si="11"/>
        <v>6</v>
      </c>
      <c r="L60" s="3">
        <f t="shared" si="11"/>
        <v>7</v>
      </c>
      <c r="M60" s="3">
        <f t="shared" si="11"/>
        <v>4</v>
      </c>
      <c r="N60" s="3">
        <f t="shared" si="11"/>
        <v>3</v>
      </c>
      <c r="O60" s="3">
        <f t="shared" si="11"/>
        <v>0</v>
      </c>
      <c r="P60" s="3">
        <f>SUM(D60:O60)</f>
        <v>96</v>
      </c>
    </row>
    <row r="61" spans="1:16" x14ac:dyDescent="0.2">
      <c r="A61" s="5">
        <f>MAX($A$46:A60)+1</f>
        <v>9</v>
      </c>
      <c r="B61" s="24" t="s">
        <v>34</v>
      </c>
      <c r="C61" s="29"/>
      <c r="D61" s="3">
        <f t="shared" ref="D61:O61" si="12">$O27-D27</f>
        <v>29</v>
      </c>
      <c r="E61" s="3">
        <f t="shared" si="12"/>
        <v>15</v>
      </c>
      <c r="F61" s="3">
        <f t="shared" si="12"/>
        <v>10</v>
      </c>
      <c r="G61" s="3">
        <f t="shared" si="12"/>
        <v>12</v>
      </c>
      <c r="H61" s="3">
        <f t="shared" si="12"/>
        <v>15</v>
      </c>
      <c r="I61" s="3">
        <f t="shared" si="12"/>
        <v>21</v>
      </c>
      <c r="J61" s="3">
        <f t="shared" si="12"/>
        <v>12</v>
      </c>
      <c r="K61" s="3">
        <f t="shared" si="12"/>
        <v>14</v>
      </c>
      <c r="L61" s="3">
        <f t="shared" si="12"/>
        <v>10</v>
      </c>
      <c r="M61" s="3">
        <f t="shared" si="12"/>
        <v>10</v>
      </c>
      <c r="N61" s="3">
        <f t="shared" si="12"/>
        <v>6</v>
      </c>
      <c r="O61" s="3">
        <f t="shared" si="12"/>
        <v>0</v>
      </c>
      <c r="P61" s="3">
        <f>SUM(D61:O61)</f>
        <v>154</v>
      </c>
    </row>
    <row r="62" spans="1:16" x14ac:dyDescent="0.2">
      <c r="A62" s="5">
        <f>MAX($A$46:A61)+1</f>
        <v>10</v>
      </c>
      <c r="B62" s="26" t="s">
        <v>1</v>
      </c>
      <c r="C62" s="30"/>
      <c r="D62" s="4">
        <f t="shared" ref="D62:P62" si="13">D60+D61</f>
        <v>46</v>
      </c>
      <c r="E62" s="4">
        <f t="shared" si="13"/>
        <v>32</v>
      </c>
      <c r="F62" s="4">
        <f t="shared" si="13"/>
        <v>20</v>
      </c>
      <c r="G62" s="4">
        <f t="shared" si="13"/>
        <v>22</v>
      </c>
      <c r="H62" s="4">
        <f t="shared" si="13"/>
        <v>22</v>
      </c>
      <c r="I62" s="4">
        <f t="shared" si="13"/>
        <v>30</v>
      </c>
      <c r="J62" s="4">
        <f t="shared" si="13"/>
        <v>18</v>
      </c>
      <c r="K62" s="4">
        <f t="shared" si="13"/>
        <v>20</v>
      </c>
      <c r="L62" s="4">
        <f t="shared" si="13"/>
        <v>17</v>
      </c>
      <c r="M62" s="4">
        <f t="shared" si="13"/>
        <v>14</v>
      </c>
      <c r="N62" s="4">
        <f t="shared" si="13"/>
        <v>9</v>
      </c>
      <c r="O62" s="4">
        <f t="shared" si="13"/>
        <v>0</v>
      </c>
      <c r="P62" s="4">
        <f t="shared" si="13"/>
        <v>250</v>
      </c>
    </row>
    <row r="63" spans="1:16" x14ac:dyDescent="0.2">
      <c r="A63" s="5"/>
      <c r="B63" s="24"/>
      <c r="C63" s="29"/>
      <c r="D63" s="3"/>
      <c r="E63" s="3"/>
      <c r="F63" s="3"/>
      <c r="G63" s="3"/>
      <c r="H63" s="3"/>
      <c r="I63" s="3"/>
      <c r="J63" s="3"/>
      <c r="K63" s="3"/>
      <c r="L63" s="3"/>
      <c r="M63" s="3"/>
      <c r="N63" s="3"/>
      <c r="O63" s="3"/>
      <c r="P63" s="3"/>
    </row>
    <row r="64" spans="1:16" x14ac:dyDescent="0.2">
      <c r="A64" s="5"/>
      <c r="B64" s="11" t="s">
        <v>19</v>
      </c>
      <c r="C64" s="29" t="s">
        <v>56</v>
      </c>
      <c r="D64" s="3"/>
      <c r="E64" s="3"/>
      <c r="F64" s="3"/>
      <c r="G64" s="3"/>
      <c r="H64" s="3"/>
      <c r="I64" s="3"/>
      <c r="J64" s="3"/>
      <c r="K64" s="3"/>
      <c r="L64" s="3"/>
      <c r="M64" s="3"/>
      <c r="N64" s="3"/>
      <c r="O64" s="3"/>
      <c r="P64" s="3"/>
    </row>
    <row r="65" spans="1:16" x14ac:dyDescent="0.2">
      <c r="A65" s="5">
        <f>MAX($A$46:A64)+1</f>
        <v>11</v>
      </c>
      <c r="B65" s="24" t="s">
        <v>34</v>
      </c>
      <c r="C65" s="29"/>
      <c r="D65" s="3">
        <f t="shared" ref="D65:O65" si="14">$O31-D31</f>
        <v>16</v>
      </c>
      <c r="E65" s="3">
        <f t="shared" si="14"/>
        <v>11</v>
      </c>
      <c r="F65" s="3">
        <f t="shared" si="14"/>
        <v>9</v>
      </c>
      <c r="G65" s="3">
        <f t="shared" si="14"/>
        <v>9</v>
      </c>
      <c r="H65" s="3">
        <f t="shared" si="14"/>
        <v>8</v>
      </c>
      <c r="I65" s="3">
        <f t="shared" si="14"/>
        <v>8</v>
      </c>
      <c r="J65" s="3">
        <f t="shared" si="14"/>
        <v>6</v>
      </c>
      <c r="K65" s="3">
        <f t="shared" si="14"/>
        <v>4</v>
      </c>
      <c r="L65" s="3">
        <f t="shared" si="14"/>
        <v>4</v>
      </c>
      <c r="M65" s="3">
        <f t="shared" si="14"/>
        <v>4</v>
      </c>
      <c r="N65" s="3">
        <f t="shared" si="14"/>
        <v>2</v>
      </c>
      <c r="O65" s="3">
        <f t="shared" si="14"/>
        <v>0</v>
      </c>
      <c r="P65" s="3">
        <f>SUM(D65:O65)</f>
        <v>81</v>
      </c>
    </row>
    <row r="66" spans="1:16" x14ac:dyDescent="0.2">
      <c r="A66" s="5"/>
      <c r="B66" s="20"/>
      <c r="C66" s="29"/>
      <c r="D66" s="3"/>
      <c r="E66" s="3"/>
      <c r="F66" s="3"/>
      <c r="G66" s="3"/>
      <c r="H66" s="3"/>
      <c r="I66" s="3"/>
      <c r="J66" s="3"/>
      <c r="K66" s="3"/>
      <c r="L66" s="3"/>
      <c r="M66" s="3"/>
      <c r="N66" s="3"/>
      <c r="O66" s="3"/>
      <c r="P66" s="3"/>
    </row>
    <row r="67" spans="1:16" x14ac:dyDescent="0.2">
      <c r="A67" s="5"/>
      <c r="B67" s="11" t="s">
        <v>37</v>
      </c>
      <c r="C67" s="29" t="s">
        <v>57</v>
      </c>
      <c r="D67" s="3"/>
      <c r="E67" s="3"/>
      <c r="F67" s="3"/>
      <c r="G67" s="3"/>
      <c r="H67" s="3"/>
      <c r="I67" s="3"/>
      <c r="J67" s="3"/>
      <c r="K67" s="3"/>
      <c r="L67" s="3"/>
      <c r="M67" s="3"/>
      <c r="N67" s="3"/>
      <c r="O67" s="3"/>
      <c r="P67" s="3"/>
    </row>
    <row r="68" spans="1:16" x14ac:dyDescent="0.2">
      <c r="A68" s="5">
        <f>MAX($A$46:A67)+1</f>
        <v>12</v>
      </c>
      <c r="B68" s="24" t="s">
        <v>38</v>
      </c>
      <c r="C68" s="29"/>
      <c r="D68" s="3">
        <f t="shared" ref="D68:O68" si="15">$O34-D34</f>
        <v>-492</v>
      </c>
      <c r="E68" s="3">
        <f t="shared" si="15"/>
        <v>-464</v>
      </c>
      <c r="F68" s="3">
        <f t="shared" si="15"/>
        <v>-416</v>
      </c>
      <c r="G68" s="3">
        <f t="shared" si="15"/>
        <v>-377</v>
      </c>
      <c r="H68" s="3">
        <f t="shared" si="15"/>
        <v>-331</v>
      </c>
      <c r="I68" s="3">
        <f t="shared" si="15"/>
        <v>-291</v>
      </c>
      <c r="J68" s="3">
        <f t="shared" si="15"/>
        <v>-249</v>
      </c>
      <c r="K68" s="3">
        <f t="shared" si="15"/>
        <v>-199</v>
      </c>
      <c r="L68" s="3">
        <f t="shared" si="15"/>
        <v>-146</v>
      </c>
      <c r="M68" s="3">
        <f t="shared" si="15"/>
        <v>-90</v>
      </c>
      <c r="N68" s="3">
        <f t="shared" si="15"/>
        <v>-39</v>
      </c>
      <c r="O68" s="3">
        <f t="shared" si="15"/>
        <v>0</v>
      </c>
      <c r="P68" s="3">
        <f>SUM(D68:O68)</f>
        <v>-3094</v>
      </c>
    </row>
    <row r="69" spans="1:16" x14ac:dyDescent="0.2">
      <c r="A69" s="5"/>
      <c r="B69" s="20"/>
      <c r="C69" s="29"/>
      <c r="D69" s="3"/>
      <c r="E69" s="3"/>
      <c r="F69" s="3"/>
      <c r="G69" s="3"/>
      <c r="H69" s="3"/>
      <c r="I69" s="3"/>
      <c r="J69" s="3"/>
      <c r="K69" s="3"/>
      <c r="L69" s="3"/>
      <c r="M69" s="3"/>
      <c r="N69" s="3"/>
      <c r="O69" s="3"/>
      <c r="P69" s="3"/>
    </row>
    <row r="70" spans="1:16" x14ac:dyDescent="0.2">
      <c r="A70" s="5"/>
      <c r="B70" s="11" t="s">
        <v>39</v>
      </c>
      <c r="C70" s="29" t="s">
        <v>58</v>
      </c>
      <c r="D70" s="3"/>
      <c r="E70" s="3"/>
      <c r="F70" s="3"/>
      <c r="G70" s="3"/>
      <c r="H70" s="3"/>
      <c r="I70" s="3"/>
      <c r="J70" s="3"/>
      <c r="K70" s="3"/>
      <c r="L70" s="3"/>
      <c r="M70" s="3"/>
      <c r="N70" s="3"/>
      <c r="O70" s="3"/>
      <c r="P70" s="3"/>
    </row>
    <row r="71" spans="1:16" x14ac:dyDescent="0.2">
      <c r="A71" s="5">
        <f>MAX($A$46:A70)+1</f>
        <v>13</v>
      </c>
      <c r="B71" s="24" t="s">
        <v>38</v>
      </c>
      <c r="C71" s="29"/>
      <c r="D71" s="3">
        <f t="shared" ref="D71:O71" si="16">$O37-D37</f>
        <v>321</v>
      </c>
      <c r="E71" s="3">
        <f t="shared" si="16"/>
        <v>235</v>
      </c>
      <c r="F71" s="3">
        <f t="shared" si="16"/>
        <v>238</v>
      </c>
      <c r="G71" s="3">
        <f t="shared" si="16"/>
        <v>185</v>
      </c>
      <c r="H71" s="3">
        <f t="shared" si="16"/>
        <v>188</v>
      </c>
      <c r="I71" s="3">
        <f t="shared" si="16"/>
        <v>183</v>
      </c>
      <c r="J71" s="3">
        <f t="shared" si="16"/>
        <v>169</v>
      </c>
      <c r="K71" s="3">
        <f t="shared" si="16"/>
        <v>147</v>
      </c>
      <c r="L71" s="3">
        <f t="shared" si="16"/>
        <v>106</v>
      </c>
      <c r="M71" s="3">
        <f t="shared" si="16"/>
        <v>100</v>
      </c>
      <c r="N71" s="3">
        <f t="shared" si="16"/>
        <v>92</v>
      </c>
      <c r="O71" s="3">
        <f t="shared" si="16"/>
        <v>0</v>
      </c>
      <c r="P71" s="3">
        <f>SUM(D71:O71)</f>
        <v>1964</v>
      </c>
    </row>
    <row r="72" spans="1:16" x14ac:dyDescent="0.2">
      <c r="A72" s="5"/>
      <c r="B72" s="20"/>
      <c r="C72" s="29"/>
      <c r="D72" s="3"/>
      <c r="E72" s="3"/>
      <c r="F72" s="3"/>
      <c r="G72" s="3"/>
      <c r="H72" s="3"/>
      <c r="I72" s="3"/>
      <c r="J72" s="3"/>
      <c r="K72" s="3"/>
      <c r="L72" s="3"/>
      <c r="M72" s="3"/>
      <c r="N72" s="3"/>
      <c r="O72" s="3"/>
      <c r="P72" s="3"/>
    </row>
    <row r="73" spans="1:16" ht="12" thickBot="1" x14ac:dyDescent="0.25">
      <c r="A73" s="5">
        <f>MAX($A$46:A72)+1</f>
        <v>14</v>
      </c>
      <c r="B73" s="23" t="s">
        <v>27</v>
      </c>
      <c r="C73" s="31"/>
      <c r="D73" s="32">
        <f t="shared" ref="D73:O73" si="17">D48+D52+D57+D62+D65+D68+D71</f>
        <v>6487</v>
      </c>
      <c r="E73" s="32">
        <f t="shared" si="17"/>
        <v>5752</v>
      </c>
      <c r="F73" s="32">
        <f t="shared" si="17"/>
        <v>4881</v>
      </c>
      <c r="G73" s="32">
        <f t="shared" si="17"/>
        <v>4153</v>
      </c>
      <c r="H73" s="32">
        <f t="shared" si="17"/>
        <v>3665</v>
      </c>
      <c r="I73" s="32">
        <f t="shared" si="17"/>
        <v>2628</v>
      </c>
      <c r="J73" s="32">
        <f t="shared" si="17"/>
        <v>2009</v>
      </c>
      <c r="K73" s="32">
        <f t="shared" si="17"/>
        <v>819</v>
      </c>
      <c r="L73" s="32">
        <f t="shared" si="17"/>
        <v>341</v>
      </c>
      <c r="M73" s="32">
        <f t="shared" si="17"/>
        <v>1</v>
      </c>
      <c r="N73" s="32">
        <f t="shared" si="17"/>
        <v>359</v>
      </c>
      <c r="O73" s="32">
        <f t="shared" si="17"/>
        <v>0</v>
      </c>
      <c r="P73" s="32">
        <f t="shared" ref="P73" si="18">P47+P52+P57+P62+P65+P68+P71</f>
        <v>229522</v>
      </c>
    </row>
    <row r="74" spans="1:16" ht="12" thickTop="1" x14ac:dyDescent="0.2"/>
    <row r="75" spans="1:16" x14ac:dyDescent="0.2">
      <c r="P75" s="12" t="s">
        <v>315</v>
      </c>
    </row>
    <row r="76" spans="1:16" s="33" customFormat="1" x14ac:dyDescent="0.2">
      <c r="P76" s="12" t="s">
        <v>318</v>
      </c>
    </row>
    <row r="77" spans="1:16" x14ac:dyDescent="0.2">
      <c r="A77" s="11" t="s">
        <v>47</v>
      </c>
      <c r="B77" s="20"/>
      <c r="C77" s="20"/>
      <c r="D77" s="20"/>
      <c r="E77" s="20"/>
      <c r="F77" s="20"/>
      <c r="G77" s="20"/>
      <c r="H77" s="20"/>
      <c r="I77" s="20"/>
      <c r="J77" s="20"/>
      <c r="K77" s="20"/>
      <c r="L77" s="20"/>
      <c r="M77" s="20"/>
      <c r="N77" s="20"/>
      <c r="O77" s="20"/>
    </row>
    <row r="78" spans="1:16" ht="22.5" x14ac:dyDescent="0.2">
      <c r="A78" s="14" t="s">
        <v>15</v>
      </c>
      <c r="B78" s="14" t="s">
        <v>45</v>
      </c>
      <c r="C78" s="14" t="s">
        <v>2</v>
      </c>
      <c r="D78" s="14" t="s">
        <v>3</v>
      </c>
      <c r="E78" s="14" t="s">
        <v>4</v>
      </c>
      <c r="F78" s="14" t="s">
        <v>5</v>
      </c>
      <c r="G78" s="14" t="s">
        <v>6</v>
      </c>
      <c r="H78" s="14" t="s">
        <v>7</v>
      </c>
      <c r="I78" s="14" t="s">
        <v>8</v>
      </c>
      <c r="J78" s="14" t="s">
        <v>9</v>
      </c>
      <c r="K78" s="14" t="s">
        <v>10</v>
      </c>
      <c r="L78" s="14" t="s">
        <v>11</v>
      </c>
      <c r="M78" s="14" t="s">
        <v>12</v>
      </c>
      <c r="N78" s="14" t="s">
        <v>13</v>
      </c>
      <c r="O78" s="14" t="s">
        <v>14</v>
      </c>
      <c r="P78" s="14" t="s">
        <v>26</v>
      </c>
    </row>
    <row r="79" spans="1:16" x14ac:dyDescent="0.2">
      <c r="A79" s="20"/>
      <c r="B79" s="20"/>
      <c r="C79" s="20"/>
      <c r="D79" s="3"/>
      <c r="E79" s="3"/>
      <c r="F79" s="3"/>
      <c r="G79" s="3"/>
      <c r="H79" s="3"/>
      <c r="I79" s="3"/>
      <c r="J79" s="3"/>
      <c r="K79" s="3"/>
      <c r="L79" s="3"/>
      <c r="M79" s="3"/>
      <c r="N79" s="3"/>
      <c r="O79" s="3"/>
      <c r="P79" s="3"/>
    </row>
    <row r="80" spans="1:16" x14ac:dyDescent="0.2">
      <c r="A80" s="5"/>
      <c r="B80" s="11" t="s">
        <v>31</v>
      </c>
      <c r="C80" s="29" t="s">
        <v>52</v>
      </c>
      <c r="D80" s="3"/>
      <c r="E80" s="3"/>
      <c r="F80" s="3"/>
      <c r="G80" s="3"/>
      <c r="H80" s="3"/>
      <c r="I80" s="3"/>
      <c r="J80" s="3"/>
      <c r="K80" s="3"/>
      <c r="L80" s="3"/>
      <c r="M80" s="3"/>
      <c r="N80" s="3"/>
      <c r="O80" s="3"/>
      <c r="P80" s="3"/>
    </row>
    <row r="81" spans="1:16" x14ac:dyDescent="0.2">
      <c r="A81" s="5">
        <v>1</v>
      </c>
      <c r="B81" s="24" t="s">
        <v>32</v>
      </c>
      <c r="C81" s="33"/>
      <c r="D81" s="3">
        <f>D13+D47</f>
        <v>2198225</v>
      </c>
      <c r="E81" s="3">
        <f t="shared" ref="E81:O81" si="19">E13+E47</f>
        <v>2198225</v>
      </c>
      <c r="F81" s="3">
        <f t="shared" si="19"/>
        <v>2198225</v>
      </c>
      <c r="G81" s="3">
        <f t="shared" si="19"/>
        <v>2198225</v>
      </c>
      <c r="H81" s="3">
        <f t="shared" si="19"/>
        <v>2198225</v>
      </c>
      <c r="I81" s="3">
        <f t="shared" si="19"/>
        <v>2198225</v>
      </c>
      <c r="J81" s="3">
        <f t="shared" si="19"/>
        <v>2198225</v>
      </c>
      <c r="K81" s="3">
        <f t="shared" si="19"/>
        <v>2198225</v>
      </c>
      <c r="L81" s="3">
        <f t="shared" si="19"/>
        <v>2198225</v>
      </c>
      <c r="M81" s="3">
        <f t="shared" si="19"/>
        <v>2198225</v>
      </c>
      <c r="N81" s="3">
        <f t="shared" si="19"/>
        <v>2198225</v>
      </c>
      <c r="O81" s="3">
        <f t="shared" si="19"/>
        <v>2198225</v>
      </c>
      <c r="P81" s="3">
        <f>SUM(D81:O81)</f>
        <v>26378700</v>
      </c>
    </row>
    <row r="82" spans="1:16" x14ac:dyDescent="0.2">
      <c r="A82" s="5"/>
      <c r="B82" s="20"/>
      <c r="C82" s="29"/>
      <c r="D82" s="3"/>
      <c r="E82" s="3"/>
      <c r="F82" s="3"/>
      <c r="G82" s="3"/>
      <c r="H82" s="3"/>
      <c r="I82" s="3"/>
      <c r="J82" s="3"/>
      <c r="K82" s="3"/>
      <c r="L82" s="3"/>
      <c r="M82" s="3"/>
      <c r="N82" s="3"/>
      <c r="O82" s="3"/>
      <c r="P82" s="3"/>
    </row>
    <row r="83" spans="1:16" x14ac:dyDescent="0.2">
      <c r="A83" s="5"/>
      <c r="B83" s="11" t="s">
        <v>33</v>
      </c>
      <c r="C83" s="29" t="s">
        <v>53</v>
      </c>
      <c r="D83" s="3"/>
      <c r="E83" s="3"/>
      <c r="F83" s="3"/>
      <c r="G83" s="3"/>
      <c r="H83" s="3"/>
      <c r="I83" s="3"/>
      <c r="J83" s="3"/>
      <c r="K83" s="3"/>
      <c r="L83" s="3"/>
      <c r="M83" s="3"/>
      <c r="N83" s="3"/>
      <c r="O83" s="3"/>
      <c r="P83" s="3"/>
    </row>
    <row r="84" spans="1:16" x14ac:dyDescent="0.2">
      <c r="A84" s="5">
        <f>MAX($A$80:A83)+1</f>
        <v>2</v>
      </c>
      <c r="B84" s="24" t="s">
        <v>32</v>
      </c>
      <c r="C84" s="29"/>
      <c r="D84" s="3">
        <f>D16+D50</f>
        <v>148107</v>
      </c>
      <c r="E84" s="3">
        <f t="shared" ref="E84:O84" si="20">E16+E50</f>
        <v>148107</v>
      </c>
      <c r="F84" s="3">
        <f t="shared" si="20"/>
        <v>148107</v>
      </c>
      <c r="G84" s="3">
        <f t="shared" si="20"/>
        <v>148107</v>
      </c>
      <c r="H84" s="3">
        <f t="shared" si="20"/>
        <v>148107</v>
      </c>
      <c r="I84" s="3">
        <f t="shared" si="20"/>
        <v>148107</v>
      </c>
      <c r="J84" s="3">
        <f t="shared" si="20"/>
        <v>148107</v>
      </c>
      <c r="K84" s="3">
        <f t="shared" si="20"/>
        <v>148107</v>
      </c>
      <c r="L84" s="3">
        <f t="shared" si="20"/>
        <v>148107</v>
      </c>
      <c r="M84" s="3">
        <f t="shared" si="20"/>
        <v>148107</v>
      </c>
      <c r="N84" s="3">
        <f t="shared" si="20"/>
        <v>148107</v>
      </c>
      <c r="O84" s="3">
        <f t="shared" si="20"/>
        <v>148107</v>
      </c>
      <c r="P84" s="3">
        <f>SUM(D84:O84)</f>
        <v>1777284</v>
      </c>
    </row>
    <row r="85" spans="1:16" x14ac:dyDescent="0.2">
      <c r="A85" s="5">
        <f>MAX($A$80:A84)+1</f>
        <v>3</v>
      </c>
      <c r="B85" s="24" t="s">
        <v>34</v>
      </c>
      <c r="C85" s="29"/>
      <c r="D85" s="3">
        <f>D17+D51</f>
        <v>16</v>
      </c>
      <c r="E85" s="3">
        <f t="shared" ref="E85:O85" si="21">E17+E51</f>
        <v>16</v>
      </c>
      <c r="F85" s="3">
        <f t="shared" si="21"/>
        <v>16</v>
      </c>
      <c r="G85" s="3">
        <f t="shared" si="21"/>
        <v>16</v>
      </c>
      <c r="H85" s="3">
        <f t="shared" si="21"/>
        <v>16</v>
      </c>
      <c r="I85" s="3">
        <f t="shared" si="21"/>
        <v>16</v>
      </c>
      <c r="J85" s="3">
        <f t="shared" si="21"/>
        <v>16</v>
      </c>
      <c r="K85" s="3">
        <f t="shared" si="21"/>
        <v>16</v>
      </c>
      <c r="L85" s="3">
        <f t="shared" si="21"/>
        <v>16</v>
      </c>
      <c r="M85" s="3">
        <f t="shared" si="21"/>
        <v>16</v>
      </c>
      <c r="N85" s="3">
        <f t="shared" si="21"/>
        <v>16</v>
      </c>
      <c r="O85" s="3">
        <f t="shared" si="21"/>
        <v>16</v>
      </c>
      <c r="P85" s="3">
        <f>SUM(D85:O85)</f>
        <v>192</v>
      </c>
    </row>
    <row r="86" spans="1:16" x14ac:dyDescent="0.2">
      <c r="A86" s="5">
        <f>MAX($A$80:A85)+1</f>
        <v>4</v>
      </c>
      <c r="B86" s="26" t="s">
        <v>1</v>
      </c>
      <c r="C86" s="30"/>
      <c r="D86" s="4">
        <f t="shared" ref="D86:P86" si="22">D84+D85</f>
        <v>148123</v>
      </c>
      <c r="E86" s="4">
        <f t="shared" si="22"/>
        <v>148123</v>
      </c>
      <c r="F86" s="4">
        <f t="shared" si="22"/>
        <v>148123</v>
      </c>
      <c r="G86" s="4">
        <f t="shared" si="22"/>
        <v>148123</v>
      </c>
      <c r="H86" s="4">
        <f t="shared" si="22"/>
        <v>148123</v>
      </c>
      <c r="I86" s="4">
        <f t="shared" si="22"/>
        <v>148123</v>
      </c>
      <c r="J86" s="4">
        <f t="shared" si="22"/>
        <v>148123</v>
      </c>
      <c r="K86" s="4">
        <f t="shared" si="22"/>
        <v>148123</v>
      </c>
      <c r="L86" s="4">
        <f t="shared" si="22"/>
        <v>148123</v>
      </c>
      <c r="M86" s="4">
        <f t="shared" si="22"/>
        <v>148123</v>
      </c>
      <c r="N86" s="4">
        <f t="shared" si="22"/>
        <v>148123</v>
      </c>
      <c r="O86" s="4">
        <f t="shared" si="22"/>
        <v>148123</v>
      </c>
      <c r="P86" s="4">
        <f t="shared" si="22"/>
        <v>1777476</v>
      </c>
    </row>
    <row r="87" spans="1:16" x14ac:dyDescent="0.2">
      <c r="A87" s="5"/>
      <c r="B87" s="25"/>
      <c r="C87" s="29"/>
      <c r="D87" s="3"/>
      <c r="E87" s="3"/>
      <c r="F87" s="3"/>
      <c r="G87" s="3"/>
      <c r="H87" s="3"/>
      <c r="I87" s="3"/>
      <c r="J87" s="3"/>
      <c r="K87" s="3"/>
      <c r="L87" s="3"/>
      <c r="M87" s="3"/>
      <c r="N87" s="3"/>
      <c r="O87" s="3"/>
      <c r="P87" s="3"/>
    </row>
    <row r="88" spans="1:16" x14ac:dyDescent="0.2">
      <c r="A88" s="5"/>
      <c r="B88" s="11" t="s">
        <v>35</v>
      </c>
      <c r="C88" s="29" t="s">
        <v>54</v>
      </c>
      <c r="D88" s="3"/>
      <c r="E88" s="3"/>
      <c r="F88" s="3"/>
      <c r="G88" s="3"/>
      <c r="H88" s="3"/>
      <c r="I88" s="3"/>
      <c r="J88" s="3"/>
      <c r="K88" s="3"/>
      <c r="L88" s="3"/>
      <c r="M88" s="3"/>
      <c r="N88" s="3"/>
      <c r="O88" s="3"/>
      <c r="P88" s="3"/>
    </row>
    <row r="89" spans="1:16" x14ac:dyDescent="0.2">
      <c r="A89" s="5">
        <f>MAX($A$80:A88)+1</f>
        <v>5</v>
      </c>
      <c r="B89" s="24" t="s">
        <v>32</v>
      </c>
      <c r="C89" s="29"/>
      <c r="D89" s="3">
        <f t="shared" ref="D89:O89" si="23">D21+D55</f>
        <v>134120</v>
      </c>
      <c r="E89" s="3">
        <f t="shared" si="23"/>
        <v>134120</v>
      </c>
      <c r="F89" s="3">
        <f t="shared" si="23"/>
        <v>134120</v>
      </c>
      <c r="G89" s="3">
        <f t="shared" si="23"/>
        <v>134120</v>
      </c>
      <c r="H89" s="3">
        <f t="shared" si="23"/>
        <v>134120</v>
      </c>
      <c r="I89" s="3">
        <f t="shared" si="23"/>
        <v>134120</v>
      </c>
      <c r="J89" s="3">
        <f t="shared" si="23"/>
        <v>134120</v>
      </c>
      <c r="K89" s="3">
        <f t="shared" si="23"/>
        <v>134120</v>
      </c>
      <c r="L89" s="3">
        <f t="shared" si="23"/>
        <v>134120</v>
      </c>
      <c r="M89" s="3">
        <f t="shared" si="23"/>
        <v>134120</v>
      </c>
      <c r="N89" s="3">
        <f t="shared" si="23"/>
        <v>134120</v>
      </c>
      <c r="O89" s="3">
        <f t="shared" si="23"/>
        <v>134120</v>
      </c>
      <c r="P89" s="3">
        <f>SUM(D89:O89)</f>
        <v>1609440</v>
      </c>
    </row>
    <row r="90" spans="1:16" x14ac:dyDescent="0.2">
      <c r="A90" s="5">
        <f>MAX($A$80:A89)+1</f>
        <v>6</v>
      </c>
      <c r="B90" s="24" t="s">
        <v>34</v>
      </c>
      <c r="C90" s="29"/>
      <c r="D90" s="3">
        <f t="shared" ref="D90:O90" si="24">D22+D56</f>
        <v>3742</v>
      </c>
      <c r="E90" s="3">
        <f t="shared" si="24"/>
        <v>3742</v>
      </c>
      <c r="F90" s="3">
        <f t="shared" si="24"/>
        <v>3742</v>
      </c>
      <c r="G90" s="3">
        <f t="shared" si="24"/>
        <v>3742</v>
      </c>
      <c r="H90" s="3">
        <f t="shared" si="24"/>
        <v>3742</v>
      </c>
      <c r="I90" s="3">
        <f t="shared" si="24"/>
        <v>3742</v>
      </c>
      <c r="J90" s="3">
        <f t="shared" si="24"/>
        <v>3742</v>
      </c>
      <c r="K90" s="3">
        <f t="shared" si="24"/>
        <v>3742</v>
      </c>
      <c r="L90" s="3">
        <f t="shared" si="24"/>
        <v>3742</v>
      </c>
      <c r="M90" s="3">
        <f t="shared" si="24"/>
        <v>3742</v>
      </c>
      <c r="N90" s="3">
        <f t="shared" si="24"/>
        <v>3742</v>
      </c>
      <c r="O90" s="3">
        <f t="shared" si="24"/>
        <v>3742</v>
      </c>
      <c r="P90" s="3">
        <f>SUM(D90:O90)</f>
        <v>44904</v>
      </c>
    </row>
    <row r="91" spans="1:16" x14ac:dyDescent="0.2">
      <c r="A91" s="5">
        <f>MAX($A$80:A90)+1</f>
        <v>7</v>
      </c>
      <c r="B91" s="26" t="s">
        <v>1</v>
      </c>
      <c r="C91" s="30"/>
      <c r="D91" s="4">
        <f t="shared" ref="D91:P91" si="25">D89+D90</f>
        <v>137862</v>
      </c>
      <c r="E91" s="4">
        <f t="shared" si="25"/>
        <v>137862</v>
      </c>
      <c r="F91" s="4">
        <f t="shared" si="25"/>
        <v>137862</v>
      </c>
      <c r="G91" s="4">
        <f t="shared" si="25"/>
        <v>137862</v>
      </c>
      <c r="H91" s="4">
        <f t="shared" si="25"/>
        <v>137862</v>
      </c>
      <c r="I91" s="4">
        <f t="shared" si="25"/>
        <v>137862</v>
      </c>
      <c r="J91" s="4">
        <f t="shared" si="25"/>
        <v>137862</v>
      </c>
      <c r="K91" s="4">
        <f t="shared" si="25"/>
        <v>137862</v>
      </c>
      <c r="L91" s="4">
        <f t="shared" si="25"/>
        <v>137862</v>
      </c>
      <c r="M91" s="4">
        <f t="shared" si="25"/>
        <v>137862</v>
      </c>
      <c r="N91" s="4">
        <f t="shared" si="25"/>
        <v>137862</v>
      </c>
      <c r="O91" s="4">
        <f t="shared" si="25"/>
        <v>137862</v>
      </c>
      <c r="P91" s="4">
        <f t="shared" si="25"/>
        <v>1654344</v>
      </c>
    </row>
    <row r="92" spans="1:16" x14ac:dyDescent="0.2">
      <c r="A92" s="5"/>
      <c r="B92" s="20"/>
      <c r="C92" s="29"/>
      <c r="D92" s="3"/>
      <c r="E92" s="3"/>
      <c r="F92" s="3"/>
      <c r="G92" s="3"/>
      <c r="H92" s="3"/>
      <c r="I92" s="3"/>
      <c r="J92" s="3"/>
      <c r="K92" s="3"/>
      <c r="L92" s="3"/>
      <c r="M92" s="3"/>
      <c r="N92" s="3"/>
      <c r="O92" s="3"/>
      <c r="P92" s="3"/>
    </row>
    <row r="93" spans="1:16" x14ac:dyDescent="0.2">
      <c r="A93" s="5"/>
      <c r="B93" s="11" t="s">
        <v>36</v>
      </c>
      <c r="C93" s="29" t="s">
        <v>55</v>
      </c>
      <c r="D93" s="3"/>
      <c r="E93" s="3"/>
      <c r="F93" s="3"/>
      <c r="G93" s="3"/>
      <c r="H93" s="3"/>
      <c r="I93" s="3"/>
      <c r="J93" s="3"/>
      <c r="K93" s="3"/>
      <c r="L93" s="3"/>
      <c r="M93" s="3"/>
      <c r="N93" s="3"/>
      <c r="O93" s="3"/>
      <c r="P93" s="3"/>
    </row>
    <row r="94" spans="1:16" x14ac:dyDescent="0.2">
      <c r="A94" s="5">
        <f>MAX($A$80:A93)+1</f>
        <v>8</v>
      </c>
      <c r="B94" s="24" t="s">
        <v>32</v>
      </c>
      <c r="C94" s="29"/>
      <c r="D94" s="3">
        <f t="shared" ref="D94:O94" si="26">D26+D60</f>
        <v>413</v>
      </c>
      <c r="E94" s="3">
        <f t="shared" si="26"/>
        <v>413</v>
      </c>
      <c r="F94" s="3">
        <f t="shared" si="26"/>
        <v>413</v>
      </c>
      <c r="G94" s="3">
        <f t="shared" si="26"/>
        <v>413</v>
      </c>
      <c r="H94" s="3">
        <f t="shared" si="26"/>
        <v>413</v>
      </c>
      <c r="I94" s="3">
        <f t="shared" si="26"/>
        <v>413</v>
      </c>
      <c r="J94" s="3">
        <f t="shared" si="26"/>
        <v>413</v>
      </c>
      <c r="K94" s="3">
        <f t="shared" si="26"/>
        <v>413</v>
      </c>
      <c r="L94" s="3">
        <f t="shared" si="26"/>
        <v>413</v>
      </c>
      <c r="M94" s="3">
        <f t="shared" si="26"/>
        <v>413</v>
      </c>
      <c r="N94" s="3">
        <f t="shared" si="26"/>
        <v>413</v>
      </c>
      <c r="O94" s="3">
        <f t="shared" si="26"/>
        <v>413</v>
      </c>
      <c r="P94" s="3">
        <f>SUM(D94:O94)</f>
        <v>4956</v>
      </c>
    </row>
    <row r="95" spans="1:16" x14ac:dyDescent="0.2">
      <c r="A95" s="5">
        <f>MAX($A$80:A94)+1</f>
        <v>9</v>
      </c>
      <c r="B95" s="24" t="s">
        <v>34</v>
      </c>
      <c r="C95" s="29"/>
      <c r="D95" s="3">
        <f t="shared" ref="D95:O95" si="27">D27+D61</f>
        <v>586</v>
      </c>
      <c r="E95" s="3">
        <f t="shared" si="27"/>
        <v>586</v>
      </c>
      <c r="F95" s="3">
        <f t="shared" si="27"/>
        <v>586</v>
      </c>
      <c r="G95" s="3">
        <f t="shared" si="27"/>
        <v>586</v>
      </c>
      <c r="H95" s="3">
        <f t="shared" si="27"/>
        <v>586</v>
      </c>
      <c r="I95" s="3">
        <f t="shared" si="27"/>
        <v>586</v>
      </c>
      <c r="J95" s="3">
        <f t="shared" si="27"/>
        <v>586</v>
      </c>
      <c r="K95" s="3">
        <f t="shared" si="27"/>
        <v>586</v>
      </c>
      <c r="L95" s="3">
        <f t="shared" si="27"/>
        <v>586</v>
      </c>
      <c r="M95" s="3">
        <f t="shared" si="27"/>
        <v>586</v>
      </c>
      <c r="N95" s="3">
        <f t="shared" si="27"/>
        <v>586</v>
      </c>
      <c r="O95" s="3">
        <f t="shared" si="27"/>
        <v>586</v>
      </c>
      <c r="P95" s="3">
        <f>SUM(D95:O95)</f>
        <v>7032</v>
      </c>
    </row>
    <row r="96" spans="1:16" x14ac:dyDescent="0.2">
      <c r="A96" s="5">
        <f>MAX($A$80:A95)+1</f>
        <v>10</v>
      </c>
      <c r="B96" s="26" t="s">
        <v>1</v>
      </c>
      <c r="C96" s="30"/>
      <c r="D96" s="4">
        <f t="shared" ref="D96:P96" si="28">D94+D95</f>
        <v>999</v>
      </c>
      <c r="E96" s="4">
        <f t="shared" si="28"/>
        <v>999</v>
      </c>
      <c r="F96" s="4">
        <f t="shared" si="28"/>
        <v>999</v>
      </c>
      <c r="G96" s="4">
        <f t="shared" si="28"/>
        <v>999</v>
      </c>
      <c r="H96" s="4">
        <f t="shared" si="28"/>
        <v>999</v>
      </c>
      <c r="I96" s="4">
        <f t="shared" si="28"/>
        <v>999</v>
      </c>
      <c r="J96" s="4">
        <f t="shared" si="28"/>
        <v>999</v>
      </c>
      <c r="K96" s="4">
        <f t="shared" si="28"/>
        <v>999</v>
      </c>
      <c r="L96" s="4">
        <f t="shared" si="28"/>
        <v>999</v>
      </c>
      <c r="M96" s="4">
        <f t="shared" si="28"/>
        <v>999</v>
      </c>
      <c r="N96" s="4">
        <f t="shared" si="28"/>
        <v>999</v>
      </c>
      <c r="O96" s="4">
        <f t="shared" si="28"/>
        <v>999</v>
      </c>
      <c r="P96" s="4">
        <f t="shared" si="28"/>
        <v>11988</v>
      </c>
    </row>
    <row r="97" spans="1:16" x14ac:dyDescent="0.2">
      <c r="A97" s="5"/>
      <c r="B97" s="24"/>
      <c r="C97" s="29"/>
      <c r="D97" s="3"/>
      <c r="E97" s="3"/>
      <c r="F97" s="3"/>
      <c r="G97" s="3"/>
      <c r="H97" s="3"/>
      <c r="I97" s="3"/>
      <c r="J97" s="3"/>
      <c r="K97" s="3"/>
      <c r="L97" s="3"/>
      <c r="M97" s="3"/>
      <c r="N97" s="3"/>
      <c r="O97" s="3"/>
      <c r="P97" s="3"/>
    </row>
    <row r="98" spans="1:16" x14ac:dyDescent="0.2">
      <c r="A98" s="5"/>
      <c r="B98" s="11" t="s">
        <v>19</v>
      </c>
      <c r="C98" s="29" t="s">
        <v>56</v>
      </c>
      <c r="D98" s="3"/>
      <c r="E98" s="3"/>
      <c r="F98" s="3"/>
      <c r="G98" s="3"/>
      <c r="H98" s="3"/>
      <c r="I98" s="3"/>
      <c r="J98" s="3"/>
      <c r="K98" s="3"/>
      <c r="L98" s="3"/>
      <c r="M98" s="3"/>
      <c r="N98" s="3"/>
      <c r="O98" s="3"/>
      <c r="P98" s="3"/>
    </row>
    <row r="99" spans="1:16" x14ac:dyDescent="0.2">
      <c r="A99" s="5">
        <f>MAX($A$80:A98)+1</f>
        <v>11</v>
      </c>
      <c r="B99" s="24" t="s">
        <v>34</v>
      </c>
      <c r="C99" s="29"/>
      <c r="D99" s="3">
        <f>D31+D65</f>
        <v>204</v>
      </c>
      <c r="E99" s="3">
        <f t="shared" ref="E99:O99" si="29">E31+E65</f>
        <v>204</v>
      </c>
      <c r="F99" s="3">
        <f t="shared" si="29"/>
        <v>204</v>
      </c>
      <c r="G99" s="3">
        <f t="shared" si="29"/>
        <v>204</v>
      </c>
      <c r="H99" s="3">
        <f t="shared" si="29"/>
        <v>204</v>
      </c>
      <c r="I99" s="3">
        <f t="shared" si="29"/>
        <v>204</v>
      </c>
      <c r="J99" s="3">
        <f t="shared" si="29"/>
        <v>204</v>
      </c>
      <c r="K99" s="3">
        <f t="shared" si="29"/>
        <v>204</v>
      </c>
      <c r="L99" s="3">
        <f t="shared" si="29"/>
        <v>204</v>
      </c>
      <c r="M99" s="3">
        <f t="shared" si="29"/>
        <v>204</v>
      </c>
      <c r="N99" s="3">
        <f t="shared" si="29"/>
        <v>204</v>
      </c>
      <c r="O99" s="3">
        <f t="shared" si="29"/>
        <v>204</v>
      </c>
      <c r="P99" s="3">
        <f>SUM(D99:O99)</f>
        <v>2448</v>
      </c>
    </row>
    <row r="100" spans="1:16" x14ac:dyDescent="0.2">
      <c r="A100" s="5"/>
      <c r="B100" s="20"/>
      <c r="C100" s="29"/>
      <c r="D100" s="3"/>
      <c r="E100" s="3"/>
      <c r="F100" s="3"/>
      <c r="G100" s="3"/>
      <c r="H100" s="3"/>
      <c r="I100" s="3"/>
      <c r="J100" s="3"/>
      <c r="K100" s="3"/>
      <c r="L100" s="3"/>
      <c r="M100" s="3"/>
      <c r="N100" s="3"/>
      <c r="O100" s="3"/>
      <c r="P100" s="3"/>
    </row>
    <row r="101" spans="1:16" x14ac:dyDescent="0.2">
      <c r="A101" s="5"/>
      <c r="B101" s="11" t="s">
        <v>37</v>
      </c>
      <c r="C101" s="29" t="s">
        <v>57</v>
      </c>
      <c r="D101" s="3"/>
      <c r="E101" s="3"/>
      <c r="F101" s="3"/>
      <c r="G101" s="3"/>
      <c r="H101" s="3"/>
      <c r="I101" s="3"/>
      <c r="J101" s="3"/>
      <c r="K101" s="3"/>
      <c r="L101" s="3"/>
      <c r="M101" s="3"/>
      <c r="N101" s="3"/>
      <c r="O101" s="3"/>
      <c r="P101" s="3"/>
    </row>
    <row r="102" spans="1:16" x14ac:dyDescent="0.2">
      <c r="A102" s="5">
        <f>MAX($A$80:A101)+1</f>
        <v>12</v>
      </c>
      <c r="B102" s="24" t="s">
        <v>38</v>
      </c>
      <c r="C102" s="29"/>
      <c r="D102" s="3">
        <f>D34+D68</f>
        <v>12698</v>
      </c>
      <c r="E102" s="3">
        <f t="shared" ref="E102:O102" si="30">E34+E68</f>
        <v>12698</v>
      </c>
      <c r="F102" s="3">
        <f t="shared" si="30"/>
        <v>12698</v>
      </c>
      <c r="G102" s="3">
        <f t="shared" si="30"/>
        <v>12698</v>
      </c>
      <c r="H102" s="3">
        <f t="shared" si="30"/>
        <v>12698</v>
      </c>
      <c r="I102" s="3">
        <f t="shared" si="30"/>
        <v>12698</v>
      </c>
      <c r="J102" s="3">
        <f t="shared" si="30"/>
        <v>12698</v>
      </c>
      <c r="K102" s="3">
        <f t="shared" si="30"/>
        <v>12698</v>
      </c>
      <c r="L102" s="3">
        <f t="shared" si="30"/>
        <v>12698</v>
      </c>
      <c r="M102" s="3">
        <f t="shared" si="30"/>
        <v>12698</v>
      </c>
      <c r="N102" s="3">
        <f t="shared" si="30"/>
        <v>12698</v>
      </c>
      <c r="O102" s="3">
        <f t="shared" si="30"/>
        <v>12698</v>
      </c>
      <c r="P102" s="3">
        <f>SUM(D102:O102)</f>
        <v>152376</v>
      </c>
    </row>
    <row r="103" spans="1:16" x14ac:dyDescent="0.2">
      <c r="A103" s="5"/>
      <c r="B103" s="20"/>
      <c r="C103" s="29"/>
      <c r="D103" s="3"/>
      <c r="E103" s="3"/>
      <c r="F103" s="3"/>
      <c r="G103" s="3"/>
      <c r="H103" s="3"/>
      <c r="I103" s="3"/>
      <c r="J103" s="3"/>
      <c r="K103" s="3"/>
      <c r="L103" s="3"/>
      <c r="M103" s="3"/>
      <c r="N103" s="3"/>
      <c r="O103" s="3"/>
      <c r="P103" s="3"/>
    </row>
    <row r="104" spans="1:16" x14ac:dyDescent="0.2">
      <c r="A104" s="5"/>
      <c r="B104" s="11" t="s">
        <v>39</v>
      </c>
      <c r="C104" s="29" t="s">
        <v>58</v>
      </c>
      <c r="D104" s="3"/>
      <c r="E104" s="3"/>
      <c r="F104" s="3"/>
      <c r="G104" s="3"/>
      <c r="H104" s="3"/>
      <c r="I104" s="3"/>
      <c r="J104" s="3"/>
      <c r="K104" s="3"/>
      <c r="L104" s="3"/>
      <c r="M104" s="3"/>
      <c r="N104" s="3"/>
      <c r="O104" s="3"/>
      <c r="P104" s="3"/>
    </row>
    <row r="105" spans="1:16" x14ac:dyDescent="0.2">
      <c r="A105" s="5">
        <f>MAX($A$80:A104)+1</f>
        <v>13</v>
      </c>
      <c r="B105" s="24" t="s">
        <v>38</v>
      </c>
      <c r="C105" s="29"/>
      <c r="D105" s="3">
        <f>D37+D71</f>
        <v>5100</v>
      </c>
      <c r="E105" s="3">
        <f t="shared" ref="E105:O105" si="31">E37+E71</f>
        <v>5100</v>
      </c>
      <c r="F105" s="3">
        <f t="shared" si="31"/>
        <v>5100</v>
      </c>
      <c r="G105" s="3">
        <f t="shared" si="31"/>
        <v>5100</v>
      </c>
      <c r="H105" s="3">
        <f t="shared" si="31"/>
        <v>5100</v>
      </c>
      <c r="I105" s="3">
        <f t="shared" si="31"/>
        <v>5100</v>
      </c>
      <c r="J105" s="3">
        <f t="shared" si="31"/>
        <v>5100</v>
      </c>
      <c r="K105" s="3">
        <f t="shared" si="31"/>
        <v>5100</v>
      </c>
      <c r="L105" s="3">
        <f t="shared" si="31"/>
        <v>5100</v>
      </c>
      <c r="M105" s="3">
        <f t="shared" si="31"/>
        <v>5100</v>
      </c>
      <c r="N105" s="3">
        <f t="shared" si="31"/>
        <v>5100</v>
      </c>
      <c r="O105" s="3">
        <f t="shared" si="31"/>
        <v>5100</v>
      </c>
      <c r="P105" s="3">
        <f>SUM(D105:O105)</f>
        <v>61200</v>
      </c>
    </row>
    <row r="106" spans="1:16" x14ac:dyDescent="0.2">
      <c r="A106" s="5"/>
      <c r="B106" s="20"/>
      <c r="C106" s="29"/>
      <c r="D106" s="3"/>
      <c r="E106" s="3"/>
      <c r="F106" s="3"/>
      <c r="G106" s="3"/>
      <c r="H106" s="3"/>
      <c r="I106" s="3"/>
      <c r="J106" s="3"/>
      <c r="K106" s="3"/>
      <c r="L106" s="3"/>
      <c r="M106" s="3"/>
      <c r="N106" s="3"/>
      <c r="O106" s="3"/>
      <c r="P106" s="3"/>
    </row>
    <row r="107" spans="1:16" ht="12" thickBot="1" x14ac:dyDescent="0.25">
      <c r="A107" s="5">
        <f>MAX($A$80:A106)+1</f>
        <v>14</v>
      </c>
      <c r="B107" s="23" t="s">
        <v>27</v>
      </c>
      <c r="C107" s="31"/>
      <c r="D107" s="32">
        <f>D81+D86+D91+D96+D99+D102+D105</f>
        <v>2503211</v>
      </c>
      <c r="E107" s="32">
        <f t="shared" ref="E107:P107" si="32">E81+E86+E91+E96+E99+E102+E105</f>
        <v>2503211</v>
      </c>
      <c r="F107" s="32">
        <f t="shared" si="32"/>
        <v>2503211</v>
      </c>
      <c r="G107" s="32">
        <f t="shared" si="32"/>
        <v>2503211</v>
      </c>
      <c r="H107" s="32">
        <f t="shared" si="32"/>
        <v>2503211</v>
      </c>
      <c r="I107" s="32">
        <f t="shared" si="32"/>
        <v>2503211</v>
      </c>
      <c r="J107" s="32">
        <f t="shared" si="32"/>
        <v>2503211</v>
      </c>
      <c r="K107" s="32">
        <f t="shared" si="32"/>
        <v>2503211</v>
      </c>
      <c r="L107" s="32">
        <f t="shared" si="32"/>
        <v>2503211</v>
      </c>
      <c r="M107" s="32">
        <f t="shared" si="32"/>
        <v>2503211</v>
      </c>
      <c r="N107" s="32">
        <f t="shared" si="32"/>
        <v>2503211</v>
      </c>
      <c r="O107" s="32">
        <f t="shared" si="32"/>
        <v>2503211</v>
      </c>
      <c r="P107" s="32">
        <f t="shared" si="32"/>
        <v>30038532</v>
      </c>
    </row>
    <row r="108" spans="1:16" ht="12" thickTop="1" x14ac:dyDescent="0.2"/>
  </sheetData>
  <hyperlinks>
    <hyperlink ref="C2" location="INDEX!A1" display="Index" xr:uid="{8433AFA9-0748-41FC-A2DE-289C229AFAC7}"/>
  </hyperlinks>
  <pageMargins left="0.7" right="0.7" top="0.75" bottom="0.75" header="0.3" footer="0.3"/>
  <pageSetup scale="61" orientation="landscape" r:id="rId1"/>
  <headerFooter>
    <oddHeader xml:space="preserve">&amp;RSOAH DOCKET NO. 473-19-3864
PUC Docket No. 49421
&amp;F
Page &amp;P of &amp;N </oddHeader>
  </headerFooter>
  <rowBreaks count="1" manualBreakCount="1">
    <brk id="74"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6">
    <tabColor rgb="FF00B050"/>
  </sheetPr>
  <dimension ref="A1:H21"/>
  <sheetViews>
    <sheetView view="pageBreakPreview" zoomScale="60" zoomScaleNormal="100" workbookViewId="0">
      <selection activeCell="F46" sqref="F46"/>
    </sheetView>
  </sheetViews>
  <sheetFormatPr defaultColWidth="14.42578125" defaultRowHeight="11.25" x14ac:dyDescent="0.2"/>
  <cols>
    <col min="1" max="1" width="4.7109375" style="16" customWidth="1"/>
    <col min="2" max="2" width="3.85546875" style="16" customWidth="1"/>
    <col min="3" max="3" width="36" style="16" customWidth="1"/>
    <col min="4" max="4" width="3.85546875" style="16" customWidth="1"/>
    <col min="5" max="5" width="36.85546875" style="16" customWidth="1"/>
    <col min="6" max="16384" width="14.42578125" style="16"/>
  </cols>
  <sheetData>
    <row r="1" spans="1:6" x14ac:dyDescent="0.2">
      <c r="A1" s="1"/>
    </row>
    <row r="2" spans="1:6" x14ac:dyDescent="0.2">
      <c r="B2" s="227" t="s">
        <v>0</v>
      </c>
      <c r="C2" s="228"/>
      <c r="D2" s="224"/>
      <c r="E2" s="190" t="s">
        <v>585</v>
      </c>
      <c r="F2" s="222" t="str">
        <f ca="1">CONCATENATE("Schedule"," ",RIGHT(CELL("filename",$A$1),LEN(CELL("filename",$A$1))-FIND("]",CELL("filename",$A$1))))</f>
        <v>Schedule II-H-3.2</v>
      </c>
    </row>
    <row r="3" spans="1:6" x14ac:dyDescent="0.2">
      <c r="B3" s="229" t="s">
        <v>586</v>
      </c>
      <c r="C3" s="230"/>
      <c r="D3" s="192"/>
      <c r="E3" s="192"/>
      <c r="F3" s="223" t="s">
        <v>100</v>
      </c>
    </row>
    <row r="4" spans="1:6" x14ac:dyDescent="0.2">
      <c r="B4" s="229" t="s">
        <v>623</v>
      </c>
      <c r="C4" s="230"/>
      <c r="D4" s="192"/>
      <c r="E4" s="192"/>
      <c r="F4" s="192"/>
    </row>
    <row r="5" spans="1:6" x14ac:dyDescent="0.2">
      <c r="B5" s="193" t="s">
        <v>73</v>
      </c>
      <c r="C5" s="230"/>
      <c r="D5" s="192"/>
      <c r="E5" s="192"/>
      <c r="F5" s="192"/>
    </row>
    <row r="6" spans="1:6" x14ac:dyDescent="0.2">
      <c r="B6" s="193" t="s">
        <v>588</v>
      </c>
      <c r="C6" s="230"/>
      <c r="D6" s="192"/>
      <c r="E6" s="192"/>
      <c r="F6" s="192"/>
    </row>
    <row r="7" spans="1:6" x14ac:dyDescent="0.2">
      <c r="B7" s="210" t="s">
        <v>621</v>
      </c>
      <c r="C7" s="230"/>
      <c r="D7" s="192"/>
      <c r="E7" s="192"/>
      <c r="F7" s="192"/>
    </row>
    <row r="8" spans="1:6" s="33" customFormat="1" x14ac:dyDescent="0.2">
      <c r="B8" s="232"/>
      <c r="C8" s="233"/>
      <c r="D8" s="231"/>
      <c r="E8" s="231"/>
      <c r="F8" s="192"/>
    </row>
    <row r="9" spans="1:6" s="33" customFormat="1" x14ac:dyDescent="0.2">
      <c r="B9" s="232"/>
      <c r="C9" s="233"/>
      <c r="D9" s="231"/>
      <c r="E9" s="231"/>
      <c r="F9" s="192"/>
    </row>
    <row r="10" spans="1:6" ht="22.5" x14ac:dyDescent="0.2">
      <c r="A10" s="2" t="s">
        <v>20</v>
      </c>
      <c r="B10" s="2"/>
      <c r="C10" s="2" t="s">
        <v>131</v>
      </c>
      <c r="D10" s="2"/>
      <c r="E10" s="2" t="s">
        <v>132</v>
      </c>
    </row>
    <row r="11" spans="1:6" ht="22.5" x14ac:dyDescent="0.2">
      <c r="A11" s="16">
        <v>1</v>
      </c>
      <c r="C11" s="16" t="s">
        <v>319</v>
      </c>
      <c r="E11" s="74" t="s">
        <v>320</v>
      </c>
    </row>
    <row r="12" spans="1:6" ht="22.5" x14ac:dyDescent="0.2">
      <c r="A12" s="16">
        <v>2</v>
      </c>
      <c r="C12" s="16" t="s">
        <v>316</v>
      </c>
      <c r="E12" s="74" t="s">
        <v>321</v>
      </c>
    </row>
    <row r="13" spans="1:6" ht="22.5" x14ac:dyDescent="0.2">
      <c r="A13" s="16">
        <v>3</v>
      </c>
      <c r="C13" s="16" t="s">
        <v>317</v>
      </c>
      <c r="E13" s="74" t="s">
        <v>325</v>
      </c>
    </row>
    <row r="14" spans="1:6" ht="22.5" x14ac:dyDescent="0.2">
      <c r="A14" s="16">
        <v>4</v>
      </c>
      <c r="C14" s="16" t="s">
        <v>318</v>
      </c>
      <c r="E14" s="74" t="s">
        <v>322</v>
      </c>
    </row>
    <row r="15" spans="1:6" ht="33.75" x14ac:dyDescent="0.2">
      <c r="A15" s="16">
        <v>5</v>
      </c>
      <c r="C15" s="16" t="s">
        <v>323</v>
      </c>
      <c r="E15" s="74" t="s">
        <v>369</v>
      </c>
    </row>
    <row r="16" spans="1:6" ht="22.5" x14ac:dyDescent="0.2">
      <c r="A16" s="16">
        <v>6</v>
      </c>
      <c r="C16" s="16" t="s">
        <v>326</v>
      </c>
      <c r="E16" s="74" t="s">
        <v>368</v>
      </c>
    </row>
    <row r="17" spans="1:8" ht="22.5" x14ac:dyDescent="0.2">
      <c r="A17" s="16">
        <v>7</v>
      </c>
      <c r="C17" s="16" t="s">
        <v>327</v>
      </c>
      <c r="E17" s="181" t="s">
        <v>565</v>
      </c>
      <c r="G17" s="100"/>
      <c r="H17" s="10"/>
    </row>
    <row r="18" spans="1:8" ht="22.5" x14ac:dyDescent="0.2">
      <c r="A18" s="16">
        <v>8</v>
      </c>
      <c r="C18" s="16" t="s">
        <v>370</v>
      </c>
      <c r="E18" s="181" t="s">
        <v>564</v>
      </c>
    </row>
    <row r="19" spans="1:8" ht="22.5" x14ac:dyDescent="0.2">
      <c r="A19" s="16">
        <v>9</v>
      </c>
      <c r="C19" s="16" t="s">
        <v>324</v>
      </c>
      <c r="E19" s="181" t="s">
        <v>562</v>
      </c>
    </row>
    <row r="20" spans="1:8" ht="22.5" x14ac:dyDescent="0.2">
      <c r="A20" s="16">
        <v>10</v>
      </c>
      <c r="C20" s="16" t="s">
        <v>342</v>
      </c>
      <c r="E20" s="181" t="s">
        <v>371</v>
      </c>
    </row>
    <row r="21" spans="1:8" ht="22.5" x14ac:dyDescent="0.2">
      <c r="A21" s="33">
        <v>11</v>
      </c>
      <c r="B21" s="33"/>
      <c r="C21" s="33" t="s">
        <v>343</v>
      </c>
      <c r="D21" s="33"/>
      <c r="E21" s="181" t="s">
        <v>563</v>
      </c>
    </row>
  </sheetData>
  <hyperlinks>
    <hyperlink ref="E2" location="INDEX!A1" display="Index" xr:uid="{44593FC2-0661-4110-9EF2-041F8CB85E36}"/>
  </hyperlinks>
  <pageMargins left="0.7" right="0.7" top="0.75" bottom="0.75" header="0.3" footer="0.3"/>
  <pageSetup scale="72" orientation="landscape" r:id="rId1"/>
  <headerFooter>
    <oddHeader xml:space="preserve">&amp;RSOAH DOCKET NO. 473-19-3864
PUC Docket No. 49421
&amp;F
Page &amp;P of &amp;N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7">
    <tabColor rgb="FF00B050"/>
  </sheetPr>
  <dimension ref="A1:E13"/>
  <sheetViews>
    <sheetView view="pageBreakPreview" zoomScale="60" zoomScaleNormal="100" workbookViewId="0">
      <selection activeCell="F46" sqref="F46"/>
    </sheetView>
  </sheetViews>
  <sheetFormatPr defaultColWidth="14.42578125" defaultRowHeight="11.25" x14ac:dyDescent="0.2"/>
  <cols>
    <col min="1" max="1" width="4.7109375" style="16" customWidth="1"/>
    <col min="2" max="2" width="43.5703125" style="16" customWidth="1"/>
    <col min="3" max="3" width="29.28515625" style="16" customWidth="1"/>
    <col min="4" max="16384" width="14.42578125" style="16"/>
  </cols>
  <sheetData>
    <row r="1" spans="1:5" x14ac:dyDescent="0.2">
      <c r="A1" s="1"/>
    </row>
    <row r="2" spans="1:5" x14ac:dyDescent="0.2">
      <c r="B2" s="189" t="s">
        <v>0</v>
      </c>
      <c r="C2" s="190" t="s">
        <v>585</v>
      </c>
      <c r="D2" s="224"/>
      <c r="E2" s="222" t="str">
        <f ca="1">CONCATENATE("Schedule"," ",RIGHT(CELL("filename",$A$1),LEN(CELL("filename",$A$1))-FIND("]",CELL("filename",$A$1))))</f>
        <v>Schedule II-H-3.3</v>
      </c>
    </row>
    <row r="3" spans="1:5" x14ac:dyDescent="0.2">
      <c r="B3" s="191" t="s">
        <v>586</v>
      </c>
      <c r="C3" s="192"/>
      <c r="D3" s="192"/>
      <c r="E3" s="223" t="s">
        <v>100</v>
      </c>
    </row>
    <row r="4" spans="1:5" x14ac:dyDescent="0.2">
      <c r="B4" s="191" t="s">
        <v>624</v>
      </c>
      <c r="C4" s="192"/>
      <c r="D4" s="192"/>
      <c r="E4" s="192"/>
    </row>
    <row r="5" spans="1:5" x14ac:dyDescent="0.2">
      <c r="B5" s="193" t="s">
        <v>73</v>
      </c>
      <c r="C5" s="192"/>
      <c r="D5" s="192"/>
      <c r="E5" s="192"/>
    </row>
    <row r="6" spans="1:5" x14ac:dyDescent="0.2">
      <c r="B6" s="193" t="s">
        <v>588</v>
      </c>
      <c r="C6" s="192"/>
      <c r="D6" s="192"/>
      <c r="E6" s="192"/>
    </row>
    <row r="7" spans="1:5" x14ac:dyDescent="0.2">
      <c r="B7" s="225" t="s">
        <v>621</v>
      </c>
      <c r="C7" s="192"/>
      <c r="D7" s="192"/>
      <c r="E7" s="192"/>
    </row>
    <row r="8" spans="1:5" s="33" customFormat="1" x14ac:dyDescent="0.2"/>
    <row r="9" spans="1:5" s="33" customFormat="1" x14ac:dyDescent="0.2"/>
    <row r="10" spans="1:5" s="33" customFormat="1" x14ac:dyDescent="0.2"/>
    <row r="11" spans="1:5" ht="22.5" x14ac:dyDescent="0.2">
      <c r="A11" s="2" t="s">
        <v>20</v>
      </c>
    </row>
    <row r="12" spans="1:5" x14ac:dyDescent="0.2">
      <c r="A12" s="20"/>
    </row>
    <row r="13" spans="1:5" x14ac:dyDescent="0.2">
      <c r="A13" s="16">
        <v>1</v>
      </c>
      <c r="B13" s="16" t="s">
        <v>328</v>
      </c>
    </row>
  </sheetData>
  <hyperlinks>
    <hyperlink ref="C2" location="INDEX!A1" display="Index" xr:uid="{F2798A67-6260-436C-90DE-AC96759DC9D9}"/>
  </hyperlinks>
  <pageMargins left="0.7" right="0.7" top="0.75" bottom="0.75" header="0.3" footer="0.3"/>
  <pageSetup scale="72" orientation="landscape" r:id="rId1"/>
  <headerFooter>
    <oddHeader xml:space="preserve">&amp;RSOAH DOCKET NO. 473-19-3864
PUC Docket No. 49421
&amp;F
Page &amp;P of &amp;N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8">
    <tabColor rgb="FF00B050"/>
  </sheetPr>
  <dimension ref="A1:E9"/>
  <sheetViews>
    <sheetView view="pageBreakPreview" zoomScale="60" zoomScaleNormal="100" workbookViewId="0">
      <selection activeCell="F46" sqref="F46"/>
    </sheetView>
  </sheetViews>
  <sheetFormatPr defaultColWidth="14.42578125" defaultRowHeight="11.25" x14ac:dyDescent="0.2"/>
  <cols>
    <col min="1" max="1" width="4.7109375" style="16" customWidth="1"/>
    <col min="2" max="2" width="40" style="16" customWidth="1"/>
    <col min="3" max="16384" width="14.42578125" style="16"/>
  </cols>
  <sheetData>
    <row r="1" spans="1:5" x14ac:dyDescent="0.2">
      <c r="A1" s="1"/>
    </row>
    <row r="2" spans="1:5" x14ac:dyDescent="0.2">
      <c r="B2" s="234" t="s">
        <v>0</v>
      </c>
      <c r="C2" s="190" t="s">
        <v>585</v>
      </c>
      <c r="D2" s="224"/>
      <c r="E2" s="222" t="str">
        <f ca="1">CONCATENATE("Schedule"," ",RIGHT(CELL("filename",$A$1),LEN(CELL("filename",$A$1))-FIND("]",CELL("filename",$A$1))))</f>
        <v>Schedule II-H-4</v>
      </c>
    </row>
    <row r="3" spans="1:5" x14ac:dyDescent="0.2">
      <c r="B3" s="235" t="s">
        <v>586</v>
      </c>
      <c r="C3" s="233"/>
      <c r="D3" s="192"/>
      <c r="E3" s="223" t="s">
        <v>100</v>
      </c>
    </row>
    <row r="4" spans="1:5" x14ac:dyDescent="0.2">
      <c r="B4" s="235" t="s">
        <v>625</v>
      </c>
      <c r="C4" s="233"/>
      <c r="D4" s="192"/>
      <c r="E4" s="192"/>
    </row>
    <row r="5" spans="1:5" x14ac:dyDescent="0.2">
      <c r="B5" s="193" t="s">
        <v>73</v>
      </c>
      <c r="C5" s="233"/>
      <c r="D5" s="192"/>
      <c r="E5" s="192"/>
    </row>
    <row r="6" spans="1:5" x14ac:dyDescent="0.2">
      <c r="B6" s="193" t="s">
        <v>588</v>
      </c>
      <c r="C6" s="233"/>
      <c r="D6" s="192"/>
      <c r="E6" s="192"/>
    </row>
    <row r="7" spans="1:5" x14ac:dyDescent="0.2">
      <c r="B7" s="225" t="s">
        <v>626</v>
      </c>
      <c r="C7" s="33"/>
      <c r="D7" s="33"/>
      <c r="E7" s="33"/>
    </row>
    <row r="9" spans="1:5" x14ac:dyDescent="0.2">
      <c r="B9" s="20" t="s">
        <v>49</v>
      </c>
    </row>
  </sheetData>
  <hyperlinks>
    <hyperlink ref="C2" location="INDEX!A1" display="Index" xr:uid="{4AD22F2B-6F77-40AC-B8A4-757205597BFD}"/>
  </hyperlinks>
  <pageMargins left="0.7" right="0.7" top="0.75" bottom="0.75" header="0.3" footer="0.3"/>
  <pageSetup scale="72" orientation="landscape" r:id="rId1"/>
  <headerFooter>
    <oddHeader xml:space="preserve">&amp;RSOAH DOCKET NO. 473-19-3864
PUC Docket No. 49421
&amp;F
Page &amp;P of &amp;N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9">
    <tabColor rgb="FF00B050"/>
  </sheetPr>
  <dimension ref="A1:T45"/>
  <sheetViews>
    <sheetView view="pageBreakPreview" zoomScale="60" zoomScaleNormal="100" workbookViewId="0">
      <selection activeCell="F46" sqref="F46"/>
    </sheetView>
  </sheetViews>
  <sheetFormatPr defaultColWidth="14.42578125" defaultRowHeight="11.25" x14ac:dyDescent="0.2"/>
  <cols>
    <col min="1" max="1" width="4.7109375" style="16" customWidth="1"/>
    <col min="2" max="2" width="58.7109375" style="16" customWidth="1"/>
    <col min="3" max="3" width="16" style="16" customWidth="1"/>
    <col min="4" max="4" width="13.140625" style="33" customWidth="1"/>
    <col min="5" max="5" width="14.28515625" style="33" customWidth="1"/>
    <col min="6" max="16" width="16" style="33" customWidth="1"/>
    <col min="17" max="17" width="16" style="16" customWidth="1"/>
    <col min="18" max="16384" width="14.42578125" style="16"/>
  </cols>
  <sheetData>
    <row r="1" spans="1:17" x14ac:dyDescent="0.2">
      <c r="A1" s="1"/>
    </row>
    <row r="2" spans="1:17" x14ac:dyDescent="0.2">
      <c r="B2" s="197" t="s">
        <v>0</v>
      </c>
      <c r="C2" s="213"/>
      <c r="D2" s="237" t="s">
        <v>585</v>
      </c>
      <c r="E2" s="238"/>
      <c r="F2" s="238"/>
      <c r="G2" s="238"/>
      <c r="H2" s="238"/>
      <c r="I2" s="237"/>
      <c r="J2" s="200"/>
      <c r="K2" s="200"/>
      <c r="L2" s="200"/>
      <c r="N2" s="6"/>
      <c r="O2" s="6"/>
      <c r="P2" s="6"/>
      <c r="Q2" s="222" t="str">
        <f ca="1">CONCATENATE("Schedule"," ",RIGHT(CELL("filename",$A$1),LEN(CELL("filename",$A$1))-FIND("]",CELL("filename",$A$1))))</f>
        <v>Schedule II-H-4.1.1</v>
      </c>
    </row>
    <row r="3" spans="1:17" x14ac:dyDescent="0.2">
      <c r="B3" s="199" t="s">
        <v>586</v>
      </c>
      <c r="C3" s="213"/>
      <c r="D3" s="238"/>
      <c r="E3" s="238"/>
      <c r="F3" s="238"/>
      <c r="G3" s="238"/>
      <c r="H3" s="238"/>
      <c r="I3" s="240"/>
      <c r="J3" s="200"/>
      <c r="K3" s="200"/>
      <c r="L3" s="200"/>
      <c r="N3" s="6"/>
      <c r="O3" s="6"/>
      <c r="P3" s="6"/>
      <c r="Q3" s="223" t="s">
        <v>100</v>
      </c>
    </row>
    <row r="4" spans="1:17" x14ac:dyDescent="0.2">
      <c r="B4" s="199" t="s">
        <v>627</v>
      </c>
      <c r="C4" s="213"/>
      <c r="D4" s="238"/>
      <c r="E4" s="238"/>
      <c r="F4" s="238"/>
      <c r="G4" s="238"/>
      <c r="H4" s="238"/>
      <c r="I4" s="240"/>
      <c r="J4" s="200"/>
      <c r="K4" s="200"/>
      <c r="L4" s="200"/>
      <c r="M4" s="200"/>
      <c r="N4" s="6"/>
      <c r="O4" s="6"/>
      <c r="P4" s="6"/>
    </row>
    <row r="5" spans="1:17" x14ac:dyDescent="0.2">
      <c r="B5" s="193" t="s">
        <v>73</v>
      </c>
      <c r="C5" s="213"/>
      <c r="D5" s="238"/>
      <c r="E5" s="238"/>
      <c r="F5" s="238"/>
      <c r="G5" s="238"/>
      <c r="H5" s="238"/>
      <c r="I5" s="240"/>
      <c r="J5" s="200"/>
      <c r="K5" s="200"/>
      <c r="L5" s="200"/>
      <c r="M5" s="200"/>
      <c r="N5" s="6"/>
      <c r="O5" s="6"/>
      <c r="P5" s="6"/>
    </row>
    <row r="6" spans="1:17" x14ac:dyDescent="0.2">
      <c r="B6" s="193" t="s">
        <v>702</v>
      </c>
      <c r="C6" s="213"/>
      <c r="D6" s="238"/>
      <c r="E6" s="238"/>
      <c r="F6" s="238"/>
      <c r="G6" s="238"/>
      <c r="H6" s="238"/>
      <c r="I6" s="240"/>
      <c r="J6" s="200"/>
      <c r="K6" s="200"/>
      <c r="L6" s="200"/>
      <c r="M6" s="200"/>
      <c r="N6" s="6"/>
      <c r="O6" s="6"/>
      <c r="P6" s="6"/>
    </row>
    <row r="7" spans="1:17" s="33" customFormat="1" x14ac:dyDescent="0.2">
      <c r="B7" s="201" t="s">
        <v>621</v>
      </c>
      <c r="C7" s="213"/>
      <c r="D7" s="240"/>
      <c r="E7" s="240"/>
      <c r="F7" s="240"/>
      <c r="G7" s="240"/>
      <c r="H7" s="240"/>
      <c r="I7" s="240"/>
      <c r="J7" s="9"/>
      <c r="K7" s="9"/>
      <c r="L7" s="9"/>
      <c r="M7" s="9"/>
      <c r="N7" s="6"/>
      <c r="O7" s="6"/>
      <c r="P7" s="6"/>
    </row>
    <row r="8" spans="1:17" s="33" customFormat="1" x14ac:dyDescent="0.2">
      <c r="B8" s="242" t="s">
        <v>628</v>
      </c>
      <c r="C8" s="113"/>
      <c r="D8" s="113"/>
      <c r="E8" s="113"/>
      <c r="F8" s="113"/>
      <c r="G8" s="113"/>
      <c r="H8" s="6"/>
      <c r="I8" s="6"/>
      <c r="J8" s="6"/>
      <c r="K8" s="6"/>
      <c r="L8" s="6"/>
      <c r="M8" s="6"/>
      <c r="N8" s="6"/>
      <c r="O8" s="6"/>
      <c r="P8" s="6"/>
    </row>
    <row r="9" spans="1:17" s="33" customFormat="1" x14ac:dyDescent="0.2">
      <c r="B9" s="113"/>
      <c r="C9" s="113"/>
      <c r="D9" s="113"/>
      <c r="E9" s="113"/>
      <c r="F9" s="113"/>
      <c r="G9" s="113"/>
      <c r="H9" s="6"/>
      <c r="I9" s="6"/>
      <c r="J9" s="6"/>
      <c r="K9" s="6"/>
      <c r="L9" s="6"/>
      <c r="M9" s="6"/>
      <c r="N9" s="6"/>
      <c r="O9" s="6"/>
      <c r="P9" s="6"/>
    </row>
    <row r="10" spans="1:17" x14ac:dyDescent="0.2">
      <c r="D10" s="264" t="s">
        <v>551</v>
      </c>
      <c r="E10" s="265"/>
      <c r="F10" s="265"/>
      <c r="G10" s="266"/>
    </row>
    <row r="11" spans="1:17" s="21" customFormat="1" x14ac:dyDescent="0.2">
      <c r="A11" s="11"/>
      <c r="B11" s="114">
        <v>1</v>
      </c>
      <c r="C11" s="88">
        <f>B11+1</f>
        <v>2</v>
      </c>
      <c r="D11" s="118">
        <f t="shared" ref="D11:Q11" si="0">C11+1</f>
        <v>3</v>
      </c>
      <c r="E11" s="119">
        <f t="shared" si="0"/>
        <v>4</v>
      </c>
      <c r="F11" s="119">
        <f t="shared" si="0"/>
        <v>5</v>
      </c>
      <c r="G11" s="120">
        <f t="shared" si="0"/>
        <v>6</v>
      </c>
      <c r="H11" s="88">
        <f t="shared" si="0"/>
        <v>7</v>
      </c>
      <c r="I11" s="88">
        <f t="shared" si="0"/>
        <v>8</v>
      </c>
      <c r="J11" s="88">
        <f t="shared" si="0"/>
        <v>9</v>
      </c>
      <c r="K11" s="88">
        <f t="shared" si="0"/>
        <v>10</v>
      </c>
      <c r="L11" s="88">
        <f t="shared" si="0"/>
        <v>11</v>
      </c>
      <c r="M11" s="88">
        <f t="shared" si="0"/>
        <v>12</v>
      </c>
      <c r="N11" s="88">
        <f t="shared" si="0"/>
        <v>13</v>
      </c>
      <c r="O11" s="88">
        <f t="shared" si="0"/>
        <v>14</v>
      </c>
      <c r="P11" s="88">
        <f t="shared" si="0"/>
        <v>15</v>
      </c>
      <c r="Q11" s="88">
        <f t="shared" si="0"/>
        <v>16</v>
      </c>
    </row>
    <row r="12" spans="1:17" ht="22.5" x14ac:dyDescent="0.2">
      <c r="A12" s="14" t="s">
        <v>15</v>
      </c>
      <c r="B12" s="14" t="s">
        <v>45</v>
      </c>
      <c r="C12" s="115" t="s">
        <v>2</v>
      </c>
      <c r="D12" s="2" t="s">
        <v>549</v>
      </c>
      <c r="E12" s="2" t="s">
        <v>550</v>
      </c>
      <c r="F12" s="2" t="s">
        <v>552</v>
      </c>
      <c r="G12" s="2" t="s">
        <v>553</v>
      </c>
      <c r="H12" s="117" t="s">
        <v>61</v>
      </c>
      <c r="I12" s="2" t="s">
        <v>62</v>
      </c>
      <c r="J12" s="2" t="s">
        <v>63</v>
      </c>
      <c r="K12" s="2" t="s">
        <v>64</v>
      </c>
      <c r="L12" s="2" t="s">
        <v>68</v>
      </c>
      <c r="M12" s="2" t="s">
        <v>333</v>
      </c>
      <c r="N12" s="2" t="s">
        <v>331</v>
      </c>
      <c r="O12" s="2" t="s">
        <v>332</v>
      </c>
      <c r="P12" s="2" t="s">
        <v>334</v>
      </c>
      <c r="Q12" s="2" t="s">
        <v>21</v>
      </c>
    </row>
    <row r="13" spans="1:17" x14ac:dyDescent="0.2">
      <c r="A13" s="33"/>
      <c r="B13" s="33"/>
      <c r="C13" s="33"/>
      <c r="D13" s="121"/>
      <c r="E13" s="7"/>
      <c r="F13" s="7"/>
      <c r="G13" s="122"/>
      <c r="Q13" s="3"/>
    </row>
    <row r="14" spans="1:17" x14ac:dyDescent="0.2">
      <c r="A14" s="5"/>
      <c r="B14" s="11" t="s">
        <v>31</v>
      </c>
      <c r="C14" s="29" t="s">
        <v>52</v>
      </c>
      <c r="D14" s="123"/>
      <c r="E14" s="29"/>
      <c r="F14" s="29"/>
      <c r="G14" s="124"/>
      <c r="Q14" s="3"/>
    </row>
    <row r="15" spans="1:17" x14ac:dyDescent="0.2">
      <c r="A15" s="5">
        <v>1</v>
      </c>
      <c r="B15" s="24" t="s">
        <v>32</v>
      </c>
      <c r="C15" s="33"/>
      <c r="D15" s="125">
        <f>'II-H-1.1'!D13*12</f>
        <v>26180273</v>
      </c>
      <c r="E15" s="131">
        <f>'II-H-1.1'!F13</f>
        <v>30568694098</v>
      </c>
      <c r="F15" s="131"/>
      <c r="G15" s="132"/>
      <c r="H15" s="44">
        <f>'[2]WP H-4.1 (YTD Base Rev Comp)'!$D$3/1000</f>
        <v>42499.822249999997</v>
      </c>
      <c r="I15" s="44">
        <f>'[2]WP H-4.1 (YTD Base Rev Comp)'!E$3/1000</f>
        <v>101005.61406000001</v>
      </c>
      <c r="J15" s="44">
        <f>'[2]WP H-4.1 (YTD Base Rev Comp)'!$G$3/1000</f>
        <v>504034.03333000001</v>
      </c>
      <c r="K15" s="44">
        <f>'[2]WP H-4.1 (YTD Base Rev Comp)'!$F$3/1000</f>
        <v>257962.30302000002</v>
      </c>
      <c r="L15" s="44">
        <f>'[2]WP H-4.1 (YTD Base Rev Comp)'!$H$3/1000</f>
        <v>0</v>
      </c>
      <c r="M15" s="44">
        <f>SUM(H15:L15)</f>
        <v>905501.77266000002</v>
      </c>
      <c r="N15" s="44">
        <f>'[2]Year to Date Rev Rate'!H2/1000</f>
        <v>210095.97104</v>
      </c>
      <c r="O15" s="44">
        <f>'[2]Year to Date Rev Rate'!I2/1000</f>
        <v>22908.969279999998</v>
      </c>
      <c r="P15" s="44">
        <f>'[2]Year to Date Rev Rate'!J2/1000</f>
        <v>20503.986850000001</v>
      </c>
      <c r="Q15" s="44">
        <f>SUM(M15:P15)</f>
        <v>1159010.6998300001</v>
      </c>
    </row>
    <row r="16" spans="1:17" x14ac:dyDescent="0.2">
      <c r="A16" s="5"/>
      <c r="B16" s="33"/>
      <c r="C16" s="29"/>
      <c r="D16" s="123"/>
      <c r="E16" s="131"/>
      <c r="F16" s="131"/>
      <c r="G16" s="132"/>
      <c r="H16" s="44"/>
      <c r="I16" s="44"/>
      <c r="J16" s="44"/>
      <c r="K16" s="44"/>
      <c r="L16" s="44"/>
      <c r="M16" s="44"/>
      <c r="N16" s="44"/>
      <c r="O16" s="44"/>
      <c r="P16" s="44"/>
      <c r="Q16" s="44"/>
    </row>
    <row r="17" spans="1:18" x14ac:dyDescent="0.2">
      <c r="A17" s="5"/>
      <c r="B17" s="11" t="s">
        <v>33</v>
      </c>
      <c r="C17" s="29" t="s">
        <v>53</v>
      </c>
      <c r="D17" s="123"/>
      <c r="E17" s="131"/>
      <c r="F17" s="131"/>
      <c r="G17" s="132"/>
      <c r="H17" s="44"/>
      <c r="I17" s="44"/>
      <c r="J17" s="44"/>
      <c r="K17" s="44"/>
      <c r="L17" s="44"/>
      <c r="M17" s="44"/>
      <c r="N17" s="44"/>
      <c r="O17" s="44"/>
      <c r="P17" s="44"/>
      <c r="Q17" s="44"/>
    </row>
    <row r="18" spans="1:18" x14ac:dyDescent="0.2">
      <c r="A18" s="5">
        <f>MAX($A$14:A17)+1</f>
        <v>2</v>
      </c>
      <c r="B18" s="24" t="s">
        <v>32</v>
      </c>
      <c r="C18" s="29"/>
      <c r="D18" s="126">
        <f>'II-H-1.1'!D16*12</f>
        <v>1764077</v>
      </c>
      <c r="E18" s="131">
        <f>'II-H-1.1'!F16</f>
        <v>925816188</v>
      </c>
      <c r="F18" s="131"/>
      <c r="G18" s="132"/>
      <c r="H18" s="44">
        <f>'[2]WP H-4.1 (YTD Base Rev Comp)'!D$10/1000</f>
        <v>2818.1079799999998</v>
      </c>
      <c r="I18" s="44">
        <f>'[2]WP H-4.1 (YTD Base Rev Comp)'!E$10/1000</f>
        <v>7636.4489000000003</v>
      </c>
      <c r="J18" s="44">
        <f>'[2]WP H-4.1 (YTD Base Rev Comp)'!$G$10/1000</f>
        <v>11311.502369999998</v>
      </c>
      <c r="K18" s="44">
        <f>'[2]WP H-4.1 (YTD Base Rev Comp)'!$F$10/1000</f>
        <v>4107.30249</v>
      </c>
      <c r="L18" s="44">
        <f>'[2]WP H-4.1 (YTD Base Rev Comp)'!$H$10/1000</f>
        <v>0</v>
      </c>
      <c r="M18" s="44">
        <f t="shared" ref="M18:M19" si="1">SUM(H18:L18)</f>
        <v>25873.36174</v>
      </c>
      <c r="N18" s="44">
        <f>'[2]Year to Date Rev Rate'!H3/1000</f>
        <v>5048.8030999999983</v>
      </c>
      <c r="O18" s="44">
        <f>'[2]Year to Date Rev Rate'!I3/1000</f>
        <v>712.47885999999994</v>
      </c>
      <c r="P18" s="44">
        <f>'[2]Year to Date Rev Rate'!J3/1000</f>
        <v>1435.6830600000003</v>
      </c>
      <c r="Q18" s="44">
        <f t="shared" ref="Q18:Q19" si="2">SUM(M18:P18)</f>
        <v>33070.326759999996</v>
      </c>
      <c r="R18" s="16" t="s">
        <v>335</v>
      </c>
    </row>
    <row r="19" spans="1:18" x14ac:dyDescent="0.2">
      <c r="A19" s="5">
        <f>MAX($A$14:A18)+1</f>
        <v>3</v>
      </c>
      <c r="B19" s="24" t="s">
        <v>34</v>
      </c>
      <c r="C19" s="29"/>
      <c r="D19" s="126">
        <f>'II-H-1.1'!D17*12</f>
        <v>188</v>
      </c>
      <c r="E19" s="131">
        <f>'II-H-1.1'!F17</f>
        <v>117675.948</v>
      </c>
      <c r="F19" s="131"/>
      <c r="G19" s="132"/>
      <c r="H19" s="44">
        <f>'[2]WP H-4.1 (YTD Base Rev Comp)'!D$11/1000</f>
        <v>0.31417</v>
      </c>
      <c r="I19" s="44">
        <f>'[2]WP H-4.1 (YTD Base Rev Comp)'!E$11/1000</f>
        <v>0.86053999999999997</v>
      </c>
      <c r="J19" s="44">
        <f>'[2]WP H-4.1 (YTD Base Rev Comp)'!$G$11/1000</f>
        <v>1.4377599999999999</v>
      </c>
      <c r="K19" s="44">
        <f>'[2]WP H-4.1 (YTD Base Rev Comp)'!$F$11/1000</f>
        <v>0.52212000000000003</v>
      </c>
      <c r="L19" s="44">
        <f>'[2]WP H-4.1 (YTD Base Rev Comp)'!$H$11/1000</f>
        <v>0</v>
      </c>
      <c r="M19" s="44">
        <f t="shared" si="1"/>
        <v>3.1345900000000002</v>
      </c>
      <c r="N19" s="44">
        <f>'[2]Year to Date Rev Rate'!H8/1000</f>
        <v>0.64324999999999988</v>
      </c>
      <c r="O19" s="44">
        <f>'[2]Year to Date Rev Rate'!I8/1000</f>
        <v>7.5219999999999995E-2</v>
      </c>
      <c r="P19" s="44">
        <f>'[2]Year to Date Rev Rate'!J8/1000</f>
        <v>0.18565000000000001</v>
      </c>
      <c r="Q19" s="44">
        <f t="shared" si="2"/>
        <v>4.03871</v>
      </c>
    </row>
    <row r="20" spans="1:18" x14ac:dyDescent="0.2">
      <c r="A20" s="5">
        <f>MAX($A$14:A19)+1</f>
        <v>4</v>
      </c>
      <c r="B20" s="26" t="s">
        <v>1</v>
      </c>
      <c r="C20" s="30"/>
      <c r="D20" s="127">
        <f>D18+D19</f>
        <v>1764265</v>
      </c>
      <c r="E20" s="133">
        <f>E18+E19</f>
        <v>925933863.94799995</v>
      </c>
      <c r="F20" s="133"/>
      <c r="G20" s="134"/>
      <c r="H20" s="45">
        <f>H18+H19</f>
        <v>2818.4221499999999</v>
      </c>
      <c r="I20" s="45">
        <f>I18+I19</f>
        <v>7637.30944</v>
      </c>
      <c r="J20" s="45">
        <f>J18+J19</f>
        <v>11312.940129999999</v>
      </c>
      <c r="K20" s="45">
        <f>K18+K19</f>
        <v>4107.8246099999997</v>
      </c>
      <c r="L20" s="45">
        <f t="shared" ref="L20:P20" si="3">L18+L19</f>
        <v>0</v>
      </c>
      <c r="M20" s="46">
        <f t="shared" si="3"/>
        <v>25876.496330000002</v>
      </c>
      <c r="N20" s="45">
        <f t="shared" si="3"/>
        <v>5049.4463499999983</v>
      </c>
      <c r="O20" s="45">
        <f t="shared" si="3"/>
        <v>712.55407999999989</v>
      </c>
      <c r="P20" s="45">
        <f t="shared" si="3"/>
        <v>1435.8687100000002</v>
      </c>
      <c r="Q20" s="46">
        <f>Q18+Q19</f>
        <v>33074.365469999997</v>
      </c>
    </row>
    <row r="21" spans="1:18" x14ac:dyDescent="0.2">
      <c r="A21" s="5"/>
      <c r="B21" s="25"/>
      <c r="C21" s="29"/>
      <c r="D21" s="126"/>
      <c r="E21" s="131"/>
      <c r="F21" s="131"/>
      <c r="G21" s="132"/>
      <c r="H21" s="44"/>
      <c r="I21" s="44"/>
      <c r="J21" s="44"/>
      <c r="K21" s="44"/>
      <c r="L21" s="44"/>
      <c r="M21" s="44"/>
      <c r="N21" s="44"/>
      <c r="O21" s="44"/>
      <c r="P21" s="44"/>
      <c r="Q21" s="44"/>
    </row>
    <row r="22" spans="1:18" x14ac:dyDescent="0.2">
      <c r="A22" s="5"/>
      <c r="B22" s="11" t="s">
        <v>35</v>
      </c>
      <c r="C22" s="29" t="s">
        <v>54</v>
      </c>
      <c r="D22" s="126"/>
      <c r="E22" s="131"/>
      <c r="F22" s="131"/>
      <c r="G22" s="132"/>
      <c r="H22" s="44"/>
      <c r="I22" s="44"/>
      <c r="J22" s="44"/>
      <c r="K22" s="44"/>
      <c r="L22" s="44"/>
      <c r="M22" s="44"/>
      <c r="N22" s="44"/>
      <c r="O22" s="44"/>
      <c r="P22" s="44"/>
      <c r="Q22" s="44"/>
    </row>
    <row r="23" spans="1:18" x14ac:dyDescent="0.2">
      <c r="A23" s="5">
        <f>MAX($A$14:A22)+1</f>
        <v>5</v>
      </c>
      <c r="B23" s="24" t="s">
        <v>32</v>
      </c>
      <c r="C23" s="29"/>
      <c r="D23" s="126">
        <f>'II-H-1.1'!D21*12</f>
        <v>1591739</v>
      </c>
      <c r="E23" s="131">
        <f>'II-H-1.1'!F21</f>
        <v>18149314540</v>
      </c>
      <c r="F23" s="131">
        <f>'[2]Monthly Billing Determinants'!$G$43+'[2]Monthly Billing Determinants'!$G$57</f>
        <v>78932015</v>
      </c>
      <c r="G23" s="132">
        <f>'[2]Monthly Billing Determinants'!$G$86</f>
        <v>72294862</v>
      </c>
      <c r="H23" s="44">
        <f>'[2]WP H-4.1 (YTD Base Rev Comp)'!D$8/1000</f>
        <v>3628.9206899999999</v>
      </c>
      <c r="I23" s="44">
        <f>'[2]WP H-4.1 (YTD Base Rev Comp)'!E$8/1000</f>
        <v>30219.670890000001</v>
      </c>
      <c r="J23" s="44">
        <f>'[2]WP H-4.1 (YTD Base Rev Comp)'!$G$8/1000</f>
        <v>238640.53163999997</v>
      </c>
      <c r="K23" s="44">
        <f>('[2]WP H-4.1 (YTD Base Rev Comp)'!$F$8)/1000</f>
        <v>102371.2585</v>
      </c>
      <c r="L23" s="44">
        <f>'[2]WP H-4.1 (YTD Base Rev Comp)'!$H$8/1000</f>
        <v>0</v>
      </c>
      <c r="M23" s="44">
        <f t="shared" ref="M23" si="4">SUM(H23:L23)</f>
        <v>374860.38171999995</v>
      </c>
      <c r="N23" s="44">
        <f>'[2]Year to Date Rev Rate'!H4/1000</f>
        <v>93774.196110000004</v>
      </c>
      <c r="O23" s="44">
        <f>'[2]Year to Date Rev Rate'!I4/1000</f>
        <v>11003.600749999998</v>
      </c>
      <c r="P23" s="44">
        <f>'[2]Year to Date Rev Rate'!J4/1000</f>
        <v>16344.10376</v>
      </c>
      <c r="Q23" s="44">
        <f t="shared" ref="Q23:Q24" si="5">SUM(M23:P23)</f>
        <v>495982.28233999998</v>
      </c>
    </row>
    <row r="24" spans="1:18" x14ac:dyDescent="0.2">
      <c r="A24" s="5">
        <f>MAX($A$14:A23)+1</f>
        <v>6</v>
      </c>
      <c r="B24" s="24" t="s">
        <v>34</v>
      </c>
      <c r="C24" s="29"/>
      <c r="D24" s="126">
        <f>'II-H-1.1'!D22*12</f>
        <v>43922</v>
      </c>
      <c r="E24" s="131">
        <f>'II-H-1.1'!F22</f>
        <v>14285521873.088001</v>
      </c>
      <c r="F24" s="131">
        <f>'[2]Monthly Billing Determinants'!$H$43+'[2]Monthly Billing Determinants'!$H$57</f>
        <v>41487635</v>
      </c>
      <c r="G24" s="132">
        <f>'[2]Monthly Billing Determinants'!$H$72+'[2]Monthly Billing Determinants'!$H$86</f>
        <v>31267564.650000002</v>
      </c>
      <c r="H24" s="44">
        <f>('[2]WP H-4.1 (YTD Base Rev Comp)'!D$9+'[2]WP H-4.1 (YTD Base Rev Comp)'!D$14)/1000</f>
        <v>2936.3505399999999</v>
      </c>
      <c r="I24" s="44">
        <f>('[2]WP H-4.1 (YTD Base Rev Comp)'!E$9+'[2]WP H-4.1 (YTD Base Rev Comp)'!E$14)/1000</f>
        <v>2820.1997199999996</v>
      </c>
      <c r="J24" s="44">
        <f>('[2]WP H-4.1 (YTD Base Rev Comp)'!$G$9+'[2]WP H-4.1 (YTD Base Rev Comp)'!$G$14)/1000</f>
        <v>123206.96224000001</v>
      </c>
      <c r="K24" s="44">
        <f>('[2]WP H-4.1 (YTD Base Rev Comp)'!$F$9+'[2]WP H-4.1 (YTD Base Rev Comp)'!$F$14)/1000</f>
        <v>66188.482710000011</v>
      </c>
      <c r="L24" s="44">
        <f>('[2]WP H-4.1 (YTD Base Rev Comp)'!$H$9+'[2]WP H-4.1 (YTD Base Rev Comp)'!$H$14)/1000</f>
        <v>0</v>
      </c>
      <c r="M24" s="44">
        <f t="shared" ref="M24" si="6">SUM(H24:L24)</f>
        <v>195151.99521000002</v>
      </c>
      <c r="N24" s="44">
        <f>'[2]Year to Date Rev Rate'!H9/1000</f>
        <v>63240.470380000006</v>
      </c>
      <c r="O24" s="44">
        <f>'[2]Year to Date Rev Rate'!I9/1000</f>
        <v>8625.7379999999994</v>
      </c>
      <c r="P24" s="44">
        <f>'[2]Year to Date Rev Rate'!J9/1000</f>
        <v>8886.4257500000003</v>
      </c>
      <c r="Q24" s="44">
        <f t="shared" si="5"/>
        <v>275904.62934000004</v>
      </c>
    </row>
    <row r="25" spans="1:18" x14ac:dyDescent="0.2">
      <c r="A25" s="5">
        <f>MAX($A$14:A24)+1</f>
        <v>7</v>
      </c>
      <c r="B25" s="26" t="s">
        <v>1</v>
      </c>
      <c r="C25" s="30"/>
      <c r="D25" s="127">
        <f t="shared" ref="D25:K25" si="7">D23+D24</f>
        <v>1635661</v>
      </c>
      <c r="E25" s="133">
        <f t="shared" si="7"/>
        <v>32434836413.088001</v>
      </c>
      <c r="F25" s="133">
        <f t="shared" si="7"/>
        <v>120419650</v>
      </c>
      <c r="G25" s="134">
        <f t="shared" si="7"/>
        <v>103562426.65000001</v>
      </c>
      <c r="H25" s="45">
        <f t="shared" si="7"/>
        <v>6565.2712300000003</v>
      </c>
      <c r="I25" s="45">
        <f t="shared" si="7"/>
        <v>33039.870609999998</v>
      </c>
      <c r="J25" s="45">
        <f t="shared" si="7"/>
        <v>361847.49387999997</v>
      </c>
      <c r="K25" s="45">
        <f t="shared" si="7"/>
        <v>168559.74121000001</v>
      </c>
      <c r="L25" s="45">
        <f t="shared" ref="L25:P25" si="8">L23+L24</f>
        <v>0</v>
      </c>
      <c r="M25" s="46">
        <f t="shared" si="8"/>
        <v>570012.37693000003</v>
      </c>
      <c r="N25" s="45">
        <f t="shared" si="8"/>
        <v>157014.66649</v>
      </c>
      <c r="O25" s="45">
        <f t="shared" si="8"/>
        <v>19629.338749999995</v>
      </c>
      <c r="P25" s="45">
        <f t="shared" si="8"/>
        <v>25230.52951</v>
      </c>
      <c r="Q25" s="46">
        <f>Q23+Q24</f>
        <v>771886.91168000002</v>
      </c>
    </row>
    <row r="26" spans="1:18" x14ac:dyDescent="0.2">
      <c r="A26" s="5"/>
      <c r="B26" s="33"/>
      <c r="C26" s="29"/>
      <c r="D26" s="126"/>
      <c r="E26" s="131"/>
      <c r="F26" s="131"/>
      <c r="G26" s="132"/>
      <c r="H26" s="44"/>
      <c r="I26" s="44"/>
      <c r="J26" s="44"/>
      <c r="K26" s="44"/>
      <c r="L26" s="44"/>
      <c r="M26" s="44"/>
      <c r="N26" s="44"/>
      <c r="O26" s="44"/>
      <c r="P26" s="44"/>
      <c r="Q26" s="44"/>
    </row>
    <row r="27" spans="1:18" x14ac:dyDescent="0.2">
      <c r="A27" s="5"/>
      <c r="B27" s="11" t="s">
        <v>36</v>
      </c>
      <c r="C27" s="29" t="s">
        <v>55</v>
      </c>
      <c r="D27" s="126"/>
      <c r="E27" s="131"/>
      <c r="F27" s="131"/>
      <c r="G27" s="132"/>
      <c r="H27" s="44"/>
      <c r="I27" s="44"/>
      <c r="J27" s="44"/>
      <c r="K27" s="44"/>
      <c r="L27" s="44"/>
      <c r="M27" s="44"/>
      <c r="N27" s="44"/>
      <c r="O27" s="44"/>
      <c r="P27" s="44"/>
      <c r="Q27" s="44"/>
    </row>
    <row r="28" spans="1:18" x14ac:dyDescent="0.2">
      <c r="A28" s="5">
        <f>MAX($A$14:A27)+1</f>
        <v>8</v>
      </c>
      <c r="B28" s="24" t="s">
        <v>32</v>
      </c>
      <c r="C28" s="29"/>
      <c r="D28" s="126">
        <f>'II-H-1.1'!D26*12</f>
        <v>4860</v>
      </c>
      <c r="E28" s="131">
        <f>'II-H-1.1'!F26</f>
        <v>294072791</v>
      </c>
      <c r="F28" s="131">
        <f>'[2]Monthly Billing Determinants'!$J$43+'[2]Monthly Billing Determinants'!$J$57</f>
        <v>1178950</v>
      </c>
      <c r="G28" s="132">
        <f>'[2]Monthly Billing Determinants'!$J$86</f>
        <v>1040920</v>
      </c>
      <c r="H28" s="44">
        <f>'[2]WP H-4.1 (YTD Base Rev Comp)'!D$5/1000</f>
        <v>17.395810000000001</v>
      </c>
      <c r="I28" s="44">
        <f>'[2]WP H-4.1 (YTD Base Rev Comp)'!E$5/1000</f>
        <v>881.21015</v>
      </c>
      <c r="J28" s="44">
        <f>('[2]WP H-4.1 (YTD Base Rev Comp)'!$G$5)/1000</f>
        <v>2342.6830399999999</v>
      </c>
      <c r="K28" s="44">
        <f>'[2]WP H-4.1 (YTD Base Rev Comp)'!$F$5/1000</f>
        <v>1759.4533000000001</v>
      </c>
      <c r="L28" s="44">
        <f>'[2]WP H-4.1 (YTD Base Rev Comp)'!$H$5/1000</f>
        <v>0</v>
      </c>
      <c r="M28" s="44">
        <f t="shared" ref="M28:M29" si="9">SUM(H28:L28)</f>
        <v>5000.7422999999999</v>
      </c>
      <c r="N28" s="44">
        <f>'[2]Year to Date Rev Rate'!H5/1000</f>
        <v>1252.3824000000002</v>
      </c>
      <c r="O28" s="44">
        <f>'[2]Year to Date Rev Rate'!I5/1000</f>
        <v>204.32808</v>
      </c>
      <c r="P28" s="44">
        <f>'[2]Year to Date Rev Rate'!J5/1000</f>
        <v>109.95156999999999</v>
      </c>
      <c r="Q28" s="44">
        <f t="shared" ref="Q28:Q29" si="10">SUM(M28:P28)</f>
        <v>6567.4043500000007</v>
      </c>
    </row>
    <row r="29" spans="1:18" x14ac:dyDescent="0.2">
      <c r="A29" s="5">
        <f>MAX($A$14:A28)+1</f>
        <v>9</v>
      </c>
      <c r="B29" s="24" t="s">
        <v>34</v>
      </c>
      <c r="C29" s="29"/>
      <c r="D29" s="126">
        <f>'II-H-1.1'!D27*12</f>
        <v>6878</v>
      </c>
      <c r="E29" s="131">
        <f>'II-H-1.1'!F27</f>
        <v>3883989858.2399998</v>
      </c>
      <c r="F29" s="131">
        <f>'[2]Monthly Billing Determinants'!$K$43+'[2]Monthly Billing Determinants'!$K$57</f>
        <v>12045216</v>
      </c>
      <c r="G29" s="132">
        <f>'[2]Monthly Billing Determinants'!$K$72+'[2]Monthly Billing Determinants'!$K$86</f>
        <v>7443879.1000000015</v>
      </c>
      <c r="H29" s="44">
        <f>('[2]WP H-4.1 (YTD Base Rev Comp)'!D$6+'[2]WP H-4.1 (YTD Base Rev Comp)'!D$13)/1000</f>
        <v>535.54489999999998</v>
      </c>
      <c r="I29" s="44">
        <f>('[2]WP H-4.1 (YTD Base Rev Comp)'!E$6+'[2]WP H-4.1 (YTD Base Rev Comp)'!E$13)/1000</f>
        <v>965.97671000000003</v>
      </c>
      <c r="J29" s="44">
        <f>('[2]WP H-4.1 (YTD Base Rev Comp)'!$G$6+'[2]WP H-4.1 (YTD Base Rev Comp)'!$G$13)/1000</f>
        <v>23501.443609999998</v>
      </c>
      <c r="K29" s="44">
        <f>('[2]WP H-4.1 (YTD Base Rev Comp)'!$F$6+'[2]WP H-4.1 (YTD Base Rev Comp)'!$F$13)/1000</f>
        <v>15389.841120000001</v>
      </c>
      <c r="L29" s="44">
        <f>('[2]WP H-4.1 (YTD Base Rev Comp)'!$H$6+'[2]WP H-4.1 (YTD Base Rev Comp)'!$H$13)/1000</f>
        <v>0</v>
      </c>
      <c r="M29" s="44">
        <f t="shared" si="9"/>
        <v>40392.806339999996</v>
      </c>
      <c r="N29" s="44">
        <f>'[2]Year to Date Rev Rate'!H10/1000</f>
        <v>14721.042390000001</v>
      </c>
      <c r="O29" s="44">
        <f>'[2]Year to Date Rev Rate'!I10/1000</f>
        <v>2674.8685799999994</v>
      </c>
      <c r="P29" s="44">
        <f>'[2]Year to Date Rev Rate'!J10/1000</f>
        <v>1121.5807399999999</v>
      </c>
      <c r="Q29" s="44">
        <f t="shared" si="10"/>
        <v>58910.298049999998</v>
      </c>
    </row>
    <row r="30" spans="1:18" x14ac:dyDescent="0.2">
      <c r="A30" s="5">
        <f>MAX($A$14:A29)+1</f>
        <v>10</v>
      </c>
      <c r="B30" s="26" t="s">
        <v>1</v>
      </c>
      <c r="C30" s="30"/>
      <c r="D30" s="127">
        <f t="shared" ref="D30:K30" si="11">D28+D29</f>
        <v>11738</v>
      </c>
      <c r="E30" s="133">
        <f t="shared" si="11"/>
        <v>4178062649.2399998</v>
      </c>
      <c r="F30" s="133">
        <f t="shared" si="11"/>
        <v>13224166</v>
      </c>
      <c r="G30" s="134">
        <f t="shared" si="11"/>
        <v>8484799.1000000015</v>
      </c>
      <c r="H30" s="45">
        <f t="shared" si="11"/>
        <v>552.94070999999997</v>
      </c>
      <c r="I30" s="45">
        <f t="shared" si="11"/>
        <v>1847.18686</v>
      </c>
      <c r="J30" s="45">
        <f t="shared" si="11"/>
        <v>25844.126649999998</v>
      </c>
      <c r="K30" s="45">
        <f t="shared" si="11"/>
        <v>17149.294420000002</v>
      </c>
      <c r="L30" s="45">
        <f t="shared" ref="L30:P30" si="12">L28+L29</f>
        <v>0</v>
      </c>
      <c r="M30" s="46">
        <f t="shared" si="12"/>
        <v>45393.548639999994</v>
      </c>
      <c r="N30" s="45">
        <f t="shared" si="12"/>
        <v>15973.424790000001</v>
      </c>
      <c r="O30" s="45">
        <f t="shared" si="12"/>
        <v>2879.1966599999996</v>
      </c>
      <c r="P30" s="45">
        <f t="shared" si="12"/>
        <v>1231.5323099999998</v>
      </c>
      <c r="Q30" s="46">
        <f>Q28+Q29</f>
        <v>65477.702399999995</v>
      </c>
    </row>
    <row r="31" spans="1:18" s="21" customFormat="1" x14ac:dyDescent="0.2">
      <c r="A31" s="5"/>
      <c r="B31" s="24"/>
      <c r="C31" s="29"/>
      <c r="D31" s="126"/>
      <c r="E31" s="131"/>
      <c r="F31" s="131"/>
      <c r="G31" s="132"/>
      <c r="H31" s="44"/>
      <c r="I31" s="44"/>
      <c r="J31" s="44"/>
      <c r="K31" s="44"/>
      <c r="L31" s="44"/>
      <c r="M31" s="44"/>
      <c r="N31" s="44"/>
      <c r="O31" s="44"/>
      <c r="P31" s="44"/>
      <c r="Q31" s="44"/>
    </row>
    <row r="32" spans="1:18" s="21" customFormat="1" ht="12.75" x14ac:dyDescent="0.2">
      <c r="A32" s="5"/>
      <c r="B32" s="33"/>
      <c r="C32" s="116"/>
      <c r="D32" s="128"/>
      <c r="E32" s="135"/>
      <c r="F32" s="135"/>
      <c r="G32" s="136"/>
      <c r="H32" s="44"/>
      <c r="I32" s="44"/>
      <c r="J32" s="44"/>
      <c r="K32" s="44"/>
      <c r="L32" s="44"/>
      <c r="M32" s="44"/>
      <c r="N32" s="44"/>
      <c r="O32" s="44"/>
      <c r="P32" s="44"/>
      <c r="Q32" s="44"/>
    </row>
    <row r="33" spans="1:20" x14ac:dyDescent="0.2">
      <c r="A33" s="5"/>
      <c r="B33" s="11" t="s">
        <v>19</v>
      </c>
      <c r="C33" s="29" t="s">
        <v>56</v>
      </c>
      <c r="D33" s="126"/>
      <c r="E33" s="131"/>
      <c r="F33" s="131"/>
      <c r="G33" s="132"/>
      <c r="H33" s="44"/>
      <c r="I33" s="44"/>
      <c r="J33" s="44"/>
      <c r="K33" s="44"/>
      <c r="L33" s="44"/>
      <c r="M33" s="44"/>
      <c r="N33" s="44"/>
      <c r="O33" s="44"/>
      <c r="P33" s="44"/>
      <c r="Q33" s="44"/>
    </row>
    <row r="34" spans="1:20" x14ac:dyDescent="0.2">
      <c r="A34" s="5">
        <f>MAX($A$14:A33)+1</f>
        <v>11</v>
      </c>
      <c r="B34" s="24" t="s">
        <v>34</v>
      </c>
      <c r="C34" s="29"/>
      <c r="D34" s="126">
        <f>'II-H-1.1'!D31*12</f>
        <v>2367</v>
      </c>
      <c r="E34" s="131">
        <f>'II-H-1.1'!F31</f>
        <v>22714399535.704998</v>
      </c>
      <c r="F34" s="131">
        <f>'[2]Monthly Billing Determinants'!$M$72</f>
        <v>29729170.09</v>
      </c>
      <c r="G34" s="132">
        <f>'[2]Monthly Billing Determinants'!$M$72</f>
        <v>29729170.09</v>
      </c>
      <c r="H34" s="44">
        <f>'[2]WP H-4.1 (YTD Base Rev Comp)'!D$17/1000</f>
        <v>378.76410999999996</v>
      </c>
      <c r="I34" s="44">
        <f>'[2]WP H-4.1 (YTD Base Rev Comp)'!E$17/1000</f>
        <v>3731.0756200000001</v>
      </c>
      <c r="J34" s="44">
        <f>'[2]WP H-4.1 (YTD Base Rev Comp)'!$G$17/1000</f>
        <v>13382.15215</v>
      </c>
      <c r="K34" s="44">
        <f>'[2]WP H-4.1 (YTD Base Rev Comp)'!$F$17/1000</f>
        <v>61200.839140000004</v>
      </c>
      <c r="L34" s="44">
        <f>'[2]WP H-4.1 (YTD Base Rev Comp)'!$H$17/1000</f>
        <v>0</v>
      </c>
      <c r="M34" s="44">
        <f>SUM(H34:L34)</f>
        <v>78692.831020000012</v>
      </c>
      <c r="N34" s="44">
        <f>'[2]Year to Date Rev Rate'!H11/1000</f>
        <v>53561.083190000005</v>
      </c>
      <c r="O34" s="44">
        <f>'[2]Year to Date Rev Rate'!I11/1000</f>
        <v>184.70807000000002</v>
      </c>
      <c r="P34" s="44">
        <f>'[2]Year to Date Rev Rate'!J11/1000</f>
        <v>119.51918999999999</v>
      </c>
      <c r="Q34" s="44">
        <f>SUM(M34:P34)</f>
        <v>132558.14147</v>
      </c>
    </row>
    <row r="35" spans="1:20" ht="12.75" x14ac:dyDescent="0.2">
      <c r="A35" s="5"/>
      <c r="B35" s="33"/>
      <c r="C35" s="116"/>
      <c r="D35" s="128"/>
      <c r="E35" s="135"/>
      <c r="F35" s="135"/>
      <c r="G35" s="136"/>
      <c r="H35" s="44"/>
      <c r="I35" s="44"/>
      <c r="J35" s="44"/>
      <c r="K35" s="44"/>
      <c r="L35" s="44"/>
      <c r="M35" s="44"/>
      <c r="N35" s="44"/>
      <c r="O35" s="44"/>
      <c r="P35" s="44"/>
      <c r="Q35" s="44"/>
    </row>
    <row r="36" spans="1:20" x14ac:dyDescent="0.2">
      <c r="A36" s="5"/>
      <c r="B36" s="11" t="s">
        <v>37</v>
      </c>
      <c r="C36" s="29" t="s">
        <v>57</v>
      </c>
      <c r="D36" s="126"/>
      <c r="E36" s="131"/>
      <c r="F36" s="131"/>
      <c r="G36" s="132"/>
      <c r="H36" s="44"/>
      <c r="I36" s="44"/>
      <c r="J36" s="44"/>
      <c r="K36" s="44"/>
      <c r="L36" s="44"/>
      <c r="M36" s="44"/>
      <c r="N36" s="44"/>
      <c r="O36" s="44"/>
      <c r="P36" s="44"/>
      <c r="Q36" s="44"/>
      <c r="T36" s="16" t="s">
        <v>67</v>
      </c>
    </row>
    <row r="37" spans="1:20" x14ac:dyDescent="0.2">
      <c r="A37" s="5">
        <f>MAX($A$14:A36)+1</f>
        <v>12</v>
      </c>
      <c r="B37" s="24" t="s">
        <v>38</v>
      </c>
      <c r="C37" s="29"/>
      <c r="D37" s="126">
        <f>'II-H-1.1'!D34*12</f>
        <v>155470</v>
      </c>
      <c r="E37" s="131">
        <f>'II-H-1.1'!F34</f>
        <v>49990351</v>
      </c>
      <c r="F37" s="131"/>
      <c r="G37" s="132"/>
      <c r="H37" s="44">
        <f>'[2]WP H-4.1 (YTD Base Rev Comp)'!D$4/1000</f>
        <v>3506.5401200000001</v>
      </c>
      <c r="I37" s="44">
        <f>'[2]WP H-4.1 (YTD Base Rev Comp)'!E$4/1000</f>
        <v>0</v>
      </c>
      <c r="J37" s="44">
        <f>'[2]WP H-4.1 (YTD Base Rev Comp)'!$G$4/1000</f>
        <v>0</v>
      </c>
      <c r="K37" s="44">
        <f>'[2]WP H-4.1 (YTD Base Rev Comp)'!$F$4/1000</f>
        <v>0</v>
      </c>
      <c r="L37" s="44">
        <f>'[2]WP H-4.1 (YTD Base Rev Comp)'!$H$4/1000</f>
        <v>0</v>
      </c>
      <c r="M37" s="44">
        <f>SUM(H37:L37)</f>
        <v>3506.5401200000001</v>
      </c>
      <c r="N37" s="44">
        <f>'[2]Year to Date Rev Rate'!H14/1000</f>
        <v>0</v>
      </c>
      <c r="O37" s="44">
        <f>'[2]Year to Date Rev Rate'!I14/1000</f>
        <v>2.4100000000000002E-3</v>
      </c>
      <c r="P37" s="44">
        <f>'[2]Year to Date Rev Rate'!J14/1000</f>
        <v>1018.51158</v>
      </c>
      <c r="Q37" s="44">
        <f>SUM(M37:P37)</f>
        <v>4525.05411</v>
      </c>
    </row>
    <row r="38" spans="1:20" ht="12.75" x14ac:dyDescent="0.2">
      <c r="A38" s="5"/>
      <c r="B38" s="33"/>
      <c r="C38" s="116"/>
      <c r="D38" s="128"/>
      <c r="E38" s="135"/>
      <c r="F38" s="135"/>
      <c r="G38" s="136"/>
      <c r="H38" s="44"/>
      <c r="I38" s="44"/>
      <c r="J38" s="44"/>
      <c r="K38" s="44"/>
      <c r="L38" s="44"/>
      <c r="M38" s="44"/>
      <c r="N38" s="44"/>
      <c r="O38" s="44"/>
      <c r="P38" s="44"/>
      <c r="Q38" s="44"/>
    </row>
    <row r="39" spans="1:20" x14ac:dyDescent="0.2">
      <c r="A39" s="5"/>
      <c r="B39" s="11" t="s">
        <v>39</v>
      </c>
      <c r="C39" s="29" t="s">
        <v>58</v>
      </c>
      <c r="D39" s="126"/>
      <c r="E39" s="131"/>
      <c r="F39" s="131"/>
      <c r="G39" s="132"/>
      <c r="H39" s="44"/>
      <c r="I39" s="44"/>
      <c r="J39" s="44"/>
      <c r="K39" s="44"/>
      <c r="L39" s="44"/>
      <c r="M39" s="44"/>
      <c r="N39" s="44"/>
      <c r="O39" s="44"/>
      <c r="P39" s="44"/>
      <c r="Q39" s="44"/>
    </row>
    <row r="40" spans="1:20" ht="12.75" x14ac:dyDescent="0.2">
      <c r="A40" s="5">
        <f>MAX($A$14:A39)+1</f>
        <v>13</v>
      </c>
      <c r="B40" s="24" t="s">
        <v>38</v>
      </c>
      <c r="C40" s="116"/>
      <c r="D40" s="130">
        <f>'II-H-1.1'!D37*12</f>
        <v>59236</v>
      </c>
      <c r="E40" s="137">
        <f>'II-H-1.1'!F37</f>
        <v>197624517</v>
      </c>
      <c r="F40" s="137"/>
      <c r="G40" s="138"/>
      <c r="H40" s="44">
        <f>'[2]WP H-4.1 (YTD Base Rev Comp)'!D$7+'[2]WP H-4.1 (YTD Base Rev Comp)'!D$19/1000</f>
        <v>0</v>
      </c>
      <c r="I40" s="44">
        <f>('[2]WP H-4.1 (YTD Base Rev Comp)'!E$7+'[2]WP H-4.1 (YTD Base Rev Comp)'!E$19)/1000</f>
        <v>0</v>
      </c>
      <c r="J40" s="44">
        <f>('[2]WP H-4.1 (YTD Base Rev Comp)'!$G$7+'[2]WP H-4.1 (YTD Base Rev Comp)'!$G$19)/1000</f>
        <v>0</v>
      </c>
      <c r="K40" s="44">
        <f>('[2]WP H-4.1 (YTD Base Rev Comp)'!$F$19+'[2]WP H-4.1 (YTD Base Rev Comp)'!$F$7)/1000</f>
        <v>0</v>
      </c>
      <c r="L40" s="44">
        <f>('[2]WP H-4.1 (YTD Base Rev Comp)'!$H$7+'[2]WP H-4.1 (YTD Base Rev Comp)'!$H$18)/1000</f>
        <v>61250.596920000004</v>
      </c>
      <c r="M40" s="44">
        <f>SUM(H40:L40)</f>
        <v>61250.596920000004</v>
      </c>
      <c r="N40" s="44">
        <f>'[2]Year to Date Rev Rate'!H15/1000</f>
        <v>0</v>
      </c>
      <c r="O40" s="44">
        <f>'[2]Year to Date Rev Rate'!I15/1000</f>
        <v>6.0060000000000002E-2</v>
      </c>
      <c r="P40" s="44">
        <f>'[2]Year to Date Rev Rate'!J15/1000</f>
        <v>4012.2236400000002</v>
      </c>
      <c r="Q40" s="44">
        <f>SUM(M40:P40)</f>
        <v>65262.880620000011</v>
      </c>
    </row>
    <row r="41" spans="1:20" x14ac:dyDescent="0.2">
      <c r="A41" s="5"/>
      <c r="B41" s="33"/>
      <c r="C41" s="33"/>
      <c r="D41" s="126"/>
      <c r="E41" s="131"/>
      <c r="F41" s="131"/>
      <c r="G41" s="132"/>
      <c r="H41" s="44"/>
      <c r="I41" s="44"/>
      <c r="J41" s="44"/>
      <c r="K41" s="44"/>
      <c r="L41" s="44"/>
      <c r="M41" s="44"/>
      <c r="N41" s="44"/>
      <c r="O41" s="44"/>
      <c r="P41" s="44"/>
      <c r="Q41" s="44"/>
    </row>
    <row r="42" spans="1:20" ht="12" thickBot="1" x14ac:dyDescent="0.25">
      <c r="A42" s="5">
        <f>MAX($A$14:A41)+1</f>
        <v>14</v>
      </c>
      <c r="B42" s="23" t="s">
        <v>27</v>
      </c>
      <c r="C42" s="13"/>
      <c r="D42" s="129">
        <f>D15+D20+D25+D30+D34+D37+D40</f>
        <v>29809010</v>
      </c>
      <c r="E42" s="139">
        <f>E15+E20+E25+E30+E34+E37+E40</f>
        <v>91069541427.980988</v>
      </c>
      <c r="F42" s="139">
        <f t="shared" ref="F42:G42" si="13">F15+F20+F25+F30+F34+F37+F40</f>
        <v>163372986.09</v>
      </c>
      <c r="G42" s="139">
        <f t="shared" si="13"/>
        <v>141776395.84</v>
      </c>
      <c r="H42" s="47">
        <f t="shared" ref="H42:Q42" si="14">H15+H20+H25+H30+H34+H37+H40</f>
        <v>56321.760569999991</v>
      </c>
      <c r="I42" s="47">
        <f t="shared" si="14"/>
        <v>147261.05658999999</v>
      </c>
      <c r="J42" s="47">
        <f t="shared" si="14"/>
        <v>916420.74613999994</v>
      </c>
      <c r="K42" s="47">
        <f t="shared" si="14"/>
        <v>508980.0024</v>
      </c>
      <c r="L42" s="47">
        <f t="shared" si="14"/>
        <v>61250.596920000004</v>
      </c>
      <c r="M42" s="48">
        <f t="shared" si="14"/>
        <v>1690234.1626199998</v>
      </c>
      <c r="N42" s="47">
        <f t="shared" si="14"/>
        <v>441694.59186000004</v>
      </c>
      <c r="O42" s="47">
        <f t="shared" si="14"/>
        <v>46314.829310000001</v>
      </c>
      <c r="P42" s="47">
        <f t="shared" si="14"/>
        <v>53552.171790000008</v>
      </c>
      <c r="Q42" s="48">
        <f t="shared" si="14"/>
        <v>2231795.7555800001</v>
      </c>
    </row>
    <row r="43" spans="1:20" ht="12" thickTop="1" x14ac:dyDescent="0.2"/>
    <row r="44" spans="1:20" x14ac:dyDescent="0.2">
      <c r="D44" s="97"/>
    </row>
    <row r="45" spans="1:20" x14ac:dyDescent="0.2">
      <c r="E45" s="182"/>
    </row>
  </sheetData>
  <mergeCells count="1">
    <mergeCell ref="D10:G10"/>
  </mergeCells>
  <hyperlinks>
    <hyperlink ref="D2" location="INDEX!A1" display="Index" xr:uid="{AFA21821-B005-4FA8-919B-0A7ABA74CCA0}"/>
  </hyperlinks>
  <pageMargins left="0.7" right="0.7" top="0.75" bottom="0.75" header="0.3" footer="0.3"/>
  <pageSetup scale="72" orientation="landscape" r:id="rId1"/>
  <headerFooter>
    <oddHeader xml:space="preserve">&amp;RSOAH DOCKET NO. 473-19-3864
PUC Docket No. 49421
&amp;F
Page &amp;P of &amp;N </oddHeader>
  </headerFooter>
  <colBreaks count="1" manualBreakCount="1">
    <brk id="18" max="104857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50"/>
  </sheetPr>
  <dimension ref="A1:M42"/>
  <sheetViews>
    <sheetView view="pageBreakPreview" zoomScale="60" zoomScaleNormal="100" workbookViewId="0">
      <selection activeCell="F46" sqref="F46"/>
    </sheetView>
  </sheetViews>
  <sheetFormatPr defaultRowHeight="12.75" x14ac:dyDescent="0.2"/>
  <cols>
    <col min="1" max="1" width="9.140625" customWidth="1"/>
    <col min="2" max="2" width="37.42578125" customWidth="1"/>
    <col min="5" max="6" width="11.42578125" customWidth="1"/>
    <col min="7" max="7" width="11.140625" customWidth="1"/>
    <col min="10" max="10" width="13.140625" customWidth="1"/>
    <col min="11" max="12" width="12.42578125" customWidth="1"/>
    <col min="13" max="13" width="12.7109375" customWidth="1"/>
  </cols>
  <sheetData>
    <row r="1" spans="1:13" x14ac:dyDescent="0.2">
      <c r="A1" s="1"/>
      <c r="B1" s="33"/>
      <c r="C1" s="33"/>
      <c r="D1" s="33"/>
      <c r="E1" s="33"/>
      <c r="F1" s="33"/>
      <c r="G1" s="33"/>
      <c r="H1" s="33"/>
      <c r="I1" s="33"/>
      <c r="J1" s="33"/>
      <c r="K1" s="33"/>
      <c r="L1" s="33"/>
      <c r="M1" s="33"/>
    </row>
    <row r="2" spans="1:13" x14ac:dyDescent="0.2">
      <c r="A2" s="33"/>
      <c r="B2" s="243" t="s">
        <v>0</v>
      </c>
      <c r="C2" s="244"/>
      <c r="D2" s="237" t="s">
        <v>585</v>
      </c>
      <c r="E2" s="238"/>
      <c r="F2" s="238"/>
      <c r="G2" s="238"/>
      <c r="H2" s="238"/>
      <c r="J2" s="6"/>
      <c r="K2" s="6"/>
      <c r="L2" s="6"/>
      <c r="M2" s="222" t="str">
        <f ca="1">CONCATENATE("Schedule"," ",RIGHT(CELL("filename",$A$1),LEN(CELL("filename",$A$1))-FIND("]",CELL("filename",$A$1))))</f>
        <v>Schedule II-H-4.1.2</v>
      </c>
    </row>
    <row r="3" spans="1:13" x14ac:dyDescent="0.2">
      <c r="A3" s="33"/>
      <c r="B3" s="245" t="s">
        <v>586</v>
      </c>
      <c r="C3" s="246"/>
      <c r="D3" s="247"/>
      <c r="E3" s="238"/>
      <c r="F3" s="238"/>
      <c r="G3" s="238"/>
      <c r="H3" s="238"/>
      <c r="J3" s="6"/>
      <c r="K3" s="6"/>
      <c r="L3" s="6"/>
      <c r="M3" s="223" t="s">
        <v>100</v>
      </c>
    </row>
    <row r="4" spans="1:13" x14ac:dyDescent="0.2">
      <c r="A4" s="33"/>
      <c r="B4" s="245" t="s">
        <v>629</v>
      </c>
      <c r="C4" s="246"/>
      <c r="D4" s="247"/>
      <c r="E4" s="238"/>
      <c r="F4" s="238"/>
      <c r="G4" s="238"/>
      <c r="H4" s="238"/>
      <c r="I4" s="240"/>
      <c r="J4" s="6"/>
      <c r="K4" s="6"/>
      <c r="L4" s="6"/>
      <c r="M4" s="33"/>
    </row>
    <row r="5" spans="1:13" x14ac:dyDescent="0.2">
      <c r="A5" s="33"/>
      <c r="B5" s="193" t="s">
        <v>73</v>
      </c>
      <c r="C5" s="246"/>
      <c r="D5" s="247"/>
      <c r="E5" s="238"/>
      <c r="F5" s="238"/>
      <c r="G5" s="238"/>
      <c r="H5" s="238"/>
      <c r="I5" s="240"/>
      <c r="J5" s="6"/>
      <c r="K5" s="6"/>
      <c r="L5" s="6"/>
      <c r="M5" s="33"/>
    </row>
    <row r="6" spans="1:13" x14ac:dyDescent="0.2">
      <c r="A6" s="33"/>
      <c r="B6" s="193" t="s">
        <v>702</v>
      </c>
      <c r="C6" s="246"/>
      <c r="D6" s="247"/>
      <c r="E6" s="238"/>
      <c r="F6" s="238"/>
      <c r="G6" s="238"/>
      <c r="H6" s="238"/>
      <c r="I6" s="240"/>
      <c r="J6" s="6"/>
      <c r="K6" s="6"/>
      <c r="L6" s="6"/>
      <c r="M6" s="33"/>
    </row>
    <row r="7" spans="1:13" x14ac:dyDescent="0.2">
      <c r="A7" s="33"/>
      <c r="B7" s="211" t="s">
        <v>621</v>
      </c>
      <c r="C7" s="248"/>
      <c r="D7" s="240"/>
      <c r="E7" s="240"/>
      <c r="F7" s="240"/>
      <c r="G7" s="240"/>
      <c r="H7" s="240"/>
      <c r="I7" s="240"/>
      <c r="J7" s="33"/>
      <c r="K7" s="33"/>
      <c r="L7" s="33"/>
      <c r="M7" s="33"/>
    </row>
    <row r="8" spans="1:13" x14ac:dyDescent="0.2">
      <c r="A8" s="33"/>
      <c r="B8" s="242" t="s">
        <v>628</v>
      </c>
      <c r="C8" s="213"/>
      <c r="D8" s="249"/>
      <c r="E8" s="249"/>
      <c r="F8" s="249"/>
      <c r="G8" s="249"/>
      <c r="H8" s="249"/>
      <c r="I8" s="249"/>
      <c r="J8" s="33"/>
      <c r="K8" s="33"/>
      <c r="L8" s="33"/>
      <c r="M8" s="33"/>
    </row>
    <row r="9" spans="1:13" x14ac:dyDescent="0.2">
      <c r="A9" s="33"/>
      <c r="B9" s="113"/>
      <c r="C9" s="33"/>
      <c r="D9" s="33"/>
      <c r="E9" s="33"/>
      <c r="F9" s="33"/>
      <c r="G9" s="33"/>
      <c r="H9" s="33"/>
      <c r="I9" s="33"/>
      <c r="J9" s="33"/>
      <c r="K9" s="33"/>
      <c r="L9" s="33"/>
      <c r="M9" s="33"/>
    </row>
    <row r="10" spans="1:13" x14ac:dyDescent="0.2">
      <c r="A10" s="11"/>
      <c r="B10" s="33"/>
      <c r="C10" s="33"/>
      <c r="D10" s="267" t="s">
        <v>554</v>
      </c>
      <c r="E10" s="268"/>
      <c r="F10" s="268"/>
      <c r="G10" s="269"/>
      <c r="H10" s="140"/>
      <c r="I10" s="33"/>
      <c r="J10" s="33"/>
      <c r="K10" s="33"/>
      <c r="L10" s="33"/>
      <c r="M10" s="33"/>
    </row>
    <row r="11" spans="1:13" ht="45" x14ac:dyDescent="0.2">
      <c r="A11" s="14" t="s">
        <v>15</v>
      </c>
      <c r="B11" s="14" t="s">
        <v>45</v>
      </c>
      <c r="C11" s="115" t="s">
        <v>2</v>
      </c>
      <c r="D11" s="2" t="s">
        <v>549</v>
      </c>
      <c r="E11" s="2" t="s">
        <v>550</v>
      </c>
      <c r="F11" s="2" t="s">
        <v>552</v>
      </c>
      <c r="G11" s="2" t="s">
        <v>553</v>
      </c>
      <c r="H11" s="117" t="s">
        <v>61</v>
      </c>
      <c r="I11" s="2" t="s">
        <v>62</v>
      </c>
      <c r="J11" s="2" t="s">
        <v>63</v>
      </c>
      <c r="K11" s="2" t="s">
        <v>64</v>
      </c>
      <c r="L11" s="2" t="s">
        <v>68</v>
      </c>
      <c r="M11" s="2" t="s">
        <v>22</v>
      </c>
    </row>
    <row r="12" spans="1:13" x14ac:dyDescent="0.2">
      <c r="A12" s="33"/>
      <c r="B12" s="33"/>
      <c r="C12" s="33"/>
      <c r="D12" s="121"/>
      <c r="E12" s="7"/>
      <c r="F12" s="7"/>
      <c r="G12" s="122"/>
      <c r="H12" s="33"/>
      <c r="I12" s="33"/>
      <c r="J12" s="33"/>
      <c r="K12" s="33"/>
      <c r="L12" s="33"/>
      <c r="M12" s="3"/>
    </row>
    <row r="13" spans="1:13" x14ac:dyDescent="0.2">
      <c r="A13" s="5"/>
      <c r="B13" s="11" t="s">
        <v>31</v>
      </c>
      <c r="C13" s="29" t="s">
        <v>52</v>
      </c>
      <c r="D13" s="123"/>
      <c r="E13" s="29"/>
      <c r="F13" s="29"/>
      <c r="G13" s="124"/>
      <c r="H13" s="33"/>
      <c r="I13" s="33"/>
      <c r="J13" s="33"/>
      <c r="K13" s="33"/>
      <c r="L13" s="33"/>
      <c r="M13" s="3"/>
    </row>
    <row r="14" spans="1:13" x14ac:dyDescent="0.2">
      <c r="A14" s="5">
        <v>1</v>
      </c>
      <c r="B14" s="24" t="s">
        <v>32</v>
      </c>
      <c r="C14" s="33"/>
      <c r="D14" s="121"/>
      <c r="E14" s="7"/>
      <c r="F14" s="7"/>
      <c r="G14" s="122"/>
      <c r="H14" s="33"/>
      <c r="I14" s="33"/>
      <c r="J14" s="187"/>
      <c r="K14" s="33"/>
      <c r="L14" s="33"/>
      <c r="M14" s="187">
        <f>SUM(H14:K14)</f>
        <v>0</v>
      </c>
    </row>
    <row r="15" spans="1:13" x14ac:dyDescent="0.2">
      <c r="A15" s="5"/>
      <c r="B15" s="33"/>
      <c r="C15" s="29"/>
      <c r="D15" s="123"/>
      <c r="E15" s="29"/>
      <c r="F15" s="29"/>
      <c r="G15" s="124"/>
      <c r="H15" s="33"/>
      <c r="I15" s="33"/>
      <c r="J15" s="33"/>
      <c r="K15" s="33"/>
      <c r="L15" s="33"/>
      <c r="M15" s="3"/>
    </row>
    <row r="16" spans="1:13" x14ac:dyDescent="0.2">
      <c r="A16" s="5"/>
      <c r="B16" s="11" t="s">
        <v>33</v>
      </c>
      <c r="C16" s="29" t="s">
        <v>53</v>
      </c>
      <c r="D16" s="123"/>
      <c r="E16" s="29"/>
      <c r="F16" s="29"/>
      <c r="G16" s="124"/>
      <c r="H16" s="33"/>
      <c r="I16" s="33"/>
      <c r="J16" s="33"/>
      <c r="K16" s="33"/>
      <c r="L16" s="33"/>
      <c r="M16" s="3"/>
    </row>
    <row r="17" spans="1:13" x14ac:dyDescent="0.2">
      <c r="A17" s="5">
        <f>MAX($A$13:A16)+1</f>
        <v>2</v>
      </c>
      <c r="B17" s="24" t="s">
        <v>32</v>
      </c>
      <c r="C17" s="29"/>
      <c r="D17" s="123"/>
      <c r="E17" s="29"/>
      <c r="F17" s="29"/>
      <c r="G17" s="124"/>
      <c r="H17" s="33"/>
      <c r="I17" s="33"/>
      <c r="J17" s="33"/>
      <c r="K17" s="33"/>
      <c r="L17" s="33"/>
      <c r="M17" s="3">
        <f>SUM(H17:K17)</f>
        <v>0</v>
      </c>
    </row>
    <row r="18" spans="1:13" x14ac:dyDescent="0.2">
      <c r="A18" s="5">
        <f>MAX($A$13:A17)+1</f>
        <v>3</v>
      </c>
      <c r="B18" s="24" t="s">
        <v>34</v>
      </c>
      <c r="C18" s="29"/>
      <c r="D18" s="123"/>
      <c r="E18" s="29"/>
      <c r="F18" s="29"/>
      <c r="G18" s="124"/>
      <c r="H18" s="33"/>
      <c r="I18" s="33"/>
      <c r="J18" s="33"/>
      <c r="K18" s="33"/>
      <c r="L18" s="33"/>
      <c r="M18" s="3">
        <f>SUM(H18:K18)</f>
        <v>0</v>
      </c>
    </row>
    <row r="19" spans="1:13" x14ac:dyDescent="0.2">
      <c r="A19" s="5">
        <f>MAX($A$13:A18)+1</f>
        <v>4</v>
      </c>
      <c r="B19" s="26" t="s">
        <v>1</v>
      </c>
      <c r="C19" s="30"/>
      <c r="D19" s="141"/>
      <c r="E19" s="30"/>
      <c r="F19" s="30"/>
      <c r="G19" s="142"/>
      <c r="H19" s="34">
        <f>H17+H18</f>
        <v>0</v>
      </c>
      <c r="I19" s="34">
        <f>I17+I18</f>
        <v>0</v>
      </c>
      <c r="J19" s="34">
        <f>J17+J18</f>
        <v>0</v>
      </c>
      <c r="K19" s="34">
        <f>K17+K18</f>
        <v>0</v>
      </c>
      <c r="L19" s="34"/>
      <c r="M19" s="4">
        <f>M17+M18</f>
        <v>0</v>
      </c>
    </row>
    <row r="20" spans="1:13" x14ac:dyDescent="0.2">
      <c r="A20" s="5"/>
      <c r="B20" s="25"/>
      <c r="C20" s="29"/>
      <c r="D20" s="123"/>
      <c r="E20" s="29"/>
      <c r="F20" s="29"/>
      <c r="G20" s="124"/>
      <c r="H20" s="33"/>
      <c r="I20" s="33"/>
      <c r="J20" s="33"/>
      <c r="K20" s="33"/>
      <c r="L20" s="33"/>
      <c r="M20" s="3"/>
    </row>
    <row r="21" spans="1:13" x14ac:dyDescent="0.2">
      <c r="A21" s="5"/>
      <c r="B21" s="11" t="s">
        <v>35</v>
      </c>
      <c r="C21" s="29" t="s">
        <v>54</v>
      </c>
      <c r="D21" s="123"/>
      <c r="E21" s="29"/>
      <c r="F21" s="29"/>
      <c r="G21" s="124"/>
      <c r="H21" s="33"/>
      <c r="I21" s="33"/>
      <c r="J21" s="33"/>
      <c r="K21" s="33"/>
      <c r="L21" s="33"/>
      <c r="M21" s="3"/>
    </row>
    <row r="22" spans="1:13" x14ac:dyDescent="0.2">
      <c r="A22" s="5">
        <f>MAX($A$13:A21)+1</f>
        <v>5</v>
      </c>
      <c r="B22" s="24" t="s">
        <v>32</v>
      </c>
      <c r="C22" s="29"/>
      <c r="D22" s="123"/>
      <c r="E22" s="29"/>
      <c r="F22" s="29"/>
      <c r="G22" s="124"/>
      <c r="H22" s="33"/>
      <c r="I22" s="33"/>
      <c r="J22" s="33"/>
      <c r="K22" s="33"/>
      <c r="L22" s="33"/>
      <c r="M22" s="3">
        <f>SUM(H22:K22)</f>
        <v>0</v>
      </c>
    </row>
    <row r="23" spans="1:13" x14ac:dyDescent="0.2">
      <c r="A23" s="5">
        <f>MAX($A$13:A22)+1</f>
        <v>6</v>
      </c>
      <c r="B23" s="24" t="s">
        <v>34</v>
      </c>
      <c r="C23" s="29"/>
      <c r="D23" s="123"/>
      <c r="E23" s="29"/>
      <c r="F23" s="29"/>
      <c r="G23" s="124"/>
      <c r="H23" s="33"/>
      <c r="I23" s="33"/>
      <c r="J23" s="33"/>
      <c r="K23" s="33"/>
      <c r="L23" s="33"/>
      <c r="M23" s="3">
        <f>SUM(H23:K23)</f>
        <v>0</v>
      </c>
    </row>
    <row r="24" spans="1:13" x14ac:dyDescent="0.2">
      <c r="A24" s="5">
        <f>MAX($A$13:A23)+1</f>
        <v>7</v>
      </c>
      <c r="B24" s="26" t="s">
        <v>1</v>
      </c>
      <c r="C24" s="30"/>
      <c r="D24" s="141"/>
      <c r="E24" s="30"/>
      <c r="F24" s="30"/>
      <c r="G24" s="142"/>
      <c r="H24" s="34">
        <f>H22+H23</f>
        <v>0</v>
      </c>
      <c r="I24" s="34">
        <f>I22+I23</f>
        <v>0</v>
      </c>
      <c r="J24" s="34">
        <f>J22+J23</f>
        <v>0</v>
      </c>
      <c r="K24" s="34">
        <f>K22+K23</f>
        <v>0</v>
      </c>
      <c r="L24" s="34"/>
      <c r="M24" s="4">
        <f>M22+M23</f>
        <v>0</v>
      </c>
    </row>
    <row r="25" spans="1:13" x14ac:dyDescent="0.2">
      <c r="A25" s="5"/>
      <c r="B25" s="33"/>
      <c r="C25" s="29"/>
      <c r="D25" s="123"/>
      <c r="E25" s="29"/>
      <c r="F25" s="29"/>
      <c r="G25" s="124"/>
      <c r="H25" s="33"/>
      <c r="I25" s="33"/>
      <c r="J25" s="33"/>
      <c r="K25" s="33"/>
      <c r="L25" s="33"/>
      <c r="M25" s="3"/>
    </row>
    <row r="26" spans="1:13" x14ac:dyDescent="0.2">
      <c r="A26" s="5"/>
      <c r="B26" s="11" t="s">
        <v>36</v>
      </c>
      <c r="C26" s="29" t="s">
        <v>55</v>
      </c>
      <c r="D26" s="123"/>
      <c r="E26" s="29"/>
      <c r="F26" s="29"/>
      <c r="G26" s="124"/>
      <c r="H26" s="33"/>
      <c r="I26" s="33"/>
      <c r="J26" s="33"/>
      <c r="K26" s="33"/>
      <c r="L26" s="33"/>
      <c r="M26" s="3"/>
    </row>
    <row r="27" spans="1:13" x14ac:dyDescent="0.2">
      <c r="A27" s="5">
        <f>MAX($A$13:A26)+1</f>
        <v>8</v>
      </c>
      <c r="B27" s="24" t="s">
        <v>32</v>
      </c>
      <c r="C27" s="29"/>
      <c r="D27" s="123"/>
      <c r="E27" s="29"/>
      <c r="F27" s="29"/>
      <c r="G27" s="124"/>
      <c r="H27" s="33"/>
      <c r="I27" s="33"/>
      <c r="J27" s="33"/>
      <c r="K27" s="33"/>
      <c r="L27" s="33"/>
      <c r="M27" s="3">
        <f>SUM(H27:K27)</f>
        <v>0</v>
      </c>
    </row>
    <row r="28" spans="1:13" x14ac:dyDescent="0.2">
      <c r="A28" s="5">
        <f>MAX($A$13:A27)+1</f>
        <v>9</v>
      </c>
      <c r="B28" s="24" t="s">
        <v>34</v>
      </c>
      <c r="C28" s="29"/>
      <c r="D28" s="123"/>
      <c r="E28" s="29"/>
      <c r="F28" s="29"/>
      <c r="G28" s="124"/>
      <c r="H28" s="33"/>
      <c r="I28" s="33"/>
      <c r="J28" s="33"/>
      <c r="K28" s="33"/>
      <c r="L28" s="33"/>
      <c r="M28" s="3">
        <f>SUM(H28:K28)</f>
        <v>0</v>
      </c>
    </row>
    <row r="29" spans="1:13" x14ac:dyDescent="0.2">
      <c r="A29" s="5">
        <f>MAX($A$13:A28)+1</f>
        <v>10</v>
      </c>
      <c r="B29" s="26" t="s">
        <v>1</v>
      </c>
      <c r="C29" s="30"/>
      <c r="D29" s="141"/>
      <c r="E29" s="30"/>
      <c r="F29" s="30"/>
      <c r="G29" s="142"/>
      <c r="H29" s="34">
        <f>H27+H28</f>
        <v>0</v>
      </c>
      <c r="I29" s="34">
        <f>I27+I28</f>
        <v>0</v>
      </c>
      <c r="J29" s="34">
        <f>J27+J28</f>
        <v>0</v>
      </c>
      <c r="K29" s="34">
        <f>K27+K28</f>
        <v>0</v>
      </c>
      <c r="L29" s="34"/>
      <c r="M29" s="4">
        <f>M27+M28</f>
        <v>0</v>
      </c>
    </row>
    <row r="30" spans="1:13" x14ac:dyDescent="0.2">
      <c r="A30" s="5"/>
      <c r="B30" s="24"/>
      <c r="C30" s="29"/>
      <c r="D30" s="123"/>
      <c r="E30" s="29"/>
      <c r="F30" s="29"/>
      <c r="G30" s="124"/>
      <c r="H30" s="33"/>
      <c r="I30" s="33"/>
      <c r="J30" s="33"/>
      <c r="K30" s="33"/>
      <c r="L30" s="33"/>
      <c r="M30" s="3"/>
    </row>
    <row r="31" spans="1:13" x14ac:dyDescent="0.2">
      <c r="A31" s="5"/>
      <c r="B31" s="33"/>
      <c r="C31" s="116"/>
      <c r="D31" s="143"/>
      <c r="E31" s="116"/>
      <c r="F31" s="116"/>
      <c r="G31" s="144"/>
      <c r="H31" s="33"/>
      <c r="I31" s="33"/>
      <c r="J31" s="33"/>
      <c r="K31" s="33"/>
      <c r="L31" s="33"/>
      <c r="M31" s="3"/>
    </row>
    <row r="32" spans="1:13" x14ac:dyDescent="0.2">
      <c r="A32" s="5"/>
      <c r="B32" s="11" t="s">
        <v>19</v>
      </c>
      <c r="C32" s="29" t="s">
        <v>56</v>
      </c>
      <c r="D32" s="123"/>
      <c r="E32" s="29"/>
      <c r="F32" s="29"/>
      <c r="G32" s="124"/>
      <c r="H32" s="33"/>
      <c r="I32" s="33"/>
      <c r="J32" s="33"/>
      <c r="K32" s="33"/>
      <c r="L32" s="33"/>
      <c r="M32" s="3"/>
    </row>
    <row r="33" spans="1:13" x14ac:dyDescent="0.2">
      <c r="A33" s="5">
        <f>MAX($A$13:A32)+1</f>
        <v>11</v>
      </c>
      <c r="B33" s="24" t="s">
        <v>34</v>
      </c>
      <c r="C33" s="29"/>
      <c r="D33" s="123"/>
      <c r="E33" s="29"/>
      <c r="F33" s="29"/>
      <c r="G33" s="124"/>
      <c r="H33" s="33"/>
      <c r="I33" s="33"/>
      <c r="J33" s="33"/>
      <c r="K33" s="33"/>
      <c r="L33" s="33"/>
      <c r="M33" s="3">
        <f>SUM(H33:K33)</f>
        <v>0</v>
      </c>
    </row>
    <row r="34" spans="1:13" x14ac:dyDescent="0.2">
      <c r="A34" s="5"/>
      <c r="B34" s="33"/>
      <c r="C34" s="116"/>
      <c r="D34" s="143"/>
      <c r="E34" s="116"/>
      <c r="F34" s="116"/>
      <c r="G34" s="144"/>
      <c r="H34" s="33"/>
      <c r="I34" s="33"/>
      <c r="J34" s="33"/>
      <c r="K34" s="33"/>
      <c r="L34" s="33"/>
      <c r="M34" s="3"/>
    </row>
    <row r="35" spans="1:13" x14ac:dyDescent="0.2">
      <c r="A35" s="5"/>
      <c r="B35" s="11" t="s">
        <v>37</v>
      </c>
      <c r="C35" s="29" t="s">
        <v>57</v>
      </c>
      <c r="D35" s="123"/>
      <c r="E35" s="29"/>
      <c r="F35" s="29"/>
      <c r="G35" s="124"/>
      <c r="H35" s="33"/>
      <c r="I35" s="33"/>
      <c r="J35" s="33"/>
      <c r="K35" s="33"/>
      <c r="L35" s="33"/>
      <c r="M35" s="3"/>
    </row>
    <row r="36" spans="1:13" x14ac:dyDescent="0.2">
      <c r="A36" s="5">
        <f>MAX($A$13:A35)+1</f>
        <v>12</v>
      </c>
      <c r="B36" s="24" t="s">
        <v>38</v>
      </c>
      <c r="C36" s="29"/>
      <c r="D36" s="123"/>
      <c r="E36" s="29"/>
      <c r="F36" s="29"/>
      <c r="G36" s="124"/>
      <c r="H36" s="33"/>
      <c r="I36" s="33"/>
      <c r="J36" s="33"/>
      <c r="K36" s="33"/>
      <c r="L36" s="33"/>
      <c r="M36" s="3">
        <f>SUM(H36:K36)</f>
        <v>0</v>
      </c>
    </row>
    <row r="37" spans="1:13" x14ac:dyDescent="0.2">
      <c r="A37" s="5"/>
      <c r="B37" s="33"/>
      <c r="C37" s="116"/>
      <c r="D37" s="143"/>
      <c r="E37" s="116"/>
      <c r="F37" s="116"/>
      <c r="G37" s="144"/>
      <c r="H37" s="33"/>
      <c r="I37" s="33"/>
      <c r="J37" s="33"/>
      <c r="K37" s="33"/>
      <c r="L37" s="33"/>
      <c r="M37" s="3"/>
    </row>
    <row r="38" spans="1:13" x14ac:dyDescent="0.2">
      <c r="A38" s="5"/>
      <c r="B38" s="11" t="s">
        <v>39</v>
      </c>
      <c r="C38" s="29" t="s">
        <v>58</v>
      </c>
      <c r="D38" s="123"/>
      <c r="E38" s="29"/>
      <c r="F38" s="29"/>
      <c r="G38" s="124"/>
      <c r="H38" s="33"/>
      <c r="I38" s="33"/>
      <c r="J38" s="33"/>
      <c r="K38" s="33"/>
      <c r="L38" s="33"/>
      <c r="M38" s="3"/>
    </row>
    <row r="39" spans="1:13" x14ac:dyDescent="0.2">
      <c r="A39" s="5">
        <f>MAX($A$13:A38)+1</f>
        <v>13</v>
      </c>
      <c r="B39" s="24" t="s">
        <v>38</v>
      </c>
      <c r="C39" s="116"/>
      <c r="D39" s="143"/>
      <c r="E39" s="116"/>
      <c r="F39" s="116"/>
      <c r="G39" s="144"/>
      <c r="H39" s="33"/>
      <c r="I39" s="33"/>
      <c r="J39" s="33"/>
      <c r="K39" s="33"/>
      <c r="L39" s="33"/>
      <c r="M39" s="3">
        <f>SUM(H39:K39)</f>
        <v>0</v>
      </c>
    </row>
    <row r="40" spans="1:13" x14ac:dyDescent="0.2">
      <c r="A40" s="5"/>
      <c r="B40" s="33"/>
      <c r="C40" s="33"/>
      <c r="D40" s="121"/>
      <c r="E40" s="7"/>
      <c r="F40" s="7"/>
      <c r="G40" s="122"/>
      <c r="H40" s="33"/>
      <c r="I40" s="33"/>
      <c r="J40" s="33"/>
      <c r="K40" s="33"/>
      <c r="L40" s="33"/>
      <c r="M40" s="3"/>
    </row>
    <row r="41" spans="1:13" ht="13.5" thickBot="1" x14ac:dyDescent="0.25">
      <c r="A41" s="5">
        <f>MAX($A$13:A40)+1</f>
        <v>14</v>
      </c>
      <c r="B41" s="23" t="s">
        <v>27</v>
      </c>
      <c r="C41" s="13"/>
      <c r="D41" s="145"/>
      <c r="E41" s="146"/>
      <c r="F41" s="146"/>
      <c r="G41" s="147"/>
      <c r="H41" s="13">
        <f>H14+H19+H24+H29+H33+H36+H39</f>
        <v>0</v>
      </c>
      <c r="I41" s="13">
        <f>I14+I19+I24+I29+I33+I36+I39</f>
        <v>0</v>
      </c>
      <c r="J41" s="13">
        <f>J14+J19+J24+J29+J33+J36+J39</f>
        <v>0</v>
      </c>
      <c r="K41" s="13">
        <f>K14+K19+K24+K29+K33+K36+K39</f>
        <v>0</v>
      </c>
      <c r="L41" s="13"/>
      <c r="M41" s="32">
        <f>M14+M19+M24+M29+M33+M36+M39</f>
        <v>0</v>
      </c>
    </row>
    <row r="42" spans="1:13" ht="13.5" thickTop="1" x14ac:dyDescent="0.2">
      <c r="A42" s="33"/>
      <c r="B42" s="33"/>
      <c r="C42" s="33"/>
      <c r="D42" s="33"/>
      <c r="E42" s="33"/>
      <c r="F42" s="33"/>
      <c r="G42" s="33"/>
      <c r="H42" s="33"/>
      <c r="I42" s="33"/>
      <c r="J42" s="33"/>
      <c r="K42" s="33"/>
      <c r="L42" s="33"/>
      <c r="M42" s="33"/>
    </row>
  </sheetData>
  <mergeCells count="1">
    <mergeCell ref="D10:G10"/>
  </mergeCells>
  <hyperlinks>
    <hyperlink ref="D2" location="INDEX!A1" display="Index" xr:uid="{81F32BD5-1A85-41C5-AAAA-C59511D12884}"/>
  </hyperlinks>
  <pageMargins left="0.7" right="0.7" top="0.75" bottom="0.75" header="0.3" footer="0.3"/>
  <pageSetup scale="72" orientation="landscape" r:id="rId1"/>
  <headerFooter>
    <oddHeader xml:space="preserve">&amp;RSOAH DOCKET NO. 473-19-3864
PUC Docket No. 49421
&amp;F
Page &amp;P of &amp;N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50"/>
  </sheetPr>
  <dimension ref="A1:M43"/>
  <sheetViews>
    <sheetView view="pageBreakPreview" zoomScale="60" zoomScaleNormal="100" workbookViewId="0">
      <selection activeCell="F46" sqref="F46"/>
    </sheetView>
  </sheetViews>
  <sheetFormatPr defaultRowHeight="12.75" x14ac:dyDescent="0.2"/>
  <cols>
    <col min="2" max="2" width="32.85546875" customWidth="1"/>
    <col min="5" max="5" width="12.85546875" bestFit="1" customWidth="1"/>
    <col min="6" max="6" width="10.140625" customWidth="1"/>
    <col min="7" max="7" width="11.140625" customWidth="1"/>
    <col min="8" max="9" width="13.5703125" bestFit="1" customWidth="1"/>
    <col min="10" max="10" width="14" customWidth="1"/>
    <col min="11" max="12" width="13.28515625" customWidth="1"/>
    <col min="13" max="13" width="13.7109375" customWidth="1"/>
  </cols>
  <sheetData>
    <row r="1" spans="1:13" x14ac:dyDescent="0.2">
      <c r="A1" s="1"/>
      <c r="B1" s="33"/>
      <c r="C1" s="33"/>
      <c r="D1" s="33"/>
      <c r="E1" s="33"/>
      <c r="F1" s="33"/>
      <c r="G1" s="33"/>
      <c r="H1" s="33"/>
      <c r="I1" s="33"/>
      <c r="J1" s="33"/>
      <c r="K1" s="33"/>
      <c r="L1" s="33"/>
      <c r="M1" s="33"/>
    </row>
    <row r="2" spans="1:13" x14ac:dyDescent="0.2">
      <c r="A2" s="33"/>
      <c r="B2" s="206" t="s">
        <v>0</v>
      </c>
      <c r="C2" s="236"/>
      <c r="D2" s="237" t="s">
        <v>585</v>
      </c>
      <c r="E2" s="238"/>
      <c r="F2" s="238"/>
      <c r="G2" s="238"/>
      <c r="H2" s="238"/>
      <c r="J2" s="6"/>
      <c r="K2" s="6"/>
      <c r="L2" s="6"/>
      <c r="M2" s="222" t="str">
        <f ca="1">CONCATENATE("Schedule"," ",RIGHT(CELL("filename",$A$1),LEN(CELL("filename",$A$1))-FIND("]",CELL("filename",$A$1))))</f>
        <v>Schedule II-H-4.1.3</v>
      </c>
    </row>
    <row r="3" spans="1:13" x14ac:dyDescent="0.2">
      <c r="A3" s="33"/>
      <c r="B3" s="207" t="s">
        <v>586</v>
      </c>
      <c r="C3" s="239"/>
      <c r="D3" s="238"/>
      <c r="E3" s="238"/>
      <c r="F3" s="238"/>
      <c r="G3" s="238"/>
      <c r="H3" s="238"/>
      <c r="J3" s="6"/>
      <c r="K3" s="6"/>
      <c r="L3" s="6"/>
      <c r="M3" s="223" t="s">
        <v>100</v>
      </c>
    </row>
    <row r="4" spans="1:13" x14ac:dyDescent="0.2">
      <c r="A4" s="33"/>
      <c r="B4" s="207" t="s">
        <v>630</v>
      </c>
      <c r="C4" s="239"/>
      <c r="D4" s="238"/>
      <c r="E4" s="238"/>
      <c r="F4" s="238"/>
      <c r="G4" s="238"/>
      <c r="H4" s="238"/>
      <c r="I4" s="240"/>
      <c r="J4" s="6"/>
      <c r="K4" s="6"/>
      <c r="L4" s="6"/>
      <c r="M4" s="33"/>
    </row>
    <row r="5" spans="1:13" x14ac:dyDescent="0.2">
      <c r="A5" s="33"/>
      <c r="B5" s="193" t="s">
        <v>73</v>
      </c>
      <c r="C5" s="239"/>
      <c r="D5" s="238"/>
      <c r="E5" s="238"/>
      <c r="F5" s="238"/>
      <c r="G5" s="238"/>
      <c r="H5" s="238"/>
      <c r="I5" s="240"/>
      <c r="J5" s="6"/>
      <c r="K5" s="6"/>
      <c r="L5" s="6"/>
      <c r="M5" s="33"/>
    </row>
    <row r="6" spans="1:13" x14ac:dyDescent="0.2">
      <c r="A6" s="33"/>
      <c r="B6" s="193" t="s">
        <v>702</v>
      </c>
      <c r="C6" s="239"/>
      <c r="D6" s="238"/>
      <c r="E6" s="238"/>
      <c r="F6" s="238"/>
      <c r="G6" s="238"/>
      <c r="H6" s="238"/>
      <c r="I6" s="240"/>
      <c r="J6" s="6"/>
      <c r="K6" s="6"/>
      <c r="L6" s="6"/>
      <c r="M6" s="33"/>
    </row>
    <row r="7" spans="1:13" x14ac:dyDescent="0.2">
      <c r="A7" s="33"/>
      <c r="B7" s="211" t="s">
        <v>621</v>
      </c>
      <c r="C7" s="241"/>
      <c r="D7" s="240"/>
      <c r="E7" s="240"/>
      <c r="F7" s="240"/>
      <c r="G7" s="240"/>
      <c r="H7" s="240"/>
      <c r="I7" s="240"/>
      <c r="J7" s="6"/>
      <c r="K7" s="6"/>
      <c r="L7" s="6"/>
      <c r="M7" s="33"/>
    </row>
    <row r="8" spans="1:13" x14ac:dyDescent="0.2">
      <c r="A8" s="33"/>
      <c r="B8" s="242" t="s">
        <v>628</v>
      </c>
      <c r="C8" s="113"/>
      <c r="D8" s="113"/>
      <c r="E8" s="113"/>
      <c r="F8" s="113"/>
      <c r="G8" s="113"/>
      <c r="H8" s="113"/>
      <c r="I8" s="113"/>
      <c r="J8" s="6"/>
      <c r="K8" s="6"/>
      <c r="L8" s="6"/>
      <c r="M8" s="33"/>
    </row>
    <row r="9" spans="1:13" x14ac:dyDescent="0.2">
      <c r="A9" s="33"/>
      <c r="C9" s="33"/>
      <c r="D9" s="33"/>
      <c r="E9" s="33"/>
      <c r="F9" s="33"/>
      <c r="G9" s="33"/>
      <c r="H9" s="33"/>
      <c r="I9" s="33"/>
      <c r="J9" s="33"/>
      <c r="K9" s="33"/>
      <c r="L9" s="33"/>
      <c r="M9" s="33"/>
    </row>
    <row r="10" spans="1:13" x14ac:dyDescent="0.2">
      <c r="A10" s="11"/>
      <c r="B10" s="33"/>
      <c r="C10" s="33"/>
      <c r="D10" s="267" t="s">
        <v>554</v>
      </c>
      <c r="E10" s="268"/>
      <c r="F10" s="268"/>
      <c r="G10" s="269"/>
      <c r="H10" s="33"/>
      <c r="I10" s="33"/>
      <c r="J10" s="33"/>
      <c r="K10" s="33"/>
      <c r="L10" s="33"/>
      <c r="M10" s="33"/>
    </row>
    <row r="11" spans="1:13" x14ac:dyDescent="0.2">
      <c r="A11" s="11"/>
      <c r="B11" s="5">
        <v>1</v>
      </c>
      <c r="C11" s="5">
        <v>2</v>
      </c>
      <c r="D11" s="167">
        <v>3</v>
      </c>
      <c r="E11" s="168">
        <v>4</v>
      </c>
      <c r="F11" s="168">
        <v>5</v>
      </c>
      <c r="G11" s="169">
        <v>6</v>
      </c>
      <c r="H11" s="33">
        <v>7</v>
      </c>
      <c r="I11" s="33">
        <v>8</v>
      </c>
      <c r="J11" s="33">
        <v>9</v>
      </c>
      <c r="K11" s="33">
        <v>10</v>
      </c>
      <c r="L11" s="33">
        <v>11</v>
      </c>
      <c r="M11" s="33">
        <v>12</v>
      </c>
    </row>
    <row r="12" spans="1:13" ht="33.75" x14ac:dyDescent="0.2">
      <c r="A12" s="14" t="s">
        <v>15</v>
      </c>
      <c r="B12" s="14" t="s">
        <v>45</v>
      </c>
      <c r="C12" s="115" t="s">
        <v>2</v>
      </c>
      <c r="D12" s="2" t="s">
        <v>549</v>
      </c>
      <c r="E12" s="2" t="s">
        <v>550</v>
      </c>
      <c r="F12" s="2" t="s">
        <v>552</v>
      </c>
      <c r="G12" s="2" t="s">
        <v>553</v>
      </c>
      <c r="H12" s="117" t="s">
        <v>61</v>
      </c>
      <c r="I12" s="2" t="s">
        <v>62</v>
      </c>
      <c r="J12" s="2" t="s">
        <v>63</v>
      </c>
      <c r="K12" s="2" t="s">
        <v>64</v>
      </c>
      <c r="L12" s="2" t="s">
        <v>68</v>
      </c>
      <c r="M12" s="2" t="s">
        <v>50</v>
      </c>
    </row>
    <row r="13" spans="1:13" x14ac:dyDescent="0.2">
      <c r="A13" s="33"/>
      <c r="B13" s="33"/>
      <c r="C13" s="33"/>
      <c r="D13" s="121"/>
      <c r="E13" s="7"/>
      <c r="F13" s="7"/>
      <c r="G13" s="122"/>
      <c r="H13" s="33"/>
      <c r="I13" s="33"/>
      <c r="J13" s="33"/>
      <c r="K13" s="33"/>
      <c r="L13" s="33"/>
      <c r="M13" s="3"/>
    </row>
    <row r="14" spans="1:13" x14ac:dyDescent="0.2">
      <c r="A14" s="5"/>
      <c r="B14" s="11" t="s">
        <v>31</v>
      </c>
      <c r="C14" s="29" t="s">
        <v>52</v>
      </c>
      <c r="D14" s="148"/>
      <c r="E14" s="87"/>
      <c r="F14" s="87"/>
      <c r="G14" s="149"/>
      <c r="H14" s="116"/>
      <c r="K14" s="33"/>
      <c r="L14" s="33"/>
      <c r="M14" s="3"/>
    </row>
    <row r="15" spans="1:13" x14ac:dyDescent="0.2">
      <c r="A15" s="5">
        <v>1</v>
      </c>
      <c r="B15" s="24" t="s">
        <v>32</v>
      </c>
      <c r="C15" s="33"/>
      <c r="D15" s="125">
        <f>'[2]WP H-3.1'!$D$24</f>
        <v>198427</v>
      </c>
      <c r="E15" s="3">
        <f>'II-H-1.1'!H13</f>
        <v>213839654</v>
      </c>
      <c r="F15" s="3"/>
      <c r="G15" s="150"/>
      <c r="H15" s="160">
        <f>D15*'[2]WP-4.1 (Current Rates)'!$D$10/1000</f>
        <v>321.45174000000003</v>
      </c>
      <c r="I15" s="160">
        <f>D15*'[2]WP-4.1 (Current Rates)'!$E$10/1000</f>
        <v>763.94395000000009</v>
      </c>
      <c r="J15" s="44">
        <f>E15*'[2]WP-4.1 (Current Rates)'!$F$10/1000</f>
        <v>3526.0020548060002</v>
      </c>
      <c r="K15" s="44">
        <f>E15*'[2]WP-4.1 (Current Rates)'!$G$10/1000</f>
        <v>1804.592840106</v>
      </c>
      <c r="L15" s="44"/>
      <c r="M15" s="44">
        <f>SUM(H15:K15)</f>
        <v>6415.9905849120005</v>
      </c>
    </row>
    <row r="16" spans="1:13" x14ac:dyDescent="0.2">
      <c r="A16" s="5"/>
      <c r="B16" s="33"/>
      <c r="C16" s="29"/>
      <c r="D16" s="148"/>
      <c r="E16" s="87"/>
      <c r="F16" s="87"/>
      <c r="G16" s="149"/>
      <c r="H16" s="44"/>
      <c r="I16" s="44"/>
      <c r="J16" s="44"/>
      <c r="K16" s="44"/>
      <c r="L16" s="44"/>
      <c r="M16" s="44"/>
    </row>
    <row r="17" spans="1:13" x14ac:dyDescent="0.2">
      <c r="A17" s="5"/>
      <c r="B17" s="11" t="s">
        <v>33</v>
      </c>
      <c r="C17" s="29" t="s">
        <v>53</v>
      </c>
      <c r="D17" s="148"/>
      <c r="E17" s="87"/>
      <c r="F17" s="87"/>
      <c r="G17" s="149"/>
      <c r="H17" s="44"/>
      <c r="I17" s="44"/>
      <c r="J17" s="44"/>
      <c r="K17" s="44"/>
      <c r="L17" s="44"/>
      <c r="M17" s="44"/>
    </row>
    <row r="18" spans="1:13" x14ac:dyDescent="0.2">
      <c r="A18" s="5">
        <f>MAX($A$14:A17)+1</f>
        <v>2</v>
      </c>
      <c r="B18" s="24" t="s">
        <v>32</v>
      </c>
      <c r="C18" s="29"/>
      <c r="D18" s="148">
        <f>'[2]WP H-3.1'!$D$46</f>
        <v>13207</v>
      </c>
      <c r="E18" s="87">
        <f>'II-H-1.1'!H16</f>
        <v>6694640</v>
      </c>
      <c r="F18" s="87"/>
      <c r="G18" s="149"/>
      <c r="H18" s="44">
        <f>D18*'[2]WP-4.1 (Current Rates)'!$D$11/1000</f>
        <v>21.263270000000002</v>
      </c>
      <c r="I18" s="44">
        <f>D18*'[2]WP-4.1 (Current Rates)'!$E$11/1000</f>
        <v>58.242870000000003</v>
      </c>
      <c r="J18" s="44">
        <f>E18*'[2]WP-4.1 (Current Rates)'!$F$11/1000</f>
        <v>81.795111519999992</v>
      </c>
      <c r="K18" s="44">
        <f>E18*'[2]WP-4.1 (Current Rates)'!$G$11/1000</f>
        <v>29.70411768</v>
      </c>
      <c r="L18" s="44"/>
      <c r="M18" s="44">
        <f>SUM(H18:K18)</f>
        <v>191.00536919999999</v>
      </c>
    </row>
    <row r="19" spans="1:13" x14ac:dyDescent="0.2">
      <c r="A19" s="5">
        <f>MAX($A$14:A18)+1</f>
        <v>3</v>
      </c>
      <c r="B19" s="24" t="s">
        <v>34</v>
      </c>
      <c r="C19" s="29"/>
      <c r="D19" s="148">
        <f>'[2]WP H-3.1'!$D$68</f>
        <v>4</v>
      </c>
      <c r="E19" s="87">
        <f>'II-H-1.1'!H17</f>
        <v>2841</v>
      </c>
      <c r="F19" s="87"/>
      <c r="G19" s="149"/>
      <c r="H19" s="44">
        <f>D19*'[2]WP-4.1 (Current Rates)'!$D$11/1000</f>
        <v>6.4400000000000004E-3</v>
      </c>
      <c r="I19" s="44">
        <f>D19*'[2]WP-4.1 (Current Rates)'!$E$11/1000</f>
        <v>1.7639999999999999E-2</v>
      </c>
      <c r="J19" s="44">
        <f>E19*'[2]WP-4.1 (Current Rates)'!$F$11/1000</f>
        <v>3.4711337999999994E-2</v>
      </c>
      <c r="K19" s="44">
        <f>E19*'[2]WP-4.1 (Current Rates)'!$G$11/1000</f>
        <v>1.2605517E-2</v>
      </c>
      <c r="L19" s="44"/>
      <c r="M19" s="44">
        <f>SUM(H19:K19)</f>
        <v>7.1396854999999995E-2</v>
      </c>
    </row>
    <row r="20" spans="1:13" x14ac:dyDescent="0.2">
      <c r="A20" s="5">
        <f>MAX($A$14:A19)+1</f>
        <v>4</v>
      </c>
      <c r="B20" s="26" t="s">
        <v>1</v>
      </c>
      <c r="C20" s="30"/>
      <c r="D20" s="151">
        <f>D18+D19</f>
        <v>13211</v>
      </c>
      <c r="E20" s="152">
        <f>E18+E19</f>
        <v>6697481</v>
      </c>
      <c r="F20" s="152"/>
      <c r="G20" s="153"/>
      <c r="H20" s="45">
        <f>H18+H19</f>
        <v>21.269710000000003</v>
      </c>
      <c r="I20" s="45">
        <f>I18+I19</f>
        <v>58.260510000000004</v>
      </c>
      <c r="J20" s="45">
        <f>J18+J19</f>
        <v>81.829822857999986</v>
      </c>
      <c r="K20" s="45">
        <f>K18+K19</f>
        <v>29.716723197</v>
      </c>
      <c r="L20" s="45"/>
      <c r="M20" s="46">
        <f>M18+M19</f>
        <v>191.07676605499998</v>
      </c>
    </row>
    <row r="21" spans="1:13" x14ac:dyDescent="0.2">
      <c r="A21" s="5"/>
      <c r="B21" s="25"/>
      <c r="C21" s="29"/>
      <c r="D21" s="148"/>
      <c r="E21" s="87"/>
      <c r="F21" s="87"/>
      <c r="G21" s="149"/>
      <c r="H21" s="44"/>
      <c r="I21" s="44"/>
      <c r="J21" s="44"/>
      <c r="K21" s="44"/>
      <c r="L21" s="44"/>
      <c r="M21" s="44"/>
    </row>
    <row r="22" spans="1:13" x14ac:dyDescent="0.2">
      <c r="A22" s="5"/>
      <c r="B22" s="11" t="s">
        <v>35</v>
      </c>
      <c r="C22" s="29" t="s">
        <v>54</v>
      </c>
      <c r="D22" s="148"/>
      <c r="E22" s="87"/>
      <c r="F22" s="87"/>
      <c r="G22" s="149"/>
      <c r="H22" s="44"/>
      <c r="I22" s="44"/>
      <c r="J22" s="44"/>
      <c r="K22" s="44"/>
      <c r="L22" s="44"/>
      <c r="M22" s="44"/>
    </row>
    <row r="23" spans="1:13" x14ac:dyDescent="0.2">
      <c r="A23" s="5">
        <f>MAX($A$14:A22)+1</f>
        <v>5</v>
      </c>
      <c r="B23" s="24" t="s">
        <v>32</v>
      </c>
      <c r="C23" s="29"/>
      <c r="D23" s="148">
        <f>'[2]WP H-3.1'!$D$90</f>
        <v>17701</v>
      </c>
      <c r="E23" s="87">
        <f>'II-H-1.1'!H21</f>
        <v>201097707</v>
      </c>
      <c r="F23" s="87"/>
      <c r="G23" s="149"/>
      <c r="H23" s="44">
        <f>D23*'[2]WP-4.1 (Current Rates)'!$D$13/1000</f>
        <v>40.004259999999995</v>
      </c>
      <c r="I23" s="44">
        <f>D23*'[2]WP-4.1 (Current Rates)'!$E$13/1000</f>
        <v>333.13281999999998</v>
      </c>
      <c r="J23" s="44"/>
      <c r="K23" s="44"/>
      <c r="L23" s="44"/>
      <c r="M23" s="44">
        <f>SUM(H23:K23)</f>
        <v>373.13707999999997</v>
      </c>
    </row>
    <row r="24" spans="1:13" x14ac:dyDescent="0.2">
      <c r="A24" s="5">
        <f>MAX($A$14:A23)+1</f>
        <v>6</v>
      </c>
      <c r="B24" s="24" t="s">
        <v>34</v>
      </c>
      <c r="C24" s="29"/>
      <c r="D24" s="148">
        <f>'[2]WP H-3.1'!$D$112</f>
        <v>982</v>
      </c>
      <c r="E24" s="87">
        <f>'II-H-1.1'!H22</f>
        <v>320891645</v>
      </c>
      <c r="F24" s="87"/>
      <c r="G24" s="149"/>
      <c r="H24" s="44">
        <f>D24*'[2]WP-4.1 (Current Rates)'!$D$14/1000</f>
        <v>64.645060000000001</v>
      </c>
      <c r="I24" s="44">
        <f>D24*'[2]WP-4.1 (Current Rates)'!$E$14/1000</f>
        <v>61.934739999999998</v>
      </c>
      <c r="J24" s="44"/>
      <c r="K24" s="44"/>
      <c r="L24" s="44"/>
      <c r="M24" s="44">
        <f>SUM(H24:K24)</f>
        <v>126.57980000000001</v>
      </c>
    </row>
    <row r="25" spans="1:13" x14ac:dyDescent="0.2">
      <c r="A25" s="5">
        <f>MAX($A$14:A24)+1</f>
        <v>7</v>
      </c>
      <c r="B25" s="26" t="s">
        <v>1</v>
      </c>
      <c r="C25" s="30"/>
      <c r="D25" s="151">
        <f>D23+D24</f>
        <v>18683</v>
      </c>
      <c r="E25" s="152">
        <f>E23+E24</f>
        <v>521989352</v>
      </c>
      <c r="F25" s="152"/>
      <c r="G25" s="153"/>
      <c r="H25" s="45">
        <f>H23+H24</f>
        <v>104.64931999999999</v>
      </c>
      <c r="I25" s="45">
        <f>I23+I24</f>
        <v>395.06755999999996</v>
      </c>
      <c r="J25" s="45">
        <f>J23+J24</f>
        <v>0</v>
      </c>
      <c r="K25" s="45">
        <f>K23+K24</f>
        <v>0</v>
      </c>
      <c r="L25" s="45"/>
      <c r="M25" s="46">
        <f>M23+M24</f>
        <v>499.71687999999995</v>
      </c>
    </row>
    <row r="26" spans="1:13" x14ac:dyDescent="0.2">
      <c r="A26" s="5"/>
      <c r="B26" s="33"/>
      <c r="C26" s="29"/>
      <c r="D26" s="148"/>
      <c r="E26" s="87"/>
      <c r="F26" s="87"/>
      <c r="G26" s="149"/>
      <c r="H26" s="44"/>
      <c r="I26" s="44"/>
      <c r="J26" s="44"/>
      <c r="K26" s="44"/>
      <c r="L26" s="44"/>
      <c r="M26" s="44"/>
    </row>
    <row r="27" spans="1:13" x14ac:dyDescent="0.2">
      <c r="A27" s="5"/>
      <c r="B27" s="11" t="s">
        <v>36</v>
      </c>
      <c r="C27" s="29" t="s">
        <v>55</v>
      </c>
      <c r="D27" s="148"/>
      <c r="E27" s="87"/>
      <c r="F27" s="87"/>
      <c r="G27" s="149"/>
      <c r="H27" s="44"/>
      <c r="I27" s="44"/>
      <c r="J27" s="44"/>
      <c r="K27" s="44"/>
      <c r="L27" s="44"/>
      <c r="M27" s="44"/>
    </row>
    <row r="28" spans="1:13" x14ac:dyDescent="0.2">
      <c r="A28" s="5">
        <f>MAX($A$14:A27)+1</f>
        <v>8</v>
      </c>
      <c r="B28" s="24" t="s">
        <v>32</v>
      </c>
      <c r="C28" s="29"/>
      <c r="D28" s="148">
        <f>'[2]WP H-3.1'!$D$134</f>
        <v>96</v>
      </c>
      <c r="E28" s="87">
        <f>'II-H-1.1'!H26</f>
        <v>5578638</v>
      </c>
      <c r="F28" s="87"/>
      <c r="G28" s="149"/>
      <c r="H28" s="44">
        <f>D28*'[2]WP-4.1 (Current Rates)'!$D$15/1000</f>
        <v>0.34367999999999999</v>
      </c>
      <c r="I28" s="44">
        <f>D28*'[2]WP-4.1 (Current Rates)'!$E$15/1000</f>
        <v>17.409599999999998</v>
      </c>
      <c r="J28" s="44"/>
      <c r="K28" s="44"/>
      <c r="L28" s="44"/>
      <c r="M28" s="44">
        <f>SUM(H28:K28)</f>
        <v>17.753279999999997</v>
      </c>
    </row>
    <row r="29" spans="1:13" x14ac:dyDescent="0.2">
      <c r="A29" s="5">
        <f>MAX($A$14:A28)+1</f>
        <v>9</v>
      </c>
      <c r="B29" s="24" t="s">
        <v>34</v>
      </c>
      <c r="C29" s="29"/>
      <c r="D29" s="148">
        <f>'[2]WP H-3.1'!$D$156</f>
        <v>154</v>
      </c>
      <c r="E29" s="87">
        <f>'II-H-1.1'!H27</f>
        <v>89036641</v>
      </c>
      <c r="F29" s="87"/>
      <c r="G29" s="149"/>
      <c r="H29" s="44">
        <f>D29*'[2]WP-4.1 (Current Rates)'!$D$16/1000</f>
        <v>11.816420000000001</v>
      </c>
      <c r="I29" s="44">
        <f>D29*'[2]WP-4.1 (Current Rates)'!$E$16/1000</f>
        <v>21.313600000000001</v>
      </c>
      <c r="J29" s="44"/>
      <c r="K29" s="44"/>
      <c r="L29" s="44"/>
      <c r="M29" s="44">
        <f>SUM(H29:K29)</f>
        <v>33.130020000000002</v>
      </c>
    </row>
    <row r="30" spans="1:13" x14ac:dyDescent="0.2">
      <c r="A30" s="5">
        <f>MAX($A$14:A29)+1</f>
        <v>10</v>
      </c>
      <c r="B30" s="26" t="s">
        <v>1</v>
      </c>
      <c r="C30" s="30"/>
      <c r="D30" s="151">
        <f>D28+D29</f>
        <v>250</v>
      </c>
      <c r="E30" s="152">
        <f>E28+E29</f>
        <v>94615279</v>
      </c>
      <c r="F30" s="152"/>
      <c r="G30" s="153"/>
      <c r="H30" s="45">
        <f>H28+H29</f>
        <v>12.1601</v>
      </c>
      <c r="I30" s="45">
        <f>I28+I29</f>
        <v>38.723199999999999</v>
      </c>
      <c r="J30" s="45">
        <f>J28+J29</f>
        <v>0</v>
      </c>
      <c r="K30" s="45">
        <f>K28+K29</f>
        <v>0</v>
      </c>
      <c r="L30" s="45"/>
      <c r="M30" s="46">
        <f>M28+M29</f>
        <v>50.883299999999998</v>
      </c>
    </row>
    <row r="31" spans="1:13" x14ac:dyDescent="0.2">
      <c r="A31" s="5"/>
      <c r="B31" s="24"/>
      <c r="C31" s="29"/>
      <c r="D31" s="148"/>
      <c r="E31" s="87"/>
      <c r="F31" s="87"/>
      <c r="G31" s="149"/>
      <c r="H31" s="44"/>
      <c r="I31" s="44"/>
      <c r="J31" s="44"/>
      <c r="K31" s="44"/>
      <c r="L31" s="44"/>
      <c r="M31" s="44"/>
    </row>
    <row r="32" spans="1:13" x14ac:dyDescent="0.2">
      <c r="A32" s="5"/>
      <c r="B32" s="33"/>
      <c r="C32" s="116"/>
      <c r="D32" s="154"/>
      <c r="E32" s="155"/>
      <c r="F32" s="155"/>
      <c r="G32" s="156"/>
      <c r="H32" s="44"/>
      <c r="I32" s="44"/>
      <c r="J32" s="44"/>
      <c r="K32" s="44"/>
      <c r="L32" s="44"/>
      <c r="M32" s="44"/>
    </row>
    <row r="33" spans="1:13" x14ac:dyDescent="0.2">
      <c r="A33" s="5"/>
      <c r="B33" s="11" t="s">
        <v>19</v>
      </c>
      <c r="C33" s="29" t="s">
        <v>56</v>
      </c>
      <c r="D33" s="148"/>
      <c r="E33" s="87"/>
      <c r="F33" s="87"/>
      <c r="G33" s="149"/>
      <c r="H33" s="161"/>
      <c r="I33" s="162"/>
      <c r="J33" s="44"/>
      <c r="K33" s="44"/>
      <c r="L33" s="44"/>
      <c r="M33" s="44"/>
    </row>
    <row r="34" spans="1:13" x14ac:dyDescent="0.2">
      <c r="A34" s="5">
        <f>MAX($A$14:A33)+1</f>
        <v>11</v>
      </c>
      <c r="B34" s="24" t="s">
        <v>34</v>
      </c>
      <c r="C34" s="29"/>
      <c r="D34" s="148">
        <f>'[2]WP H-3.1'!$D$178</f>
        <v>81</v>
      </c>
      <c r="E34" s="87">
        <f>'II-H-1.1'!H31</f>
        <v>17257116.295000076</v>
      </c>
      <c r="F34" s="87"/>
      <c r="G34" s="149"/>
      <c r="H34" s="44">
        <f>D34*'[2]WP-4.1 (Current Rates)'!$D$17/1000</f>
        <v>12.509639999999999</v>
      </c>
      <c r="I34" s="44">
        <f>D34*'[2]WP-4.1 (Current Rates)'!$E$17/1000</f>
        <v>117.43541999999999</v>
      </c>
      <c r="J34" s="44"/>
      <c r="K34" s="44"/>
      <c r="L34" s="44"/>
      <c r="M34" s="44">
        <f>SUM(H34:K34)</f>
        <v>129.94505999999998</v>
      </c>
    </row>
    <row r="35" spans="1:13" x14ac:dyDescent="0.2">
      <c r="A35" s="5"/>
      <c r="B35" s="33"/>
      <c r="C35" s="116"/>
      <c r="D35" s="154"/>
      <c r="E35" s="155"/>
      <c r="F35" s="155"/>
      <c r="G35" s="156"/>
      <c r="H35" s="44"/>
      <c r="I35" s="44"/>
      <c r="J35" s="44"/>
      <c r="K35" s="44"/>
      <c r="L35" s="44"/>
      <c r="M35" s="44"/>
    </row>
    <row r="36" spans="1:13" x14ac:dyDescent="0.2">
      <c r="A36" s="5"/>
      <c r="B36" s="11" t="s">
        <v>37</v>
      </c>
      <c r="C36" s="29" t="s">
        <v>57</v>
      </c>
      <c r="D36" s="148"/>
      <c r="E36" s="87"/>
      <c r="F36" s="87"/>
      <c r="G36" s="149"/>
      <c r="H36" s="44"/>
      <c r="I36" s="44"/>
      <c r="J36" s="44"/>
      <c r="K36" s="44"/>
      <c r="L36" s="44"/>
      <c r="M36" s="44"/>
    </row>
    <row r="37" spans="1:13" x14ac:dyDescent="0.2">
      <c r="A37" s="5">
        <f>MAX($A$14:A36)+1</f>
        <v>12</v>
      </c>
      <c r="B37" s="24" t="s">
        <v>38</v>
      </c>
      <c r="C37" s="29"/>
      <c r="D37" s="148">
        <f>'[2]WP H-3.1'!$D$200</f>
        <v>-3094</v>
      </c>
      <c r="E37" s="87">
        <f>'II-H-1.1'!H34</f>
        <v>-999755</v>
      </c>
      <c r="F37" s="87"/>
      <c r="G37" s="149"/>
      <c r="H37" s="44">
        <f>'II-H-4.1.9'!H36-'II-H-4.1.1'!H37</f>
        <v>-407.90995999999996</v>
      </c>
      <c r="I37" s="44"/>
      <c r="J37" s="44"/>
      <c r="K37" s="44"/>
      <c r="L37" s="44"/>
      <c r="M37" s="44">
        <f>SUM(H37:K37)</f>
        <v>-407.90995999999996</v>
      </c>
    </row>
    <row r="38" spans="1:13" x14ac:dyDescent="0.2">
      <c r="A38" s="5"/>
      <c r="B38" s="33"/>
      <c r="C38" s="116"/>
      <c r="D38" s="154"/>
      <c r="E38" s="155"/>
      <c r="F38" s="155"/>
      <c r="G38" s="156"/>
      <c r="H38" s="44"/>
      <c r="I38" s="44"/>
      <c r="J38" s="44"/>
      <c r="K38" s="44"/>
      <c r="L38" s="44"/>
      <c r="M38" s="44"/>
    </row>
    <row r="39" spans="1:13" x14ac:dyDescent="0.2">
      <c r="A39" s="5"/>
      <c r="B39" s="11" t="s">
        <v>39</v>
      </c>
      <c r="C39" s="29" t="s">
        <v>58</v>
      </c>
      <c r="D39" s="148"/>
      <c r="E39" s="87"/>
      <c r="F39" s="87"/>
      <c r="G39" s="149"/>
      <c r="H39" s="44"/>
      <c r="I39" s="44"/>
      <c r="J39" s="44"/>
      <c r="K39" s="44"/>
      <c r="L39" s="44"/>
      <c r="M39" s="44"/>
    </row>
    <row r="40" spans="1:13" x14ac:dyDescent="0.2">
      <c r="A40" s="5">
        <f>MAX($A$14:A39)+1</f>
        <v>13</v>
      </c>
      <c r="B40" s="24" t="s">
        <v>38</v>
      </c>
      <c r="C40" s="116"/>
      <c r="D40" s="148">
        <f>'[2]WP H-3.1'!$D$222</f>
        <v>1964</v>
      </c>
      <c r="E40" s="87">
        <f>'II-H-1.1'!H37</f>
        <v>6650657</v>
      </c>
      <c r="F40" s="155"/>
      <c r="G40" s="156"/>
      <c r="H40" s="44"/>
      <c r="I40" s="44"/>
      <c r="J40" s="44"/>
      <c r="K40" s="44"/>
      <c r="L40" s="44">
        <f>'II-H-4.1.9'!L39-'II-H-4.1.1'!L40</f>
        <v>594.00084000000061</v>
      </c>
      <c r="M40" s="44">
        <f>SUM(H40:L40)</f>
        <v>594.00084000000061</v>
      </c>
    </row>
    <row r="41" spans="1:13" x14ac:dyDescent="0.2">
      <c r="A41" s="5"/>
      <c r="B41" s="33"/>
      <c r="C41" s="33"/>
      <c r="D41" s="125"/>
      <c r="E41" s="3"/>
      <c r="F41" s="3"/>
      <c r="G41" s="150"/>
      <c r="H41" s="44"/>
      <c r="I41" s="44"/>
      <c r="J41" s="44"/>
      <c r="K41" s="44"/>
      <c r="L41" s="44"/>
      <c r="M41" s="44"/>
    </row>
    <row r="42" spans="1:13" ht="13.5" thickBot="1" x14ac:dyDescent="0.25">
      <c r="A42" s="5">
        <f>MAX($A$14:A41)+1</f>
        <v>14</v>
      </c>
      <c r="B42" s="23" t="s">
        <v>27</v>
      </c>
      <c r="C42" s="13"/>
      <c r="D42" s="157">
        <f>D40+D37+D34+D30+D25+D20+D15</f>
        <v>229522</v>
      </c>
      <c r="E42" s="158">
        <f>E15+E20+E25+E30+E34+E37+E40</f>
        <v>860049784.29500008</v>
      </c>
      <c r="F42" s="158"/>
      <c r="G42" s="159"/>
      <c r="H42" s="47">
        <f t="shared" ref="H42:M42" si="0">H15+H20+H25+H30+H34+H37+H40</f>
        <v>64.130550000000028</v>
      </c>
      <c r="I42" s="47">
        <f t="shared" si="0"/>
        <v>1373.4306399999998</v>
      </c>
      <c r="J42" s="47">
        <f t="shared" si="0"/>
        <v>3607.8318776640003</v>
      </c>
      <c r="K42" s="47">
        <f t="shared" si="0"/>
        <v>1834.309563303</v>
      </c>
      <c r="L42" s="47">
        <f t="shared" si="0"/>
        <v>594.00084000000061</v>
      </c>
      <c r="M42" s="48">
        <f t="shared" si="0"/>
        <v>7473.7034709670015</v>
      </c>
    </row>
    <row r="43" spans="1:13" ht="13.5" thickTop="1" x14ac:dyDescent="0.2">
      <c r="A43" s="33"/>
      <c r="B43" s="33"/>
      <c r="C43" s="33"/>
      <c r="D43" s="33"/>
      <c r="E43" s="33"/>
      <c r="F43" s="33"/>
      <c r="G43" s="33"/>
      <c r="H43" s="33"/>
      <c r="I43" s="33"/>
      <c r="J43" s="33"/>
      <c r="K43" s="33"/>
      <c r="L43" s="33"/>
      <c r="M43" s="33"/>
    </row>
  </sheetData>
  <mergeCells count="1">
    <mergeCell ref="D10:G10"/>
  </mergeCells>
  <hyperlinks>
    <hyperlink ref="D2" location="INDEX!A1" display="Index" xr:uid="{067DAA58-F1CF-492D-AE33-087719DBDC85}"/>
  </hyperlinks>
  <pageMargins left="0.7" right="0.7" top="0.75" bottom="0.75" header="0.3" footer="0.3"/>
  <pageSetup scale="66" orientation="landscape" r:id="rId1"/>
  <headerFooter>
    <oddHeader xml:space="preserve">&amp;RSOAH DOCKET NO. 473-19-3864
PUC Docket No. 49421
&amp;F
Page &amp;P of &amp;N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B050"/>
  </sheetPr>
  <dimension ref="A1:Q44"/>
  <sheetViews>
    <sheetView view="pageBreakPreview" zoomScale="60" zoomScaleNormal="100" workbookViewId="0">
      <selection activeCell="F46" sqref="F46"/>
    </sheetView>
  </sheetViews>
  <sheetFormatPr defaultRowHeight="12.75" x14ac:dyDescent="0.2"/>
  <cols>
    <col min="2" max="2" width="33.140625" customWidth="1"/>
    <col min="6" max="6" width="12" bestFit="1" customWidth="1"/>
    <col min="7" max="7" width="11.42578125" customWidth="1"/>
    <col min="8" max="8" width="12.140625" customWidth="1"/>
    <col min="9" max="9" width="12.85546875" customWidth="1"/>
    <col min="10" max="10" width="13.7109375" customWidth="1"/>
    <col min="11" max="11" width="14.5703125" customWidth="1"/>
    <col min="12" max="12" width="15.28515625" customWidth="1"/>
  </cols>
  <sheetData>
    <row r="1" spans="1:17" x14ac:dyDescent="0.2">
      <c r="A1" s="1"/>
      <c r="B1" s="33"/>
      <c r="C1" s="33"/>
      <c r="D1" s="33"/>
      <c r="E1" s="33"/>
      <c r="F1" s="33"/>
      <c r="G1" s="33"/>
      <c r="H1" s="33"/>
      <c r="I1" s="33"/>
      <c r="J1" s="33"/>
      <c r="K1" s="33"/>
      <c r="L1" s="33"/>
    </row>
    <row r="2" spans="1:17" x14ac:dyDescent="0.2">
      <c r="A2" s="33"/>
      <c r="B2" s="206" t="s">
        <v>0</v>
      </c>
      <c r="C2" s="236"/>
      <c r="D2" s="237" t="s">
        <v>585</v>
      </c>
      <c r="E2" s="200"/>
      <c r="F2" s="200"/>
      <c r="G2" s="237"/>
      <c r="I2" s="6"/>
      <c r="J2" s="6"/>
      <c r="K2" s="6"/>
      <c r="L2" s="22"/>
    </row>
    <row r="3" spans="1:17" x14ac:dyDescent="0.2">
      <c r="A3" s="33"/>
      <c r="B3" s="207" t="s">
        <v>586</v>
      </c>
      <c r="C3" s="239"/>
      <c r="D3" s="238"/>
      <c r="E3" s="200"/>
      <c r="F3" s="200"/>
      <c r="G3" s="240"/>
      <c r="I3" s="6"/>
      <c r="J3" s="6"/>
      <c r="K3" s="6"/>
      <c r="L3" s="222" t="str">
        <f ca="1">CONCATENATE("Schedule"," ",RIGHT(CELL("filename",$A$1),LEN(CELL("filename",$A$1))-FIND("]",CELL("filename",$A$1))))</f>
        <v>Schedule II-H-4.1.4</v>
      </c>
    </row>
    <row r="4" spans="1:17" x14ac:dyDescent="0.2">
      <c r="A4" s="33"/>
      <c r="B4" s="207" t="s">
        <v>631</v>
      </c>
      <c r="C4" s="239"/>
      <c r="D4" s="238"/>
      <c r="E4" s="200"/>
      <c r="F4" s="200"/>
      <c r="G4" s="240"/>
      <c r="H4" s="200"/>
      <c r="I4" s="6"/>
      <c r="J4" s="6"/>
      <c r="K4" s="6"/>
      <c r="L4" s="223" t="s">
        <v>100</v>
      </c>
    </row>
    <row r="5" spans="1:17" x14ac:dyDescent="0.2">
      <c r="A5" s="33"/>
      <c r="B5" s="193" t="s">
        <v>73</v>
      </c>
      <c r="C5" s="239"/>
      <c r="D5" s="238"/>
      <c r="E5" s="200"/>
      <c r="F5" s="200"/>
      <c r="G5" s="240"/>
      <c r="H5" s="200"/>
      <c r="I5" s="6"/>
      <c r="J5" s="6"/>
      <c r="K5" s="6"/>
      <c r="L5" s="33"/>
    </row>
    <row r="6" spans="1:17" x14ac:dyDescent="0.2">
      <c r="A6" s="33"/>
      <c r="B6" s="193" t="s">
        <v>702</v>
      </c>
      <c r="C6" s="239"/>
      <c r="D6" s="238"/>
      <c r="E6" s="200"/>
      <c r="F6" s="200"/>
      <c r="G6" s="240"/>
      <c r="H6" s="200"/>
      <c r="I6" s="6"/>
      <c r="J6" s="6"/>
      <c r="K6" s="6"/>
      <c r="L6" s="33"/>
    </row>
    <row r="7" spans="1:17" x14ac:dyDescent="0.2">
      <c r="A7" s="33"/>
      <c r="B7" s="211" t="s">
        <v>621</v>
      </c>
      <c r="C7" s="241"/>
      <c r="D7" s="240"/>
      <c r="E7" s="240"/>
      <c r="F7" s="240"/>
      <c r="G7" s="240"/>
      <c r="H7" s="9"/>
      <c r="I7" s="6"/>
      <c r="J7" s="6"/>
      <c r="K7" s="6"/>
      <c r="L7" s="33"/>
    </row>
    <row r="8" spans="1:17" x14ac:dyDescent="0.2">
      <c r="A8" s="33"/>
      <c r="B8" s="242" t="s">
        <v>628</v>
      </c>
      <c r="C8" s="113"/>
      <c r="D8" s="113"/>
      <c r="E8" s="113"/>
      <c r="F8" s="113"/>
      <c r="G8" s="113"/>
      <c r="H8" s="113"/>
      <c r="I8" s="6"/>
      <c r="J8" s="6"/>
      <c r="K8" s="6"/>
      <c r="L8" s="33"/>
    </row>
    <row r="9" spans="1:17" x14ac:dyDescent="0.2">
      <c r="A9" s="33"/>
      <c r="B9" s="254"/>
      <c r="C9" s="33"/>
      <c r="D9" s="33"/>
      <c r="E9" s="33"/>
      <c r="F9" s="33"/>
      <c r="G9" s="33"/>
      <c r="H9" s="33"/>
      <c r="I9" s="33"/>
      <c r="J9" s="33"/>
      <c r="K9" s="33"/>
      <c r="L9" s="33"/>
    </row>
    <row r="10" spans="1:17" x14ac:dyDescent="0.2">
      <c r="A10" s="11"/>
      <c r="B10" s="33"/>
      <c r="C10" s="33"/>
      <c r="D10" s="267" t="s">
        <v>554</v>
      </c>
      <c r="E10" s="268"/>
      <c r="F10" s="268"/>
      <c r="G10" s="269"/>
      <c r="H10" s="33"/>
      <c r="I10" s="33"/>
      <c r="J10" s="33"/>
      <c r="K10" s="33"/>
      <c r="L10" s="33"/>
    </row>
    <row r="11" spans="1:17" x14ac:dyDescent="0.2">
      <c r="A11" s="11"/>
      <c r="B11" s="114">
        <v>1</v>
      </c>
      <c r="C11" s="88">
        <f>B11+1</f>
        <v>2</v>
      </c>
      <c r="D11" s="118">
        <f t="shared" ref="D11:L11" si="0">C11+1</f>
        <v>3</v>
      </c>
      <c r="E11" s="119">
        <f t="shared" si="0"/>
        <v>4</v>
      </c>
      <c r="F11" s="119">
        <f t="shared" si="0"/>
        <v>5</v>
      </c>
      <c r="G11" s="120">
        <f t="shared" si="0"/>
        <v>6</v>
      </c>
      <c r="H11" s="88">
        <f t="shared" si="0"/>
        <v>7</v>
      </c>
      <c r="I11" s="88">
        <f t="shared" si="0"/>
        <v>8</v>
      </c>
      <c r="J11" s="88">
        <f t="shared" si="0"/>
        <v>9</v>
      </c>
      <c r="K11" s="88">
        <f t="shared" si="0"/>
        <v>10</v>
      </c>
      <c r="L11" s="88">
        <f t="shared" si="0"/>
        <v>11</v>
      </c>
      <c r="M11" s="88"/>
      <c r="N11" s="88"/>
      <c r="O11" s="88"/>
      <c r="P11" s="88"/>
      <c r="Q11" s="88"/>
    </row>
    <row r="12" spans="1:17" ht="33.75" x14ac:dyDescent="0.2">
      <c r="A12" s="14" t="s">
        <v>15</v>
      </c>
      <c r="B12" s="14" t="s">
        <v>45</v>
      </c>
      <c r="C12" s="115" t="s">
        <v>2</v>
      </c>
      <c r="D12" s="2" t="s">
        <v>549</v>
      </c>
      <c r="E12" s="2" t="s">
        <v>550</v>
      </c>
      <c r="F12" s="2" t="s">
        <v>552</v>
      </c>
      <c r="G12" s="2" t="s">
        <v>553</v>
      </c>
      <c r="H12" s="117" t="s">
        <v>61</v>
      </c>
      <c r="I12" s="2" t="s">
        <v>62</v>
      </c>
      <c r="J12" s="2" t="s">
        <v>63</v>
      </c>
      <c r="K12" s="2" t="s">
        <v>64</v>
      </c>
      <c r="L12" s="2" t="s">
        <v>65</v>
      </c>
    </row>
    <row r="13" spans="1:17" x14ac:dyDescent="0.2">
      <c r="A13" s="33"/>
      <c r="B13" s="33"/>
      <c r="C13" s="33"/>
      <c r="D13" s="121"/>
      <c r="E13" s="7"/>
      <c r="F13" s="7"/>
      <c r="G13" s="122"/>
      <c r="H13" s="33"/>
      <c r="I13" s="33"/>
      <c r="J13" s="33"/>
      <c r="K13" s="33"/>
      <c r="L13" s="3"/>
    </row>
    <row r="14" spans="1:17" x14ac:dyDescent="0.2">
      <c r="A14" s="5"/>
      <c r="B14" s="11" t="s">
        <v>31</v>
      </c>
      <c r="C14" s="29" t="s">
        <v>52</v>
      </c>
      <c r="D14" s="123"/>
      <c r="E14" s="29"/>
      <c r="F14" s="29"/>
      <c r="G14" s="124"/>
      <c r="H14" s="44"/>
      <c r="I14" s="44"/>
      <c r="J14" s="44"/>
      <c r="K14" s="44"/>
      <c r="L14" s="44"/>
    </row>
    <row r="15" spans="1:17" x14ac:dyDescent="0.2">
      <c r="A15" s="5">
        <v>1</v>
      </c>
      <c r="B15" s="24" t="s">
        <v>32</v>
      </c>
      <c r="C15" s="33"/>
      <c r="D15" s="121"/>
      <c r="E15" s="7"/>
      <c r="F15" s="7"/>
      <c r="G15" s="122"/>
      <c r="H15" s="44"/>
      <c r="I15" s="44"/>
      <c r="J15" s="44"/>
      <c r="K15" s="44"/>
      <c r="L15" s="44">
        <f>SUM(H15:K15)</f>
        <v>0</v>
      </c>
    </row>
    <row r="16" spans="1:17" x14ac:dyDescent="0.2">
      <c r="A16" s="5"/>
      <c r="B16" s="33"/>
      <c r="C16" s="29"/>
      <c r="D16" s="123"/>
      <c r="E16" s="29"/>
      <c r="F16" s="29"/>
      <c r="G16" s="124"/>
      <c r="H16" s="44"/>
      <c r="I16" s="44"/>
      <c r="J16" s="44"/>
      <c r="K16" s="44"/>
      <c r="L16" s="44"/>
    </row>
    <row r="17" spans="1:12" x14ac:dyDescent="0.2">
      <c r="A17" s="5"/>
      <c r="B17" s="11" t="s">
        <v>33</v>
      </c>
      <c r="C17" s="29" t="s">
        <v>53</v>
      </c>
      <c r="D17" s="123"/>
      <c r="E17" s="29"/>
      <c r="F17" s="29"/>
      <c r="G17" s="124"/>
      <c r="H17" s="44"/>
      <c r="I17" s="44"/>
      <c r="J17" s="44"/>
      <c r="K17" s="44"/>
      <c r="L17" s="44"/>
    </row>
    <row r="18" spans="1:12" x14ac:dyDescent="0.2">
      <c r="A18" s="5">
        <f>MAX($A$14:A17)+1</f>
        <v>2</v>
      </c>
      <c r="B18" s="24" t="s">
        <v>32</v>
      </c>
      <c r="C18" s="29"/>
      <c r="D18" s="123"/>
      <c r="E18" s="29"/>
      <c r="F18" s="29"/>
      <c r="G18" s="124"/>
      <c r="H18" s="44"/>
      <c r="I18" s="44"/>
      <c r="J18" s="44"/>
      <c r="K18" s="44"/>
      <c r="L18" s="44">
        <f>SUM(H18:K18)</f>
        <v>0</v>
      </c>
    </row>
    <row r="19" spans="1:12" x14ac:dyDescent="0.2">
      <c r="A19" s="5">
        <f>MAX($A$14:A18)+1</f>
        <v>3</v>
      </c>
      <c r="B19" s="24" t="s">
        <v>34</v>
      </c>
      <c r="C19" s="29"/>
      <c r="D19" s="123"/>
      <c r="E19" s="29"/>
      <c r="F19" s="29"/>
      <c r="G19" s="124"/>
      <c r="H19" s="44"/>
      <c r="I19" s="44"/>
      <c r="J19" s="44"/>
      <c r="K19" s="44"/>
      <c r="L19" s="44">
        <f>SUM(H19:K19)</f>
        <v>0</v>
      </c>
    </row>
    <row r="20" spans="1:12" x14ac:dyDescent="0.2">
      <c r="A20" s="5">
        <f>MAX($A$14:A19)+1</f>
        <v>4</v>
      </c>
      <c r="B20" s="26" t="s">
        <v>1</v>
      </c>
      <c r="C20" s="30"/>
      <c r="D20" s="141"/>
      <c r="E20" s="30"/>
      <c r="F20" s="30"/>
      <c r="G20" s="142"/>
      <c r="H20" s="45">
        <f>H18+H19</f>
        <v>0</v>
      </c>
      <c r="I20" s="45">
        <f>I18+I19</f>
        <v>0</v>
      </c>
      <c r="J20" s="45">
        <f>J18+J19</f>
        <v>0</v>
      </c>
      <c r="K20" s="45">
        <f>K18+K19</f>
        <v>0</v>
      </c>
      <c r="L20" s="46">
        <f>L18+L19</f>
        <v>0</v>
      </c>
    </row>
    <row r="21" spans="1:12" x14ac:dyDescent="0.2">
      <c r="A21" s="5"/>
      <c r="B21" s="25"/>
      <c r="C21" s="29"/>
      <c r="D21" s="123"/>
      <c r="E21" s="29"/>
      <c r="F21" s="29"/>
      <c r="G21" s="124"/>
      <c r="H21" s="44"/>
      <c r="I21" s="44"/>
      <c r="J21" s="44"/>
      <c r="K21" s="44"/>
      <c r="L21" s="44"/>
    </row>
    <row r="22" spans="1:12" x14ac:dyDescent="0.2">
      <c r="A22" s="5"/>
      <c r="B22" s="11" t="s">
        <v>35</v>
      </c>
      <c r="C22" s="29" t="s">
        <v>54</v>
      </c>
      <c r="D22" s="123"/>
      <c r="E22" s="29"/>
      <c r="F22" s="29"/>
      <c r="G22" s="124"/>
      <c r="H22" s="44"/>
      <c r="I22" s="44"/>
      <c r="J22" s="44"/>
      <c r="K22" s="44"/>
      <c r="L22" s="44"/>
    </row>
    <row r="23" spans="1:12" x14ac:dyDescent="0.2">
      <c r="A23" s="5">
        <f>MAX($A$14:A22)+1</f>
        <v>5</v>
      </c>
      <c r="B23" s="24" t="s">
        <v>32</v>
      </c>
      <c r="C23" s="29"/>
      <c r="D23" s="123"/>
      <c r="E23" s="29"/>
      <c r="F23" s="163">
        <f>'[2]WP H-4.1 (4)'!$J$24</f>
        <v>880095</v>
      </c>
      <c r="G23" s="165">
        <f>'[2]WP H-4.1 (4)'!$T$24</f>
        <v>800871</v>
      </c>
      <c r="H23" s="44"/>
      <c r="I23" s="44"/>
      <c r="J23" s="44">
        <f>F23*'[2]WP-4.1 (Current Rates)'!$F$13/1000</f>
        <v>2692.5881657549999</v>
      </c>
      <c r="K23" s="44">
        <f>G23*'[2]WP-4.1 (Current Rates)'!$G$13/1000</f>
        <v>1146.6870977999999</v>
      </c>
      <c r="L23" s="44">
        <f>SUM(H23:K23)</f>
        <v>3839.2752635549996</v>
      </c>
    </row>
    <row r="24" spans="1:12" x14ac:dyDescent="0.2">
      <c r="A24" s="5">
        <f>MAX($A$14:A23)+1</f>
        <v>6</v>
      </c>
      <c r="B24" s="24" t="s">
        <v>34</v>
      </c>
      <c r="C24" s="29"/>
      <c r="D24" s="123"/>
      <c r="E24" s="29"/>
      <c r="F24" s="163">
        <f>'[2]WP H-4.1 (4)'!$J$47</f>
        <v>945222</v>
      </c>
      <c r="G24" s="165">
        <f>'[2]WP H-4.1 (4)'!$T$47+'[2]WP H-4.1 (4)'!$AD$24</f>
        <v>724189.66220673523</v>
      </c>
      <c r="H24" s="44"/>
      <c r="I24" s="44"/>
      <c r="J24" s="44">
        <f>F24*'[2]WP-4.1 (Current Rates)'!$F$14/1000</f>
        <v>2891.8395982380002</v>
      </c>
      <c r="K24" s="44">
        <f>G24*'[2]WP-4.1 (Current Rates)'!$G$14/1000</f>
        <v>1621.2433967822183</v>
      </c>
      <c r="L24" s="44">
        <f>SUM(H24:K24)</f>
        <v>4513.0829950202187</v>
      </c>
    </row>
    <row r="25" spans="1:12" x14ac:dyDescent="0.2">
      <c r="A25" s="5">
        <f>MAX($A$14:A24)+1</f>
        <v>7</v>
      </c>
      <c r="B25" s="26" t="s">
        <v>1</v>
      </c>
      <c r="C25" s="30"/>
      <c r="D25" s="141"/>
      <c r="E25" s="30"/>
      <c r="F25" s="164">
        <f t="shared" ref="F25:L25" si="1">F23+F24</f>
        <v>1825317</v>
      </c>
      <c r="G25" s="166">
        <f t="shared" si="1"/>
        <v>1525060.6622067352</v>
      </c>
      <c r="H25" s="45">
        <f t="shared" si="1"/>
        <v>0</v>
      </c>
      <c r="I25" s="45">
        <f t="shared" si="1"/>
        <v>0</v>
      </c>
      <c r="J25" s="45">
        <f t="shared" si="1"/>
        <v>5584.4277639930006</v>
      </c>
      <c r="K25" s="45">
        <f t="shared" si="1"/>
        <v>2767.9304945822182</v>
      </c>
      <c r="L25" s="46">
        <f t="shared" si="1"/>
        <v>8352.3582585752192</v>
      </c>
    </row>
    <row r="26" spans="1:12" x14ac:dyDescent="0.2">
      <c r="A26" s="5"/>
      <c r="B26" s="33"/>
      <c r="C26" s="29"/>
      <c r="D26" s="123"/>
      <c r="E26" s="29"/>
      <c r="F26" s="29"/>
      <c r="G26" s="124"/>
      <c r="H26" s="44"/>
      <c r="I26" s="44"/>
      <c r="J26" s="44"/>
      <c r="K26" s="44"/>
      <c r="L26" s="44"/>
    </row>
    <row r="27" spans="1:12" x14ac:dyDescent="0.2">
      <c r="A27" s="5"/>
      <c r="B27" s="11" t="s">
        <v>36</v>
      </c>
      <c r="C27" s="29" t="s">
        <v>55</v>
      </c>
      <c r="D27" s="123"/>
      <c r="E27" s="29"/>
      <c r="F27" s="29"/>
      <c r="G27" s="124"/>
      <c r="H27" s="44"/>
      <c r="I27" s="44"/>
      <c r="J27" s="44"/>
      <c r="K27" s="44"/>
      <c r="L27" s="44"/>
    </row>
    <row r="28" spans="1:12" x14ac:dyDescent="0.2">
      <c r="A28" s="5">
        <f>MAX($A$14:A27)+1</f>
        <v>8</v>
      </c>
      <c r="B28" s="24" t="s">
        <v>32</v>
      </c>
      <c r="C28" s="29"/>
      <c r="D28" s="123"/>
      <c r="E28" s="29"/>
      <c r="F28" s="163">
        <f>'[2]WP H-4.1 (4)'!$J$70</f>
        <v>22608</v>
      </c>
      <c r="G28" s="165">
        <f>'[2]WP H-4.1 (4)'!$T$70</f>
        <v>19887</v>
      </c>
      <c r="H28" s="44"/>
      <c r="I28" s="44"/>
      <c r="J28" s="44">
        <f>F28*'[2]WP-4.1 (Current Rates)'!$F$15/1000</f>
        <v>45.279754559999994</v>
      </c>
      <c r="K28" s="44">
        <f>G28*'[2]WP-4.1 (Current Rates)'!$G$15/1000</f>
        <v>33.873527099999997</v>
      </c>
      <c r="L28" s="44">
        <f>SUM(H28:K28)</f>
        <v>79.15328165999999</v>
      </c>
    </row>
    <row r="29" spans="1:12" x14ac:dyDescent="0.2">
      <c r="A29" s="5">
        <f>MAX($A$14:A28)+1</f>
        <v>9</v>
      </c>
      <c r="B29" s="24" t="s">
        <v>34</v>
      </c>
      <c r="C29" s="29"/>
      <c r="D29" s="123"/>
      <c r="E29" s="29"/>
      <c r="F29" s="87">
        <f>'[2]WP H-4.1 (4)'!$J$93</f>
        <v>276834</v>
      </c>
      <c r="G29" s="165">
        <f>'[2]WP H-4.1 (4)'!$T$93+'[2]WP H-4.1 (4)'!$AD$47</f>
        <v>172101.58281406114</v>
      </c>
      <c r="H29" s="44"/>
      <c r="I29" s="44"/>
      <c r="J29" s="44">
        <f>F29*'[2]WP-4.1 (Current Rates)'!$F$16/1000</f>
        <v>554.44867187999989</v>
      </c>
      <c r="K29" s="44">
        <f>G29*'[2]WP-4.1 (Current Rates)'!$G$16/1000</f>
        <v>370.81007033117612</v>
      </c>
      <c r="L29" s="44">
        <f>SUM(H29:K29)</f>
        <v>925.25874221117601</v>
      </c>
    </row>
    <row r="30" spans="1:12" x14ac:dyDescent="0.2">
      <c r="A30" s="5">
        <f>MAX($A$14:A29)+1</f>
        <v>10</v>
      </c>
      <c r="B30" s="26" t="s">
        <v>1</v>
      </c>
      <c r="C30" s="30"/>
      <c r="D30" s="141"/>
      <c r="E30" s="30"/>
      <c r="F30" s="164">
        <f t="shared" ref="F30:L30" si="2">F28+F29</f>
        <v>299442</v>
      </c>
      <c r="G30" s="166">
        <f t="shared" si="2"/>
        <v>191988.58281406114</v>
      </c>
      <c r="H30" s="45">
        <f t="shared" si="2"/>
        <v>0</v>
      </c>
      <c r="I30" s="45">
        <f t="shared" si="2"/>
        <v>0</v>
      </c>
      <c r="J30" s="45">
        <f t="shared" si="2"/>
        <v>599.72842643999991</v>
      </c>
      <c r="K30" s="45">
        <f t="shared" si="2"/>
        <v>404.68359743117611</v>
      </c>
      <c r="L30" s="46">
        <f t="shared" si="2"/>
        <v>1004.412023871176</v>
      </c>
    </row>
    <row r="31" spans="1:12" x14ac:dyDescent="0.2">
      <c r="A31" s="5"/>
      <c r="B31" s="24"/>
      <c r="C31" s="29"/>
      <c r="D31" s="123"/>
      <c r="E31" s="29"/>
      <c r="F31" s="29"/>
      <c r="G31" s="124"/>
      <c r="H31" s="44"/>
      <c r="I31" s="44"/>
      <c r="J31" s="44"/>
      <c r="K31" s="44"/>
      <c r="L31" s="44"/>
    </row>
    <row r="32" spans="1:12" x14ac:dyDescent="0.2">
      <c r="A32" s="5"/>
      <c r="B32" s="33"/>
      <c r="C32" s="116"/>
      <c r="D32" s="143"/>
      <c r="E32" s="116"/>
      <c r="F32" s="116"/>
      <c r="G32" s="144"/>
      <c r="H32" s="44"/>
      <c r="I32" s="44"/>
      <c r="J32" s="44"/>
      <c r="K32" s="44"/>
      <c r="L32" s="44"/>
    </row>
    <row r="33" spans="1:12" x14ac:dyDescent="0.2">
      <c r="A33" s="5"/>
      <c r="B33" s="11" t="s">
        <v>19</v>
      </c>
      <c r="C33" s="29" t="s">
        <v>56</v>
      </c>
      <c r="D33" s="123"/>
      <c r="E33" s="29"/>
      <c r="F33" s="29"/>
      <c r="G33" s="124"/>
      <c r="H33" s="44"/>
      <c r="I33" s="44"/>
      <c r="J33" s="44"/>
      <c r="K33" s="44"/>
      <c r="L33" s="44"/>
    </row>
    <row r="34" spans="1:12" x14ac:dyDescent="0.2">
      <c r="A34" s="5">
        <f>MAX($A$14:A33)+1</f>
        <v>11</v>
      </c>
      <c r="B34" s="24" t="s">
        <v>34</v>
      </c>
      <c r="C34" s="29"/>
      <c r="D34" s="123"/>
      <c r="E34" s="29"/>
      <c r="F34" s="163">
        <f>'[2]WP H-4.1 (4)'!$AD$70</f>
        <v>67441.746799999848</v>
      </c>
      <c r="G34" s="165">
        <f>'[2]WP H-4.1 (4)'!$AD$70</f>
        <v>67441.746799999848</v>
      </c>
      <c r="H34" s="44"/>
      <c r="I34" s="44"/>
      <c r="J34" s="44">
        <f>F34*'[2]WP-4.1 (Current Rates)'!$F$17/1000</f>
        <v>31.245491525452728</v>
      </c>
      <c r="K34" s="44">
        <f>G34*'[2]WP-4.1 (Current Rates)'!$G$17/1000</f>
        <v>142.89557311983964</v>
      </c>
      <c r="L34" s="44">
        <f>SUM(H34:K34)</f>
        <v>174.14106464529237</v>
      </c>
    </row>
    <row r="35" spans="1:12" x14ac:dyDescent="0.2">
      <c r="A35" s="5"/>
      <c r="B35" s="33"/>
      <c r="C35" s="116"/>
      <c r="D35" s="143"/>
      <c r="E35" s="116"/>
      <c r="F35" s="116"/>
      <c r="G35" s="144"/>
      <c r="H35" s="44"/>
      <c r="I35" s="44"/>
      <c r="J35" s="44"/>
      <c r="K35" s="44"/>
      <c r="L35" s="44"/>
    </row>
    <row r="36" spans="1:12" x14ac:dyDescent="0.2">
      <c r="A36" s="5"/>
      <c r="B36" s="11" t="s">
        <v>37</v>
      </c>
      <c r="C36" s="29" t="s">
        <v>57</v>
      </c>
      <c r="D36" s="123"/>
      <c r="E36" s="29"/>
      <c r="F36" s="29"/>
      <c r="G36" s="124"/>
      <c r="H36" s="44"/>
      <c r="I36" s="44"/>
      <c r="J36" s="44"/>
      <c r="K36" s="44"/>
      <c r="L36" s="44"/>
    </row>
    <row r="37" spans="1:12" x14ac:dyDescent="0.2">
      <c r="A37" s="5">
        <f>MAX($A$14:A36)+1</f>
        <v>12</v>
      </c>
      <c r="B37" s="24" t="s">
        <v>38</v>
      </c>
      <c r="C37" s="29"/>
      <c r="D37" s="123"/>
      <c r="E37" s="29"/>
      <c r="F37" s="29"/>
      <c r="G37" s="124"/>
      <c r="H37" s="44"/>
      <c r="I37" s="44"/>
      <c r="J37" s="44"/>
      <c r="K37" s="44"/>
      <c r="L37" s="44">
        <f>SUM(H37:K37)</f>
        <v>0</v>
      </c>
    </row>
    <row r="38" spans="1:12" x14ac:dyDescent="0.2">
      <c r="A38" s="5"/>
      <c r="B38" s="33"/>
      <c r="C38" s="116"/>
      <c r="D38" s="143"/>
      <c r="E38" s="116"/>
      <c r="F38" s="116"/>
      <c r="G38" s="144"/>
      <c r="H38" s="44"/>
      <c r="I38" s="44"/>
      <c r="J38" s="44"/>
      <c r="K38" s="44"/>
      <c r="L38" s="44"/>
    </row>
    <row r="39" spans="1:12" x14ac:dyDescent="0.2">
      <c r="A39" s="5"/>
      <c r="B39" s="11" t="s">
        <v>39</v>
      </c>
      <c r="C39" s="29" t="s">
        <v>58</v>
      </c>
      <c r="D39" s="123"/>
      <c r="E39" s="29"/>
      <c r="F39" s="29"/>
      <c r="G39" s="124"/>
      <c r="H39" s="44"/>
      <c r="I39" s="44"/>
      <c r="J39" s="44"/>
      <c r="K39" s="44"/>
      <c r="L39" s="44"/>
    </row>
    <row r="40" spans="1:12" x14ac:dyDescent="0.2">
      <c r="A40" s="5">
        <f>MAX($A$14:A39)+1</f>
        <v>13</v>
      </c>
      <c r="B40" s="24" t="s">
        <v>38</v>
      </c>
      <c r="C40" s="116"/>
      <c r="D40" s="143"/>
      <c r="E40" s="116"/>
      <c r="F40" s="116"/>
      <c r="G40" s="144"/>
      <c r="H40" s="44"/>
      <c r="I40" s="44"/>
      <c r="J40" s="44"/>
      <c r="K40" s="44"/>
      <c r="L40" s="44">
        <f>SUM(H40:K40)</f>
        <v>0</v>
      </c>
    </row>
    <row r="41" spans="1:12" x14ac:dyDescent="0.2">
      <c r="A41" s="5"/>
      <c r="B41" s="33"/>
      <c r="C41" s="33"/>
      <c r="D41" s="121"/>
      <c r="E41" s="7"/>
      <c r="F41" s="7"/>
      <c r="G41" s="122"/>
      <c r="H41" s="44"/>
      <c r="I41" s="44"/>
      <c r="J41" s="44"/>
      <c r="K41" s="44"/>
      <c r="L41" s="44"/>
    </row>
    <row r="42" spans="1:12" ht="13.5" thickBot="1" x14ac:dyDescent="0.25">
      <c r="A42" s="5">
        <f>MAX($A$14:A41)+1</f>
        <v>14</v>
      </c>
      <c r="B42" s="23" t="s">
        <v>27</v>
      </c>
      <c r="C42" s="13"/>
      <c r="D42" s="145"/>
      <c r="E42" s="146"/>
      <c r="F42" s="172">
        <f>F25+F30+F34</f>
        <v>2192200.7467999998</v>
      </c>
      <c r="G42" s="172">
        <f>G25+G30+G34</f>
        <v>1784490.9918207962</v>
      </c>
      <c r="H42" s="47">
        <f>H15+H20+H25+H30+H34+H37+H40</f>
        <v>0</v>
      </c>
      <c r="I42" s="47">
        <f>I15+I20+I25+I30+I34+I37+I40</f>
        <v>0</v>
      </c>
      <c r="J42" s="47">
        <f>J15+J20+J25+J30+J34+J37+J40</f>
        <v>6215.4016819584531</v>
      </c>
      <c r="K42" s="47">
        <f>K15+K20+K25+K30+K34+K37+K40</f>
        <v>3315.5096651332342</v>
      </c>
      <c r="L42" s="48">
        <f>L15+L20+L25+L30+L34+L37+L40</f>
        <v>9530.9113470916891</v>
      </c>
    </row>
    <row r="43" spans="1:12" ht="13.5" thickTop="1" x14ac:dyDescent="0.2">
      <c r="A43" s="33"/>
      <c r="B43" s="33"/>
      <c r="C43" s="33"/>
      <c r="D43" s="33"/>
      <c r="E43" s="33"/>
      <c r="F43" s="33"/>
      <c r="G43" s="33"/>
      <c r="H43" s="33"/>
      <c r="I43" s="33"/>
      <c r="J43" s="33"/>
      <c r="K43" s="33"/>
      <c r="L43" s="33"/>
    </row>
    <row r="44" spans="1:12" x14ac:dyDescent="0.2">
      <c r="A44" s="33"/>
      <c r="B44" s="33"/>
      <c r="C44" s="33"/>
      <c r="D44" s="33"/>
      <c r="E44" s="33"/>
      <c r="F44" s="33"/>
      <c r="G44" s="33"/>
      <c r="H44" s="33"/>
      <c r="I44" s="33"/>
      <c r="J44" s="33"/>
      <c r="K44" s="33"/>
      <c r="L44" s="33"/>
    </row>
  </sheetData>
  <mergeCells count="1">
    <mergeCell ref="D10:G10"/>
  </mergeCells>
  <hyperlinks>
    <hyperlink ref="D2" location="INDEX!A1" display="Index" xr:uid="{8291B264-B821-4E13-82A6-E5892A5098CB}"/>
  </hyperlinks>
  <pageMargins left="0.7" right="0.7" top="0.75" bottom="0.75" header="0.3" footer="0.3"/>
  <pageSetup scale="72" orientation="landscape" r:id="rId1"/>
  <headerFooter>
    <oddHeader xml:space="preserve">&amp;RSOAH DOCKET NO. 473-19-3864
PUC Docket No. 49421
&amp;F
Page &amp;P of &amp;N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B050"/>
  </sheetPr>
  <dimension ref="A2:XFD42"/>
  <sheetViews>
    <sheetView view="pageBreakPreview" zoomScale="60" zoomScaleNormal="100" workbookViewId="0">
      <selection activeCell="F46" sqref="F46"/>
    </sheetView>
  </sheetViews>
  <sheetFormatPr defaultRowHeight="12.75" x14ac:dyDescent="0.2"/>
  <cols>
    <col min="2" max="2" width="52.5703125" bestFit="1" customWidth="1"/>
    <col min="5" max="5" width="12.5703125" bestFit="1" customWidth="1"/>
    <col min="8" max="8" width="11.5703125" customWidth="1"/>
    <col min="9" max="9" width="15.28515625" customWidth="1"/>
    <col min="10" max="10" width="13" customWidth="1"/>
    <col min="11" max="11" width="14.5703125" customWidth="1"/>
    <col min="12" max="12" width="15.42578125" customWidth="1"/>
  </cols>
  <sheetData>
    <row r="2" spans="1:16384" x14ac:dyDescent="0.2">
      <c r="A2" s="1"/>
      <c r="B2" s="197" t="s">
        <v>0</v>
      </c>
      <c r="C2" s="253"/>
      <c r="D2" s="237" t="s">
        <v>585</v>
      </c>
      <c r="E2" s="238"/>
      <c r="F2" s="238"/>
      <c r="G2" s="238"/>
      <c r="I2" s="33"/>
      <c r="J2" s="33"/>
      <c r="K2" s="33"/>
      <c r="L2" s="222" t="str">
        <f ca="1">CONCATENATE("Schedule"," ",RIGHT(CELL("filename",$A$2),LEN(CELL("filename",$A$2))-FIND("]",CELL("filename",$A$2))))</f>
        <v>Schedule II-H-4.1.5</v>
      </c>
    </row>
    <row r="3" spans="1:16384" x14ac:dyDescent="0.2">
      <c r="A3" s="33"/>
      <c r="B3" s="199" t="s">
        <v>586</v>
      </c>
      <c r="C3" s="253"/>
      <c r="D3" s="238"/>
      <c r="E3" s="238"/>
      <c r="F3" s="238"/>
      <c r="G3" s="238"/>
      <c r="I3" s="6"/>
      <c r="J3" s="6"/>
      <c r="K3" s="6"/>
      <c r="L3" s="223" t="s">
        <v>100</v>
      </c>
    </row>
    <row r="4" spans="1:16384" x14ac:dyDescent="0.2">
      <c r="A4" s="33"/>
      <c r="B4" s="199" t="s">
        <v>632</v>
      </c>
      <c r="C4" s="253"/>
      <c r="D4" s="238"/>
      <c r="E4" s="238"/>
      <c r="F4" s="238"/>
      <c r="G4" s="238"/>
      <c r="H4" s="240"/>
      <c r="I4" s="6"/>
      <c r="J4" s="6"/>
      <c r="K4" s="6"/>
      <c r="L4" s="33"/>
    </row>
    <row r="5" spans="1:16384" x14ac:dyDescent="0.2">
      <c r="A5" s="33"/>
      <c r="B5" s="193" t="s">
        <v>73</v>
      </c>
      <c r="C5" s="253"/>
      <c r="D5" s="238"/>
      <c r="E5" s="238"/>
      <c r="F5" s="238"/>
      <c r="G5" s="238"/>
      <c r="H5" s="240"/>
      <c r="I5" s="6"/>
      <c r="J5" s="6"/>
      <c r="K5" s="6"/>
      <c r="L5" s="33"/>
    </row>
    <row r="6" spans="1:16384" x14ac:dyDescent="0.2">
      <c r="A6" s="33"/>
      <c r="B6" s="193" t="s">
        <v>702</v>
      </c>
      <c r="C6" s="253"/>
      <c r="D6" s="238"/>
      <c r="E6" s="238"/>
      <c r="F6" s="238"/>
      <c r="G6" s="238"/>
      <c r="H6" s="240"/>
      <c r="I6" s="6"/>
      <c r="J6" s="6"/>
      <c r="K6" s="6"/>
      <c r="L6" s="33"/>
    </row>
    <row r="7" spans="1:16384" x14ac:dyDescent="0.2">
      <c r="A7" s="33"/>
      <c r="B7" s="201" t="s">
        <v>589</v>
      </c>
      <c r="C7" s="253"/>
      <c r="D7" s="240"/>
      <c r="E7" s="240"/>
      <c r="F7" s="240"/>
      <c r="G7" s="240"/>
      <c r="H7" s="240"/>
      <c r="I7" s="6"/>
      <c r="J7" s="6"/>
      <c r="K7" s="6"/>
      <c r="L7" s="33"/>
    </row>
    <row r="8" spans="1:16384" x14ac:dyDescent="0.2">
      <c r="A8" s="33"/>
      <c r="B8" s="242" t="s">
        <v>628</v>
      </c>
      <c r="C8" s="33"/>
      <c r="D8" s="33"/>
      <c r="E8" s="33"/>
      <c r="F8" s="33"/>
      <c r="G8" s="33"/>
      <c r="H8" s="33"/>
      <c r="I8" s="33"/>
      <c r="J8" s="33"/>
      <c r="K8" s="33"/>
      <c r="L8" s="33"/>
    </row>
    <row r="9" spans="1:16384" x14ac:dyDescent="0.2">
      <c r="A9" s="11"/>
      <c r="B9" s="33"/>
      <c r="C9" s="33"/>
      <c r="D9" s="267" t="s">
        <v>554</v>
      </c>
      <c r="E9" s="268"/>
      <c r="F9" s="268"/>
      <c r="G9" s="269"/>
      <c r="H9" s="33"/>
      <c r="I9" s="33"/>
      <c r="J9" s="33"/>
      <c r="K9" s="33"/>
      <c r="L9" s="33"/>
    </row>
    <row r="10" spans="1:16384" s="116" customFormat="1" x14ac:dyDescent="0.2">
      <c r="B10" s="114">
        <v>1</v>
      </c>
      <c r="C10" s="88">
        <f t="shared" ref="C10:L10" si="0">B10+1</f>
        <v>2</v>
      </c>
      <c r="D10" s="118">
        <f t="shared" si="0"/>
        <v>3</v>
      </c>
      <c r="E10" s="119">
        <f t="shared" si="0"/>
        <v>4</v>
      </c>
      <c r="F10" s="119">
        <f t="shared" si="0"/>
        <v>5</v>
      </c>
      <c r="G10" s="120">
        <f t="shared" si="0"/>
        <v>6</v>
      </c>
      <c r="H10" s="88">
        <f t="shared" si="0"/>
        <v>7</v>
      </c>
      <c r="I10" s="88">
        <f t="shared" si="0"/>
        <v>8</v>
      </c>
      <c r="J10" s="88">
        <f t="shared" si="0"/>
        <v>9</v>
      </c>
      <c r="K10" s="88">
        <f t="shared" si="0"/>
        <v>10</v>
      </c>
      <c r="L10" s="88">
        <f t="shared" si="0"/>
        <v>11</v>
      </c>
      <c r="M10" s="119"/>
      <c r="N10" s="119"/>
      <c r="O10" s="119"/>
      <c r="P10" s="119"/>
      <c r="Q10" s="173"/>
      <c r="R10" s="119"/>
      <c r="S10" s="119"/>
      <c r="T10" s="119"/>
      <c r="U10" s="119"/>
      <c r="V10" s="119"/>
      <c r="W10" s="119"/>
      <c r="X10" s="119"/>
      <c r="Y10" s="119"/>
      <c r="Z10" s="119"/>
      <c r="AA10" s="119"/>
      <c r="AB10" s="119"/>
      <c r="AC10" s="119"/>
      <c r="AD10" s="119"/>
      <c r="AE10" s="119"/>
      <c r="AF10" s="119"/>
      <c r="AG10" s="173"/>
      <c r="AH10" s="119"/>
      <c r="AI10" s="119"/>
      <c r="AJ10" s="119"/>
      <c r="AK10" s="119"/>
      <c r="AL10" s="119"/>
      <c r="AM10" s="119"/>
      <c r="AN10" s="119"/>
      <c r="AO10" s="119"/>
      <c r="AP10" s="119"/>
      <c r="AQ10" s="119"/>
      <c r="AR10" s="119"/>
      <c r="AS10" s="119"/>
      <c r="AT10" s="119"/>
      <c r="AU10" s="119"/>
      <c r="AV10" s="119"/>
      <c r="AW10" s="173"/>
      <c r="AX10" s="119"/>
      <c r="AY10" s="119"/>
      <c r="AZ10" s="119"/>
      <c r="BA10" s="119"/>
      <c r="BB10" s="119"/>
      <c r="BC10" s="119"/>
      <c r="BD10" s="119"/>
      <c r="BE10" s="119"/>
      <c r="BF10" s="119"/>
      <c r="BG10" s="119"/>
      <c r="BH10" s="119"/>
      <c r="BI10" s="119"/>
      <c r="BJ10" s="119"/>
      <c r="BK10" s="119"/>
      <c r="BL10" s="119"/>
      <c r="BM10" s="173"/>
      <c r="BN10" s="119"/>
      <c r="BO10" s="119"/>
      <c r="BP10" s="119"/>
      <c r="BQ10" s="119"/>
      <c r="BR10" s="119"/>
      <c r="BS10" s="119"/>
      <c r="BT10" s="119"/>
      <c r="BU10" s="119"/>
      <c r="BV10" s="119"/>
      <c r="BW10" s="119"/>
      <c r="BX10" s="119"/>
      <c r="BY10" s="119"/>
      <c r="BZ10" s="119"/>
      <c r="CA10" s="119"/>
      <c r="CB10" s="119"/>
      <c r="CC10" s="173"/>
      <c r="CD10" s="119"/>
      <c r="CE10" s="119"/>
      <c r="CF10" s="119"/>
      <c r="CG10" s="119"/>
      <c r="CH10" s="119"/>
      <c r="CI10" s="119"/>
      <c r="CJ10" s="119"/>
      <c r="CK10" s="119"/>
      <c r="CL10" s="119"/>
      <c r="CM10" s="119"/>
      <c r="CN10" s="119"/>
      <c r="CO10" s="119"/>
      <c r="CP10" s="119"/>
      <c r="CQ10" s="119"/>
      <c r="CR10" s="119"/>
      <c r="CS10" s="173"/>
      <c r="CT10" s="119"/>
      <c r="CU10" s="119"/>
      <c r="CV10" s="119"/>
      <c r="CW10" s="119"/>
      <c r="CX10" s="119"/>
      <c r="CY10" s="119"/>
      <c r="CZ10" s="119"/>
      <c r="DA10" s="119"/>
      <c r="DB10" s="119"/>
      <c r="DC10" s="119"/>
      <c r="DD10" s="119"/>
      <c r="DE10" s="119"/>
      <c r="DF10" s="119"/>
      <c r="DG10" s="119"/>
      <c r="DH10" s="119"/>
      <c r="DI10" s="173"/>
      <c r="DJ10" s="119"/>
      <c r="DK10" s="119"/>
      <c r="DL10" s="119"/>
      <c r="DM10" s="119"/>
      <c r="DN10" s="119"/>
      <c r="DO10" s="119"/>
      <c r="DP10" s="119"/>
      <c r="DQ10" s="119"/>
      <c r="DR10" s="119"/>
      <c r="DS10" s="119"/>
      <c r="DT10" s="119"/>
      <c r="DU10" s="119"/>
      <c r="DV10" s="119"/>
      <c r="DW10" s="119"/>
      <c r="DX10" s="119"/>
      <c r="DY10" s="173"/>
      <c r="DZ10" s="119"/>
      <c r="EA10" s="119"/>
      <c r="EB10" s="119"/>
      <c r="EC10" s="119"/>
      <c r="ED10" s="119"/>
      <c r="EE10" s="119"/>
      <c r="EF10" s="119"/>
      <c r="EG10" s="119"/>
      <c r="EH10" s="119"/>
      <c r="EI10" s="119"/>
      <c r="EJ10" s="119"/>
      <c r="EK10" s="119"/>
      <c r="EL10" s="119"/>
      <c r="EM10" s="119"/>
      <c r="EN10" s="119"/>
      <c r="EO10" s="173"/>
      <c r="EP10" s="119"/>
      <c r="EQ10" s="119"/>
      <c r="ER10" s="119"/>
      <c r="ES10" s="119"/>
      <c r="ET10" s="119"/>
      <c r="EU10" s="119"/>
      <c r="EV10" s="119"/>
      <c r="EW10" s="119"/>
      <c r="EX10" s="119"/>
      <c r="EY10" s="119"/>
      <c r="EZ10" s="119"/>
      <c r="FA10" s="119"/>
      <c r="FB10" s="119"/>
      <c r="FC10" s="119"/>
      <c r="FD10" s="119"/>
      <c r="FE10" s="173"/>
      <c r="FF10" s="119"/>
      <c r="FG10" s="119"/>
      <c r="FH10" s="119"/>
      <c r="FI10" s="119"/>
      <c r="FJ10" s="119"/>
      <c r="FK10" s="119"/>
      <c r="FL10" s="119"/>
      <c r="FM10" s="119"/>
      <c r="FN10" s="119"/>
      <c r="FO10" s="119"/>
      <c r="FP10" s="119"/>
      <c r="FQ10" s="119"/>
      <c r="FR10" s="119"/>
      <c r="FS10" s="119"/>
      <c r="FT10" s="119"/>
      <c r="FU10" s="173"/>
      <c r="FV10" s="119"/>
      <c r="FW10" s="119"/>
      <c r="FX10" s="119"/>
      <c r="FY10" s="119"/>
      <c r="FZ10" s="119"/>
      <c r="GA10" s="119"/>
      <c r="GB10" s="119"/>
      <c r="GC10" s="119"/>
      <c r="GD10" s="119"/>
      <c r="GE10" s="119"/>
      <c r="GF10" s="119"/>
      <c r="GG10" s="119"/>
      <c r="GH10" s="119"/>
      <c r="GI10" s="119"/>
      <c r="GJ10" s="119"/>
      <c r="GK10" s="173"/>
      <c r="GL10" s="119"/>
      <c r="GM10" s="119"/>
      <c r="GN10" s="119"/>
      <c r="GO10" s="119"/>
      <c r="GP10" s="119"/>
      <c r="GQ10" s="119"/>
      <c r="GR10" s="119"/>
      <c r="GS10" s="119"/>
      <c r="GT10" s="119"/>
      <c r="GU10" s="119"/>
      <c r="GV10" s="119"/>
      <c r="GW10" s="119"/>
      <c r="GX10" s="119"/>
      <c r="GY10" s="119"/>
      <c r="GZ10" s="119"/>
      <c r="HA10" s="173"/>
      <c r="HB10" s="119"/>
      <c r="HC10" s="119"/>
      <c r="HD10" s="119"/>
      <c r="HE10" s="119"/>
      <c r="HF10" s="119"/>
      <c r="HG10" s="119"/>
      <c r="HH10" s="119"/>
      <c r="HI10" s="119"/>
      <c r="HJ10" s="119"/>
      <c r="HK10" s="119"/>
      <c r="HL10" s="119"/>
      <c r="HM10" s="119"/>
      <c r="HN10" s="119"/>
      <c r="HO10" s="119"/>
      <c r="HP10" s="119"/>
      <c r="HQ10" s="173"/>
      <c r="HR10" s="119"/>
      <c r="HS10" s="119"/>
      <c r="HT10" s="119"/>
      <c r="HU10" s="119"/>
      <c r="HV10" s="119"/>
      <c r="HW10" s="119"/>
      <c r="HX10" s="119"/>
      <c r="HY10" s="119"/>
      <c r="HZ10" s="119"/>
      <c r="IA10" s="119"/>
      <c r="IB10" s="119"/>
      <c r="IC10" s="119"/>
      <c r="ID10" s="119"/>
      <c r="IE10" s="119"/>
      <c r="IF10" s="119"/>
      <c r="IG10" s="173"/>
      <c r="IH10" s="119"/>
      <c r="II10" s="119"/>
      <c r="IJ10" s="119"/>
      <c r="IK10" s="119"/>
      <c r="IL10" s="119"/>
      <c r="IM10" s="119"/>
      <c r="IN10" s="119"/>
      <c r="IO10" s="119"/>
      <c r="IP10" s="119"/>
      <c r="IQ10" s="119"/>
      <c r="IR10" s="119"/>
      <c r="IS10" s="119"/>
      <c r="IT10" s="119"/>
      <c r="IU10" s="119"/>
      <c r="IV10" s="119"/>
      <c r="IW10" s="173"/>
      <c r="IX10" s="119"/>
      <c r="IY10" s="119"/>
      <c r="IZ10" s="119"/>
      <c r="JA10" s="119"/>
      <c r="JB10" s="119"/>
      <c r="JC10" s="119"/>
      <c r="JD10" s="119"/>
      <c r="JE10" s="119"/>
      <c r="JF10" s="119"/>
      <c r="JG10" s="119"/>
      <c r="JH10" s="119"/>
      <c r="JI10" s="119"/>
      <c r="JJ10" s="119"/>
      <c r="JK10" s="119"/>
      <c r="JL10" s="119"/>
      <c r="JM10" s="173"/>
      <c r="JN10" s="119"/>
      <c r="JO10" s="119"/>
      <c r="JP10" s="119"/>
      <c r="JQ10" s="119"/>
      <c r="JR10" s="119"/>
      <c r="JS10" s="119"/>
      <c r="JT10" s="119"/>
      <c r="JU10" s="119"/>
      <c r="JV10" s="119"/>
      <c r="JW10" s="119"/>
      <c r="JX10" s="119"/>
      <c r="JY10" s="119"/>
      <c r="JZ10" s="119"/>
      <c r="KA10" s="119"/>
      <c r="KB10" s="119"/>
      <c r="KC10" s="173"/>
      <c r="KD10" s="119"/>
      <c r="KE10" s="119"/>
      <c r="KF10" s="119"/>
      <c r="KG10" s="119"/>
      <c r="KH10" s="119"/>
      <c r="KI10" s="119"/>
      <c r="KJ10" s="119"/>
      <c r="KK10" s="119"/>
      <c r="KL10" s="119"/>
      <c r="KM10" s="119"/>
      <c r="KN10" s="119"/>
      <c r="KO10" s="119"/>
      <c r="KP10" s="119"/>
      <c r="KQ10" s="119"/>
      <c r="KR10" s="119"/>
      <c r="KS10" s="173"/>
      <c r="KT10" s="119"/>
      <c r="KU10" s="119"/>
      <c r="KV10" s="119"/>
      <c r="KW10" s="119"/>
      <c r="KX10" s="119"/>
      <c r="KY10" s="119"/>
      <c r="KZ10" s="119"/>
      <c r="LA10" s="119"/>
      <c r="LB10" s="119"/>
      <c r="LC10" s="119"/>
      <c r="LD10" s="119"/>
      <c r="LE10" s="119"/>
      <c r="LF10" s="119"/>
      <c r="LG10" s="119"/>
      <c r="LH10" s="119"/>
      <c r="LI10" s="173"/>
      <c r="LJ10" s="119"/>
      <c r="LK10" s="119"/>
      <c r="LL10" s="119"/>
      <c r="LM10" s="119"/>
      <c r="LN10" s="119"/>
      <c r="LO10" s="119"/>
      <c r="LP10" s="119"/>
      <c r="LQ10" s="119"/>
      <c r="LR10" s="119"/>
      <c r="LS10" s="119"/>
      <c r="LT10" s="119"/>
      <c r="LU10" s="119"/>
      <c r="LV10" s="119"/>
      <c r="LW10" s="119"/>
      <c r="LX10" s="119"/>
      <c r="LY10" s="173"/>
      <c r="LZ10" s="119"/>
      <c r="MA10" s="119"/>
      <c r="MB10" s="119"/>
      <c r="MC10" s="119"/>
      <c r="MD10" s="119"/>
      <c r="ME10" s="119"/>
      <c r="MF10" s="119"/>
      <c r="MG10" s="119"/>
      <c r="MH10" s="119"/>
      <c r="MI10" s="119"/>
      <c r="MJ10" s="119"/>
      <c r="MK10" s="119"/>
      <c r="ML10" s="119"/>
      <c r="MM10" s="119"/>
      <c r="MN10" s="119"/>
      <c r="MO10" s="173"/>
      <c r="MP10" s="119"/>
      <c r="MQ10" s="119"/>
      <c r="MR10" s="119"/>
      <c r="MS10" s="119"/>
      <c r="MT10" s="119"/>
      <c r="MU10" s="119"/>
      <c r="MV10" s="119"/>
      <c r="MW10" s="119"/>
      <c r="MX10" s="119"/>
      <c r="MY10" s="119"/>
      <c r="MZ10" s="119"/>
      <c r="NA10" s="119"/>
      <c r="NB10" s="119"/>
      <c r="NC10" s="119"/>
      <c r="ND10" s="119"/>
      <c r="NE10" s="173"/>
      <c r="NF10" s="119"/>
      <c r="NG10" s="119"/>
      <c r="NH10" s="119"/>
      <c r="NI10" s="119"/>
      <c r="NJ10" s="119"/>
      <c r="NK10" s="119"/>
      <c r="NL10" s="119"/>
      <c r="NM10" s="119"/>
      <c r="NN10" s="119"/>
      <c r="NO10" s="119"/>
      <c r="NP10" s="119"/>
      <c r="NQ10" s="119"/>
      <c r="NR10" s="119"/>
      <c r="NS10" s="119"/>
      <c r="NT10" s="119"/>
      <c r="NU10" s="173"/>
      <c r="NV10" s="119"/>
      <c r="NW10" s="119"/>
      <c r="NX10" s="119"/>
      <c r="NY10" s="119"/>
      <c r="NZ10" s="119"/>
      <c r="OA10" s="119"/>
      <c r="OB10" s="119"/>
      <c r="OC10" s="119"/>
      <c r="OD10" s="119"/>
      <c r="OE10" s="119"/>
      <c r="OF10" s="119"/>
      <c r="OG10" s="119"/>
      <c r="OH10" s="119"/>
      <c r="OI10" s="119"/>
      <c r="OJ10" s="119"/>
      <c r="OK10" s="173"/>
      <c r="OL10" s="119"/>
      <c r="OM10" s="119"/>
      <c r="ON10" s="119"/>
      <c r="OO10" s="119"/>
      <c r="OP10" s="119"/>
      <c r="OQ10" s="119"/>
      <c r="OR10" s="119"/>
      <c r="OS10" s="119"/>
      <c r="OT10" s="119"/>
      <c r="OU10" s="119"/>
      <c r="OV10" s="119"/>
      <c r="OW10" s="119"/>
      <c r="OX10" s="119"/>
      <c r="OY10" s="119"/>
      <c r="OZ10" s="119"/>
      <c r="PA10" s="173"/>
      <c r="PB10" s="119"/>
      <c r="PC10" s="119"/>
      <c r="PD10" s="119"/>
      <c r="PE10" s="119"/>
      <c r="PF10" s="119"/>
      <c r="PG10" s="119"/>
      <c r="PH10" s="119"/>
      <c r="PI10" s="119"/>
      <c r="PJ10" s="119"/>
      <c r="PK10" s="119"/>
      <c r="PL10" s="119"/>
      <c r="PM10" s="119"/>
      <c r="PN10" s="119"/>
      <c r="PO10" s="119"/>
      <c r="PP10" s="119"/>
      <c r="PQ10" s="173"/>
      <c r="PR10" s="119"/>
      <c r="PS10" s="119"/>
      <c r="PT10" s="119"/>
      <c r="PU10" s="119"/>
      <c r="PV10" s="119"/>
      <c r="PW10" s="119"/>
      <c r="PX10" s="119"/>
      <c r="PY10" s="119"/>
      <c r="PZ10" s="119"/>
      <c r="QA10" s="119"/>
      <c r="QB10" s="119"/>
      <c r="QC10" s="119"/>
      <c r="QD10" s="119"/>
      <c r="QE10" s="119"/>
      <c r="QF10" s="119"/>
      <c r="QG10" s="173"/>
      <c r="QH10" s="119"/>
      <c r="QI10" s="119"/>
      <c r="QJ10" s="119"/>
      <c r="QK10" s="119"/>
      <c r="QL10" s="119"/>
      <c r="QM10" s="119"/>
      <c r="QN10" s="119"/>
      <c r="QO10" s="119"/>
      <c r="QP10" s="119"/>
      <c r="QQ10" s="119"/>
      <c r="QR10" s="119"/>
      <c r="QS10" s="119"/>
      <c r="QT10" s="119"/>
      <c r="QU10" s="119"/>
      <c r="QV10" s="119"/>
      <c r="QW10" s="173"/>
      <c r="QX10" s="119"/>
      <c r="QY10" s="119"/>
      <c r="QZ10" s="119"/>
      <c r="RA10" s="119"/>
      <c r="RB10" s="119"/>
      <c r="RC10" s="119"/>
      <c r="RD10" s="119"/>
      <c r="RE10" s="119"/>
      <c r="RF10" s="119"/>
      <c r="RG10" s="119"/>
      <c r="RH10" s="119"/>
      <c r="RI10" s="119"/>
      <c r="RJ10" s="119"/>
      <c r="RK10" s="119"/>
      <c r="RL10" s="119"/>
      <c r="RM10" s="173"/>
      <c r="RN10" s="119"/>
      <c r="RO10" s="119"/>
      <c r="RP10" s="119"/>
      <c r="RQ10" s="119"/>
      <c r="RR10" s="119"/>
      <c r="RS10" s="119"/>
      <c r="RT10" s="119"/>
      <c r="RU10" s="119"/>
      <c r="RV10" s="119"/>
      <c r="RW10" s="119"/>
      <c r="RX10" s="119"/>
      <c r="RY10" s="119"/>
      <c r="RZ10" s="119"/>
      <c r="SA10" s="119"/>
      <c r="SB10" s="119"/>
      <c r="SC10" s="173"/>
      <c r="SD10" s="119"/>
      <c r="SE10" s="119"/>
      <c r="SF10" s="119"/>
      <c r="SG10" s="119"/>
      <c r="SH10" s="119"/>
      <c r="SI10" s="119"/>
      <c r="SJ10" s="119"/>
      <c r="SK10" s="119"/>
      <c r="SL10" s="119"/>
      <c r="SM10" s="119"/>
      <c r="SN10" s="119"/>
      <c r="SO10" s="119"/>
      <c r="SP10" s="119"/>
      <c r="SQ10" s="119"/>
      <c r="SR10" s="119"/>
      <c r="SS10" s="173"/>
      <c r="ST10" s="119"/>
      <c r="SU10" s="119"/>
      <c r="SV10" s="119"/>
      <c r="SW10" s="119"/>
      <c r="SX10" s="119"/>
      <c r="SY10" s="119"/>
      <c r="SZ10" s="119"/>
      <c r="TA10" s="119"/>
      <c r="TB10" s="119"/>
      <c r="TC10" s="119"/>
      <c r="TD10" s="119"/>
      <c r="TE10" s="119"/>
      <c r="TF10" s="119"/>
      <c r="TG10" s="119"/>
      <c r="TH10" s="119"/>
      <c r="TI10" s="173"/>
      <c r="TJ10" s="119"/>
      <c r="TK10" s="119"/>
      <c r="TL10" s="119"/>
      <c r="TM10" s="119"/>
      <c r="TN10" s="119"/>
      <c r="TO10" s="119"/>
      <c r="TP10" s="119"/>
      <c r="TQ10" s="119"/>
      <c r="TR10" s="119"/>
      <c r="TS10" s="119"/>
      <c r="TT10" s="119"/>
      <c r="TU10" s="119"/>
      <c r="TV10" s="119"/>
      <c r="TW10" s="119"/>
      <c r="TX10" s="119"/>
      <c r="TY10" s="173"/>
      <c r="TZ10" s="119"/>
      <c r="UA10" s="119"/>
      <c r="UB10" s="119"/>
      <c r="UC10" s="119"/>
      <c r="UD10" s="119"/>
      <c r="UE10" s="119"/>
      <c r="UF10" s="119"/>
      <c r="UG10" s="119"/>
      <c r="UH10" s="119"/>
      <c r="UI10" s="119"/>
      <c r="UJ10" s="119"/>
      <c r="UK10" s="119"/>
      <c r="UL10" s="119"/>
      <c r="UM10" s="119"/>
      <c r="UN10" s="119"/>
      <c r="UO10" s="173"/>
      <c r="UP10" s="119"/>
      <c r="UQ10" s="119"/>
      <c r="UR10" s="119"/>
      <c r="US10" s="119"/>
      <c r="UT10" s="119"/>
      <c r="UU10" s="119"/>
      <c r="UV10" s="119"/>
      <c r="UW10" s="119"/>
      <c r="UX10" s="119"/>
      <c r="UY10" s="119"/>
      <c r="UZ10" s="119"/>
      <c r="VA10" s="119"/>
      <c r="VB10" s="119"/>
      <c r="VC10" s="119"/>
      <c r="VD10" s="119"/>
      <c r="VE10" s="173"/>
      <c r="VF10" s="119"/>
      <c r="VG10" s="119"/>
      <c r="VH10" s="119"/>
      <c r="VI10" s="119"/>
      <c r="VJ10" s="119"/>
      <c r="VK10" s="119"/>
      <c r="VL10" s="119"/>
      <c r="VM10" s="119"/>
      <c r="VN10" s="119"/>
      <c r="VO10" s="119"/>
      <c r="VP10" s="119"/>
      <c r="VQ10" s="119"/>
      <c r="VR10" s="119"/>
      <c r="VS10" s="119"/>
      <c r="VT10" s="119"/>
      <c r="VU10" s="173"/>
      <c r="VV10" s="119"/>
      <c r="VW10" s="119"/>
      <c r="VX10" s="119"/>
      <c r="VY10" s="119"/>
      <c r="VZ10" s="119"/>
      <c r="WA10" s="119"/>
      <c r="WB10" s="119"/>
      <c r="WC10" s="119"/>
      <c r="WD10" s="119"/>
      <c r="WE10" s="119"/>
      <c r="WF10" s="119"/>
      <c r="WG10" s="119"/>
      <c r="WH10" s="119"/>
      <c r="WI10" s="119"/>
      <c r="WJ10" s="119"/>
      <c r="WK10" s="173"/>
      <c r="WL10" s="119"/>
      <c r="WM10" s="119"/>
      <c r="WN10" s="119"/>
      <c r="WO10" s="119"/>
      <c r="WP10" s="119"/>
      <c r="WQ10" s="119"/>
      <c r="WR10" s="119"/>
      <c r="WS10" s="119"/>
      <c r="WT10" s="119"/>
      <c r="WU10" s="119"/>
      <c r="WV10" s="119"/>
      <c r="WW10" s="119"/>
      <c r="WX10" s="119"/>
      <c r="WY10" s="119"/>
      <c r="WZ10" s="119"/>
      <c r="XA10" s="173"/>
      <c r="XB10" s="119"/>
      <c r="XC10" s="119"/>
      <c r="XD10" s="119"/>
      <c r="XE10" s="119"/>
      <c r="XF10" s="119"/>
      <c r="XG10" s="119"/>
      <c r="XH10" s="119"/>
      <c r="XI10" s="119"/>
      <c r="XJ10" s="119"/>
      <c r="XK10" s="119"/>
      <c r="XL10" s="119"/>
      <c r="XM10" s="119"/>
      <c r="XN10" s="119"/>
      <c r="XO10" s="119"/>
      <c r="XP10" s="119"/>
      <c r="XQ10" s="173"/>
      <c r="XR10" s="119"/>
      <c r="XS10" s="119"/>
      <c r="XT10" s="119"/>
      <c r="XU10" s="119"/>
      <c r="XV10" s="119"/>
      <c r="XW10" s="119"/>
      <c r="XX10" s="119"/>
      <c r="XY10" s="119"/>
      <c r="XZ10" s="119"/>
      <c r="YA10" s="119"/>
      <c r="YB10" s="119"/>
      <c r="YC10" s="119"/>
      <c r="YD10" s="119"/>
      <c r="YE10" s="119"/>
      <c r="YF10" s="119"/>
      <c r="YG10" s="173"/>
      <c r="YH10" s="119"/>
      <c r="YI10" s="119"/>
      <c r="YJ10" s="119"/>
      <c r="YK10" s="119"/>
      <c r="YL10" s="119"/>
      <c r="YM10" s="119"/>
      <c r="YN10" s="119"/>
      <c r="YO10" s="119"/>
      <c r="YP10" s="119"/>
      <c r="YQ10" s="119"/>
      <c r="YR10" s="119"/>
      <c r="YS10" s="119"/>
      <c r="YT10" s="119"/>
      <c r="YU10" s="119"/>
      <c r="YV10" s="119"/>
      <c r="YW10" s="173"/>
      <c r="YX10" s="119"/>
      <c r="YY10" s="119"/>
      <c r="YZ10" s="119"/>
      <c r="ZA10" s="119"/>
      <c r="ZB10" s="119"/>
      <c r="ZC10" s="119"/>
      <c r="ZD10" s="119"/>
      <c r="ZE10" s="119"/>
      <c r="ZF10" s="119"/>
      <c r="ZG10" s="119"/>
      <c r="ZH10" s="119"/>
      <c r="ZI10" s="119"/>
      <c r="ZJ10" s="119"/>
      <c r="ZK10" s="119"/>
      <c r="ZL10" s="119"/>
      <c r="ZM10" s="173"/>
      <c r="ZN10" s="119"/>
      <c r="ZO10" s="119"/>
      <c r="ZP10" s="119"/>
      <c r="ZQ10" s="119"/>
      <c r="ZR10" s="119"/>
      <c r="ZS10" s="119"/>
      <c r="ZT10" s="119"/>
      <c r="ZU10" s="119"/>
      <c r="ZV10" s="119"/>
      <c r="ZW10" s="119"/>
      <c r="ZX10" s="119"/>
      <c r="ZY10" s="119"/>
      <c r="ZZ10" s="119"/>
      <c r="AAA10" s="119"/>
      <c r="AAB10" s="119"/>
      <c r="AAC10" s="173"/>
      <c r="AAD10" s="119"/>
      <c r="AAE10" s="119"/>
      <c r="AAF10" s="119"/>
      <c r="AAG10" s="119"/>
      <c r="AAH10" s="119"/>
      <c r="AAI10" s="119"/>
      <c r="AAJ10" s="119"/>
      <c r="AAK10" s="119"/>
      <c r="AAL10" s="119"/>
      <c r="AAM10" s="119"/>
      <c r="AAN10" s="119"/>
      <c r="AAO10" s="119"/>
      <c r="AAP10" s="119"/>
      <c r="AAQ10" s="119"/>
      <c r="AAR10" s="119"/>
      <c r="AAS10" s="173"/>
      <c r="AAT10" s="119"/>
      <c r="AAU10" s="119"/>
      <c r="AAV10" s="119"/>
      <c r="AAW10" s="119"/>
      <c r="AAX10" s="119"/>
      <c r="AAY10" s="119"/>
      <c r="AAZ10" s="119"/>
      <c r="ABA10" s="119"/>
      <c r="ABB10" s="119"/>
      <c r="ABC10" s="119"/>
      <c r="ABD10" s="119"/>
      <c r="ABE10" s="119"/>
      <c r="ABF10" s="119"/>
      <c r="ABG10" s="119"/>
      <c r="ABH10" s="119"/>
      <c r="ABI10" s="173"/>
      <c r="ABJ10" s="119"/>
      <c r="ABK10" s="119"/>
      <c r="ABL10" s="119"/>
      <c r="ABM10" s="119"/>
      <c r="ABN10" s="119"/>
      <c r="ABO10" s="119"/>
      <c r="ABP10" s="119"/>
      <c r="ABQ10" s="119"/>
      <c r="ABR10" s="119"/>
      <c r="ABS10" s="119"/>
      <c r="ABT10" s="119"/>
      <c r="ABU10" s="119"/>
      <c r="ABV10" s="119"/>
      <c r="ABW10" s="119"/>
      <c r="ABX10" s="119"/>
      <c r="ABY10" s="173"/>
      <c r="ABZ10" s="119"/>
      <c r="ACA10" s="119"/>
      <c r="ACB10" s="119"/>
      <c r="ACC10" s="119"/>
      <c r="ACD10" s="119"/>
      <c r="ACE10" s="119"/>
      <c r="ACF10" s="119"/>
      <c r="ACG10" s="119"/>
      <c r="ACH10" s="119"/>
      <c r="ACI10" s="119"/>
      <c r="ACJ10" s="119"/>
      <c r="ACK10" s="119"/>
      <c r="ACL10" s="119"/>
      <c r="ACM10" s="119"/>
      <c r="ACN10" s="119"/>
      <c r="ACO10" s="173"/>
      <c r="ACP10" s="119"/>
      <c r="ACQ10" s="119"/>
      <c r="ACR10" s="119"/>
      <c r="ACS10" s="119"/>
      <c r="ACT10" s="119"/>
      <c r="ACU10" s="119"/>
      <c r="ACV10" s="119"/>
      <c r="ACW10" s="119"/>
      <c r="ACX10" s="119"/>
      <c r="ACY10" s="119"/>
      <c r="ACZ10" s="119"/>
      <c r="ADA10" s="119"/>
      <c r="ADB10" s="119"/>
      <c r="ADC10" s="119"/>
      <c r="ADD10" s="119"/>
      <c r="ADE10" s="173"/>
      <c r="ADF10" s="119"/>
      <c r="ADG10" s="119"/>
      <c r="ADH10" s="119"/>
      <c r="ADI10" s="119"/>
      <c r="ADJ10" s="119"/>
      <c r="ADK10" s="119"/>
      <c r="ADL10" s="119"/>
      <c r="ADM10" s="119"/>
      <c r="ADN10" s="119"/>
      <c r="ADO10" s="119"/>
      <c r="ADP10" s="119"/>
      <c r="ADQ10" s="119"/>
      <c r="ADR10" s="119"/>
      <c r="ADS10" s="119"/>
      <c r="ADT10" s="119"/>
      <c r="ADU10" s="173"/>
      <c r="ADV10" s="119"/>
      <c r="ADW10" s="119"/>
      <c r="ADX10" s="119"/>
      <c r="ADY10" s="119"/>
      <c r="ADZ10" s="119"/>
      <c r="AEA10" s="119"/>
      <c r="AEB10" s="119"/>
      <c r="AEC10" s="119"/>
      <c r="AED10" s="119"/>
      <c r="AEE10" s="119"/>
      <c r="AEF10" s="119"/>
      <c r="AEG10" s="119"/>
      <c r="AEH10" s="119"/>
      <c r="AEI10" s="119"/>
      <c r="AEJ10" s="119"/>
      <c r="AEK10" s="173"/>
      <c r="AEL10" s="119"/>
      <c r="AEM10" s="119"/>
      <c r="AEN10" s="119"/>
      <c r="AEO10" s="119"/>
      <c r="AEP10" s="119"/>
      <c r="AEQ10" s="119"/>
      <c r="AER10" s="119"/>
      <c r="AES10" s="119"/>
      <c r="AET10" s="119"/>
      <c r="AEU10" s="119"/>
      <c r="AEV10" s="119"/>
      <c r="AEW10" s="119"/>
      <c r="AEX10" s="119"/>
      <c r="AEY10" s="119"/>
      <c r="AEZ10" s="119"/>
      <c r="AFA10" s="173"/>
      <c r="AFB10" s="119"/>
      <c r="AFC10" s="119"/>
      <c r="AFD10" s="119"/>
      <c r="AFE10" s="119"/>
      <c r="AFF10" s="119"/>
      <c r="AFG10" s="119"/>
      <c r="AFH10" s="119"/>
      <c r="AFI10" s="119"/>
      <c r="AFJ10" s="119"/>
      <c r="AFK10" s="119"/>
      <c r="AFL10" s="119"/>
      <c r="AFM10" s="119"/>
      <c r="AFN10" s="119"/>
      <c r="AFO10" s="119"/>
      <c r="AFP10" s="119"/>
      <c r="AFQ10" s="173"/>
      <c r="AFR10" s="119"/>
      <c r="AFS10" s="119"/>
      <c r="AFT10" s="119"/>
      <c r="AFU10" s="119"/>
      <c r="AFV10" s="119"/>
      <c r="AFW10" s="119"/>
      <c r="AFX10" s="119"/>
      <c r="AFY10" s="119"/>
      <c r="AFZ10" s="119"/>
      <c r="AGA10" s="119"/>
      <c r="AGB10" s="119"/>
      <c r="AGC10" s="119"/>
      <c r="AGD10" s="119"/>
      <c r="AGE10" s="119"/>
      <c r="AGF10" s="119"/>
      <c r="AGG10" s="173"/>
      <c r="AGH10" s="119"/>
      <c r="AGI10" s="119"/>
      <c r="AGJ10" s="119"/>
      <c r="AGK10" s="119"/>
      <c r="AGL10" s="119"/>
      <c r="AGM10" s="119"/>
      <c r="AGN10" s="119"/>
      <c r="AGO10" s="119"/>
      <c r="AGP10" s="119"/>
      <c r="AGQ10" s="119"/>
      <c r="AGR10" s="119"/>
      <c r="AGS10" s="119"/>
      <c r="AGT10" s="119"/>
      <c r="AGU10" s="119"/>
      <c r="AGV10" s="119"/>
      <c r="AGW10" s="173"/>
      <c r="AGX10" s="119"/>
      <c r="AGY10" s="119"/>
      <c r="AGZ10" s="119"/>
      <c r="AHA10" s="119"/>
      <c r="AHB10" s="119"/>
      <c r="AHC10" s="119"/>
      <c r="AHD10" s="119"/>
      <c r="AHE10" s="119"/>
      <c r="AHF10" s="119"/>
      <c r="AHG10" s="119"/>
      <c r="AHH10" s="119"/>
      <c r="AHI10" s="119"/>
      <c r="AHJ10" s="119"/>
      <c r="AHK10" s="119"/>
      <c r="AHL10" s="119"/>
      <c r="AHM10" s="173"/>
      <c r="AHN10" s="119"/>
      <c r="AHO10" s="119"/>
      <c r="AHP10" s="119"/>
      <c r="AHQ10" s="119"/>
      <c r="AHR10" s="119"/>
      <c r="AHS10" s="119"/>
      <c r="AHT10" s="119"/>
      <c r="AHU10" s="119"/>
      <c r="AHV10" s="119"/>
      <c r="AHW10" s="119"/>
      <c r="AHX10" s="119"/>
      <c r="AHY10" s="119"/>
      <c r="AHZ10" s="119"/>
      <c r="AIA10" s="119"/>
      <c r="AIB10" s="119"/>
      <c r="AIC10" s="173"/>
      <c r="AID10" s="119"/>
      <c r="AIE10" s="119"/>
      <c r="AIF10" s="119"/>
      <c r="AIG10" s="119"/>
      <c r="AIH10" s="119"/>
      <c r="AII10" s="119"/>
      <c r="AIJ10" s="119"/>
      <c r="AIK10" s="119"/>
      <c r="AIL10" s="119"/>
      <c r="AIM10" s="119"/>
      <c r="AIN10" s="119"/>
      <c r="AIO10" s="119"/>
      <c r="AIP10" s="119"/>
      <c r="AIQ10" s="119"/>
      <c r="AIR10" s="119"/>
      <c r="AIS10" s="173"/>
      <c r="AIT10" s="119"/>
      <c r="AIU10" s="119"/>
      <c r="AIV10" s="119"/>
      <c r="AIW10" s="119"/>
      <c r="AIX10" s="119"/>
      <c r="AIY10" s="119"/>
      <c r="AIZ10" s="119"/>
      <c r="AJA10" s="119"/>
      <c r="AJB10" s="119"/>
      <c r="AJC10" s="119"/>
      <c r="AJD10" s="119"/>
      <c r="AJE10" s="119"/>
      <c r="AJF10" s="119"/>
      <c r="AJG10" s="119"/>
      <c r="AJH10" s="119"/>
      <c r="AJI10" s="173"/>
      <c r="AJJ10" s="119"/>
      <c r="AJK10" s="119"/>
      <c r="AJL10" s="119"/>
      <c r="AJM10" s="119"/>
      <c r="AJN10" s="119"/>
      <c r="AJO10" s="119"/>
      <c r="AJP10" s="119"/>
      <c r="AJQ10" s="119"/>
      <c r="AJR10" s="119"/>
      <c r="AJS10" s="119"/>
      <c r="AJT10" s="119"/>
      <c r="AJU10" s="119"/>
      <c r="AJV10" s="119"/>
      <c r="AJW10" s="119"/>
      <c r="AJX10" s="119"/>
      <c r="AJY10" s="173"/>
      <c r="AJZ10" s="119"/>
      <c r="AKA10" s="119"/>
      <c r="AKB10" s="119"/>
      <c r="AKC10" s="119"/>
      <c r="AKD10" s="119"/>
      <c r="AKE10" s="119"/>
      <c r="AKF10" s="119"/>
      <c r="AKG10" s="119"/>
      <c r="AKH10" s="119"/>
      <c r="AKI10" s="119"/>
      <c r="AKJ10" s="119"/>
      <c r="AKK10" s="119"/>
      <c r="AKL10" s="119"/>
      <c r="AKM10" s="119"/>
      <c r="AKN10" s="119"/>
      <c r="AKO10" s="173"/>
      <c r="AKP10" s="119"/>
      <c r="AKQ10" s="119"/>
      <c r="AKR10" s="119"/>
      <c r="AKS10" s="119"/>
      <c r="AKT10" s="119"/>
      <c r="AKU10" s="119"/>
      <c r="AKV10" s="119"/>
      <c r="AKW10" s="119"/>
      <c r="AKX10" s="119"/>
      <c r="AKY10" s="119"/>
      <c r="AKZ10" s="119"/>
      <c r="ALA10" s="119"/>
      <c r="ALB10" s="119"/>
      <c r="ALC10" s="119"/>
      <c r="ALD10" s="119"/>
      <c r="ALE10" s="173"/>
      <c r="ALF10" s="119"/>
      <c r="ALG10" s="119"/>
      <c r="ALH10" s="119"/>
      <c r="ALI10" s="119"/>
      <c r="ALJ10" s="119"/>
      <c r="ALK10" s="119"/>
      <c r="ALL10" s="119"/>
      <c r="ALM10" s="119"/>
      <c r="ALN10" s="119"/>
      <c r="ALO10" s="119"/>
      <c r="ALP10" s="119"/>
      <c r="ALQ10" s="119"/>
      <c r="ALR10" s="119"/>
      <c r="ALS10" s="119"/>
      <c r="ALT10" s="119"/>
      <c r="ALU10" s="173"/>
      <c r="ALV10" s="119"/>
      <c r="ALW10" s="119"/>
      <c r="ALX10" s="119"/>
      <c r="ALY10" s="119"/>
      <c r="ALZ10" s="119"/>
      <c r="AMA10" s="119"/>
      <c r="AMB10" s="119"/>
      <c r="AMC10" s="119"/>
      <c r="AMD10" s="119"/>
      <c r="AME10" s="119"/>
      <c r="AMF10" s="119"/>
      <c r="AMG10" s="119"/>
      <c r="AMH10" s="119"/>
      <c r="AMI10" s="119"/>
      <c r="AMJ10" s="119"/>
      <c r="AMK10" s="173"/>
      <c r="AML10" s="119"/>
      <c r="AMM10" s="119"/>
      <c r="AMN10" s="119"/>
      <c r="AMO10" s="119"/>
      <c r="AMP10" s="119"/>
      <c r="AMQ10" s="119"/>
      <c r="AMR10" s="119"/>
      <c r="AMS10" s="119"/>
      <c r="AMT10" s="119"/>
      <c r="AMU10" s="119"/>
      <c r="AMV10" s="119"/>
      <c r="AMW10" s="119"/>
      <c r="AMX10" s="119"/>
      <c r="AMY10" s="119"/>
      <c r="AMZ10" s="119"/>
      <c r="ANA10" s="173"/>
      <c r="ANB10" s="119"/>
      <c r="ANC10" s="119"/>
      <c r="AND10" s="119"/>
      <c r="ANE10" s="119"/>
      <c r="ANF10" s="119"/>
      <c r="ANG10" s="119"/>
      <c r="ANH10" s="119"/>
      <c r="ANI10" s="119"/>
      <c r="ANJ10" s="119"/>
      <c r="ANK10" s="119"/>
      <c r="ANL10" s="119"/>
      <c r="ANM10" s="119"/>
      <c r="ANN10" s="119"/>
      <c r="ANO10" s="119"/>
      <c r="ANP10" s="119"/>
      <c r="ANQ10" s="173"/>
      <c r="ANR10" s="119"/>
      <c r="ANS10" s="119"/>
      <c r="ANT10" s="119"/>
      <c r="ANU10" s="119"/>
      <c r="ANV10" s="119"/>
      <c r="ANW10" s="119"/>
      <c r="ANX10" s="119"/>
      <c r="ANY10" s="119"/>
      <c r="ANZ10" s="119"/>
      <c r="AOA10" s="119"/>
      <c r="AOB10" s="119"/>
      <c r="AOC10" s="119"/>
      <c r="AOD10" s="119"/>
      <c r="AOE10" s="119"/>
      <c r="AOF10" s="119"/>
      <c r="AOG10" s="173"/>
      <c r="AOH10" s="119"/>
      <c r="AOI10" s="119"/>
      <c r="AOJ10" s="119"/>
      <c r="AOK10" s="119"/>
      <c r="AOL10" s="119"/>
      <c r="AOM10" s="119"/>
      <c r="AON10" s="119"/>
      <c r="AOO10" s="119"/>
      <c r="AOP10" s="119"/>
      <c r="AOQ10" s="119"/>
      <c r="AOR10" s="119"/>
      <c r="AOS10" s="119"/>
      <c r="AOT10" s="119"/>
      <c r="AOU10" s="119"/>
      <c r="AOV10" s="119"/>
      <c r="AOW10" s="173"/>
      <c r="AOX10" s="119"/>
      <c r="AOY10" s="119"/>
      <c r="AOZ10" s="119"/>
      <c r="APA10" s="119"/>
      <c r="APB10" s="119"/>
      <c r="APC10" s="119"/>
      <c r="APD10" s="119"/>
      <c r="APE10" s="119"/>
      <c r="APF10" s="119"/>
      <c r="APG10" s="119"/>
      <c r="APH10" s="119"/>
      <c r="API10" s="119"/>
      <c r="APJ10" s="119"/>
      <c r="APK10" s="119"/>
      <c r="APL10" s="119"/>
      <c r="APM10" s="173"/>
      <c r="APN10" s="119"/>
      <c r="APO10" s="119"/>
      <c r="APP10" s="119"/>
      <c r="APQ10" s="119"/>
      <c r="APR10" s="119"/>
      <c r="APS10" s="119"/>
      <c r="APT10" s="119"/>
      <c r="APU10" s="119"/>
      <c r="APV10" s="119"/>
      <c r="APW10" s="119"/>
      <c r="APX10" s="119"/>
      <c r="APY10" s="119"/>
      <c r="APZ10" s="119"/>
      <c r="AQA10" s="119"/>
      <c r="AQB10" s="119"/>
      <c r="AQC10" s="173"/>
      <c r="AQD10" s="119"/>
      <c r="AQE10" s="119"/>
      <c r="AQF10" s="119"/>
      <c r="AQG10" s="119"/>
      <c r="AQH10" s="119"/>
      <c r="AQI10" s="119"/>
      <c r="AQJ10" s="119"/>
      <c r="AQK10" s="119"/>
      <c r="AQL10" s="119"/>
      <c r="AQM10" s="119"/>
      <c r="AQN10" s="119"/>
      <c r="AQO10" s="119"/>
      <c r="AQP10" s="119"/>
      <c r="AQQ10" s="119"/>
      <c r="AQR10" s="119"/>
      <c r="AQS10" s="173"/>
      <c r="AQT10" s="119"/>
      <c r="AQU10" s="119"/>
      <c r="AQV10" s="119"/>
      <c r="AQW10" s="119"/>
      <c r="AQX10" s="119"/>
      <c r="AQY10" s="119"/>
      <c r="AQZ10" s="119"/>
      <c r="ARA10" s="119"/>
      <c r="ARB10" s="119"/>
      <c r="ARC10" s="119"/>
      <c r="ARD10" s="119"/>
      <c r="ARE10" s="119"/>
      <c r="ARF10" s="119"/>
      <c r="ARG10" s="119"/>
      <c r="ARH10" s="119"/>
      <c r="ARI10" s="173"/>
      <c r="ARJ10" s="119"/>
      <c r="ARK10" s="119"/>
      <c r="ARL10" s="119"/>
      <c r="ARM10" s="119"/>
      <c r="ARN10" s="119"/>
      <c r="ARO10" s="119"/>
      <c r="ARP10" s="119"/>
      <c r="ARQ10" s="119"/>
      <c r="ARR10" s="119"/>
      <c r="ARS10" s="119"/>
      <c r="ART10" s="119"/>
      <c r="ARU10" s="119"/>
      <c r="ARV10" s="119"/>
      <c r="ARW10" s="119"/>
      <c r="ARX10" s="119"/>
      <c r="ARY10" s="173"/>
      <c r="ARZ10" s="119"/>
      <c r="ASA10" s="119"/>
      <c r="ASB10" s="119"/>
      <c r="ASC10" s="119"/>
      <c r="ASD10" s="119"/>
      <c r="ASE10" s="119"/>
      <c r="ASF10" s="119"/>
      <c r="ASG10" s="119"/>
      <c r="ASH10" s="119"/>
      <c r="ASI10" s="119"/>
      <c r="ASJ10" s="119"/>
      <c r="ASK10" s="119"/>
      <c r="ASL10" s="119"/>
      <c r="ASM10" s="119"/>
      <c r="ASN10" s="119"/>
      <c r="ASO10" s="173"/>
      <c r="ASP10" s="119"/>
      <c r="ASQ10" s="119"/>
      <c r="ASR10" s="119"/>
      <c r="ASS10" s="119"/>
      <c r="AST10" s="119"/>
      <c r="ASU10" s="119"/>
      <c r="ASV10" s="119"/>
      <c r="ASW10" s="119"/>
      <c r="ASX10" s="119"/>
      <c r="ASY10" s="119"/>
      <c r="ASZ10" s="119"/>
      <c r="ATA10" s="119"/>
      <c r="ATB10" s="119"/>
      <c r="ATC10" s="119"/>
      <c r="ATD10" s="119"/>
      <c r="ATE10" s="173"/>
      <c r="ATF10" s="119"/>
      <c r="ATG10" s="119"/>
      <c r="ATH10" s="119"/>
      <c r="ATI10" s="119"/>
      <c r="ATJ10" s="119"/>
      <c r="ATK10" s="119"/>
      <c r="ATL10" s="119"/>
      <c r="ATM10" s="119"/>
      <c r="ATN10" s="119"/>
      <c r="ATO10" s="119"/>
      <c r="ATP10" s="119"/>
      <c r="ATQ10" s="119"/>
      <c r="ATR10" s="119"/>
      <c r="ATS10" s="119"/>
      <c r="ATT10" s="119"/>
      <c r="ATU10" s="173"/>
      <c r="ATV10" s="119"/>
      <c r="ATW10" s="119"/>
      <c r="ATX10" s="119"/>
      <c r="ATY10" s="119"/>
      <c r="ATZ10" s="119"/>
      <c r="AUA10" s="119"/>
      <c r="AUB10" s="119"/>
      <c r="AUC10" s="119"/>
      <c r="AUD10" s="119"/>
      <c r="AUE10" s="119"/>
      <c r="AUF10" s="119"/>
      <c r="AUG10" s="119"/>
      <c r="AUH10" s="119"/>
      <c r="AUI10" s="119"/>
      <c r="AUJ10" s="119"/>
      <c r="AUK10" s="173"/>
      <c r="AUL10" s="119"/>
      <c r="AUM10" s="119"/>
      <c r="AUN10" s="119"/>
      <c r="AUO10" s="119"/>
      <c r="AUP10" s="119"/>
      <c r="AUQ10" s="119"/>
      <c r="AUR10" s="119"/>
      <c r="AUS10" s="119"/>
      <c r="AUT10" s="119"/>
      <c r="AUU10" s="119"/>
      <c r="AUV10" s="119"/>
      <c r="AUW10" s="119"/>
      <c r="AUX10" s="119"/>
      <c r="AUY10" s="119"/>
      <c r="AUZ10" s="119"/>
      <c r="AVA10" s="173"/>
      <c r="AVB10" s="119"/>
      <c r="AVC10" s="119"/>
      <c r="AVD10" s="119"/>
      <c r="AVE10" s="119"/>
      <c r="AVF10" s="119"/>
      <c r="AVG10" s="119"/>
      <c r="AVH10" s="119"/>
      <c r="AVI10" s="119"/>
      <c r="AVJ10" s="119"/>
      <c r="AVK10" s="119"/>
      <c r="AVL10" s="119"/>
      <c r="AVM10" s="119"/>
      <c r="AVN10" s="119"/>
      <c r="AVO10" s="119"/>
      <c r="AVP10" s="119"/>
      <c r="AVQ10" s="173"/>
      <c r="AVR10" s="119"/>
      <c r="AVS10" s="119"/>
      <c r="AVT10" s="119"/>
      <c r="AVU10" s="119"/>
      <c r="AVV10" s="119"/>
      <c r="AVW10" s="119"/>
      <c r="AVX10" s="119"/>
      <c r="AVY10" s="119"/>
      <c r="AVZ10" s="119"/>
      <c r="AWA10" s="119"/>
      <c r="AWB10" s="119"/>
      <c r="AWC10" s="119"/>
      <c r="AWD10" s="119"/>
      <c r="AWE10" s="119"/>
      <c r="AWF10" s="119"/>
      <c r="AWG10" s="173"/>
      <c r="AWH10" s="119"/>
      <c r="AWI10" s="119"/>
      <c r="AWJ10" s="119"/>
      <c r="AWK10" s="119"/>
      <c r="AWL10" s="119"/>
      <c r="AWM10" s="119"/>
      <c r="AWN10" s="119"/>
      <c r="AWO10" s="119"/>
      <c r="AWP10" s="119"/>
      <c r="AWQ10" s="119"/>
      <c r="AWR10" s="119"/>
      <c r="AWS10" s="119"/>
      <c r="AWT10" s="119"/>
      <c r="AWU10" s="119"/>
      <c r="AWV10" s="119"/>
      <c r="AWW10" s="173"/>
      <c r="AWX10" s="119"/>
      <c r="AWY10" s="119"/>
      <c r="AWZ10" s="119"/>
      <c r="AXA10" s="119"/>
      <c r="AXB10" s="119"/>
      <c r="AXC10" s="119"/>
      <c r="AXD10" s="119"/>
      <c r="AXE10" s="119"/>
      <c r="AXF10" s="119"/>
      <c r="AXG10" s="119"/>
      <c r="AXH10" s="119"/>
      <c r="AXI10" s="119"/>
      <c r="AXJ10" s="119"/>
      <c r="AXK10" s="119"/>
      <c r="AXL10" s="119"/>
      <c r="AXM10" s="173"/>
      <c r="AXN10" s="119"/>
      <c r="AXO10" s="119"/>
      <c r="AXP10" s="119"/>
      <c r="AXQ10" s="119"/>
      <c r="AXR10" s="119"/>
      <c r="AXS10" s="119"/>
      <c r="AXT10" s="119"/>
      <c r="AXU10" s="119"/>
      <c r="AXV10" s="119"/>
      <c r="AXW10" s="119"/>
      <c r="AXX10" s="119"/>
      <c r="AXY10" s="119"/>
      <c r="AXZ10" s="119"/>
      <c r="AYA10" s="119"/>
      <c r="AYB10" s="119"/>
      <c r="AYC10" s="173"/>
      <c r="AYD10" s="119"/>
      <c r="AYE10" s="119"/>
      <c r="AYF10" s="119"/>
      <c r="AYG10" s="119"/>
      <c r="AYH10" s="119"/>
      <c r="AYI10" s="119"/>
      <c r="AYJ10" s="119"/>
      <c r="AYK10" s="119"/>
      <c r="AYL10" s="119"/>
      <c r="AYM10" s="119"/>
      <c r="AYN10" s="119"/>
      <c r="AYO10" s="119"/>
      <c r="AYP10" s="119"/>
      <c r="AYQ10" s="119"/>
      <c r="AYR10" s="119"/>
      <c r="AYS10" s="173"/>
      <c r="AYT10" s="119"/>
      <c r="AYU10" s="119"/>
      <c r="AYV10" s="119"/>
      <c r="AYW10" s="119"/>
      <c r="AYX10" s="119"/>
      <c r="AYY10" s="119"/>
      <c r="AYZ10" s="119"/>
      <c r="AZA10" s="119"/>
      <c r="AZB10" s="119"/>
      <c r="AZC10" s="119"/>
      <c r="AZD10" s="119"/>
      <c r="AZE10" s="119"/>
      <c r="AZF10" s="119"/>
      <c r="AZG10" s="119"/>
      <c r="AZH10" s="119"/>
      <c r="AZI10" s="173"/>
      <c r="AZJ10" s="119"/>
      <c r="AZK10" s="119"/>
      <c r="AZL10" s="119"/>
      <c r="AZM10" s="119"/>
      <c r="AZN10" s="119"/>
      <c r="AZO10" s="119"/>
      <c r="AZP10" s="119"/>
      <c r="AZQ10" s="119"/>
      <c r="AZR10" s="119"/>
      <c r="AZS10" s="119"/>
      <c r="AZT10" s="119"/>
      <c r="AZU10" s="119"/>
      <c r="AZV10" s="119"/>
      <c r="AZW10" s="119"/>
      <c r="AZX10" s="119"/>
      <c r="AZY10" s="173"/>
      <c r="AZZ10" s="119"/>
      <c r="BAA10" s="119"/>
      <c r="BAB10" s="119"/>
      <c r="BAC10" s="119"/>
      <c r="BAD10" s="119"/>
      <c r="BAE10" s="119"/>
      <c r="BAF10" s="119"/>
      <c r="BAG10" s="119"/>
      <c r="BAH10" s="119"/>
      <c r="BAI10" s="119"/>
      <c r="BAJ10" s="119"/>
      <c r="BAK10" s="119"/>
      <c r="BAL10" s="119"/>
      <c r="BAM10" s="119"/>
      <c r="BAN10" s="119"/>
      <c r="BAO10" s="173"/>
      <c r="BAP10" s="119"/>
      <c r="BAQ10" s="119"/>
      <c r="BAR10" s="119"/>
      <c r="BAS10" s="119"/>
      <c r="BAT10" s="119"/>
      <c r="BAU10" s="119"/>
      <c r="BAV10" s="119"/>
      <c r="BAW10" s="119"/>
      <c r="BAX10" s="119"/>
      <c r="BAY10" s="119"/>
      <c r="BAZ10" s="119"/>
      <c r="BBA10" s="119"/>
      <c r="BBB10" s="119"/>
      <c r="BBC10" s="119"/>
      <c r="BBD10" s="119"/>
      <c r="BBE10" s="173"/>
      <c r="BBF10" s="119"/>
      <c r="BBG10" s="119"/>
      <c r="BBH10" s="119"/>
      <c r="BBI10" s="119"/>
      <c r="BBJ10" s="119"/>
      <c r="BBK10" s="119"/>
      <c r="BBL10" s="119"/>
      <c r="BBM10" s="119"/>
      <c r="BBN10" s="119"/>
      <c r="BBO10" s="119"/>
      <c r="BBP10" s="119"/>
      <c r="BBQ10" s="119"/>
      <c r="BBR10" s="119"/>
      <c r="BBS10" s="119"/>
      <c r="BBT10" s="119"/>
      <c r="BBU10" s="173"/>
      <c r="BBV10" s="119"/>
      <c r="BBW10" s="119"/>
      <c r="BBX10" s="119"/>
      <c r="BBY10" s="119"/>
      <c r="BBZ10" s="119"/>
      <c r="BCA10" s="119"/>
      <c r="BCB10" s="119"/>
      <c r="BCC10" s="119"/>
      <c r="BCD10" s="119"/>
      <c r="BCE10" s="119"/>
      <c r="BCF10" s="119"/>
      <c r="BCG10" s="119"/>
      <c r="BCH10" s="119"/>
      <c r="BCI10" s="119"/>
      <c r="BCJ10" s="119"/>
      <c r="BCK10" s="173"/>
      <c r="BCL10" s="119"/>
      <c r="BCM10" s="119"/>
      <c r="BCN10" s="119"/>
      <c r="BCO10" s="119"/>
      <c r="BCP10" s="119"/>
      <c r="BCQ10" s="119"/>
      <c r="BCR10" s="119"/>
      <c r="BCS10" s="119"/>
      <c r="BCT10" s="119"/>
      <c r="BCU10" s="119"/>
      <c r="BCV10" s="119"/>
      <c r="BCW10" s="119"/>
      <c r="BCX10" s="119"/>
      <c r="BCY10" s="119"/>
      <c r="BCZ10" s="119"/>
      <c r="BDA10" s="173"/>
      <c r="BDB10" s="119"/>
      <c r="BDC10" s="119"/>
      <c r="BDD10" s="119"/>
      <c r="BDE10" s="119"/>
      <c r="BDF10" s="119"/>
      <c r="BDG10" s="119"/>
      <c r="BDH10" s="119"/>
      <c r="BDI10" s="119"/>
      <c r="BDJ10" s="119"/>
      <c r="BDK10" s="119"/>
      <c r="BDL10" s="119"/>
      <c r="BDM10" s="119"/>
      <c r="BDN10" s="119"/>
      <c r="BDO10" s="119"/>
      <c r="BDP10" s="119"/>
      <c r="BDQ10" s="173"/>
      <c r="BDR10" s="119"/>
      <c r="BDS10" s="119"/>
      <c r="BDT10" s="119"/>
      <c r="BDU10" s="119"/>
      <c r="BDV10" s="119"/>
      <c r="BDW10" s="119"/>
      <c r="BDX10" s="119"/>
      <c r="BDY10" s="119"/>
      <c r="BDZ10" s="119"/>
      <c r="BEA10" s="119"/>
      <c r="BEB10" s="119"/>
      <c r="BEC10" s="119"/>
      <c r="BED10" s="119"/>
      <c r="BEE10" s="119"/>
      <c r="BEF10" s="119"/>
      <c r="BEG10" s="173"/>
      <c r="BEH10" s="119"/>
      <c r="BEI10" s="119"/>
      <c r="BEJ10" s="119"/>
      <c r="BEK10" s="119"/>
      <c r="BEL10" s="119"/>
      <c r="BEM10" s="119"/>
      <c r="BEN10" s="119"/>
      <c r="BEO10" s="119"/>
      <c r="BEP10" s="119"/>
      <c r="BEQ10" s="119"/>
      <c r="BER10" s="119"/>
      <c r="BES10" s="119"/>
      <c r="BET10" s="119"/>
      <c r="BEU10" s="119"/>
      <c r="BEV10" s="119"/>
      <c r="BEW10" s="173"/>
      <c r="BEX10" s="119"/>
      <c r="BEY10" s="119"/>
      <c r="BEZ10" s="119"/>
      <c r="BFA10" s="119"/>
      <c r="BFB10" s="119"/>
      <c r="BFC10" s="119"/>
      <c r="BFD10" s="119"/>
      <c r="BFE10" s="119"/>
      <c r="BFF10" s="119"/>
      <c r="BFG10" s="119"/>
      <c r="BFH10" s="119"/>
      <c r="BFI10" s="119"/>
      <c r="BFJ10" s="119"/>
      <c r="BFK10" s="119"/>
      <c r="BFL10" s="119"/>
      <c r="BFM10" s="173"/>
      <c r="BFN10" s="119"/>
      <c r="BFO10" s="119"/>
      <c r="BFP10" s="119"/>
      <c r="BFQ10" s="119"/>
      <c r="BFR10" s="119"/>
      <c r="BFS10" s="119"/>
      <c r="BFT10" s="119"/>
      <c r="BFU10" s="119"/>
      <c r="BFV10" s="119"/>
      <c r="BFW10" s="119"/>
      <c r="BFX10" s="119"/>
      <c r="BFY10" s="119"/>
      <c r="BFZ10" s="119"/>
      <c r="BGA10" s="119"/>
      <c r="BGB10" s="119"/>
      <c r="BGC10" s="173"/>
      <c r="BGD10" s="119"/>
      <c r="BGE10" s="119"/>
      <c r="BGF10" s="119"/>
      <c r="BGG10" s="119"/>
      <c r="BGH10" s="119"/>
      <c r="BGI10" s="119"/>
      <c r="BGJ10" s="119"/>
      <c r="BGK10" s="119"/>
      <c r="BGL10" s="119"/>
      <c r="BGM10" s="119"/>
      <c r="BGN10" s="119"/>
      <c r="BGO10" s="119"/>
      <c r="BGP10" s="119"/>
      <c r="BGQ10" s="119"/>
      <c r="BGR10" s="119"/>
      <c r="BGS10" s="173"/>
      <c r="BGT10" s="119"/>
      <c r="BGU10" s="119"/>
      <c r="BGV10" s="119"/>
      <c r="BGW10" s="119"/>
      <c r="BGX10" s="119"/>
      <c r="BGY10" s="119"/>
      <c r="BGZ10" s="119"/>
      <c r="BHA10" s="119"/>
      <c r="BHB10" s="119"/>
      <c r="BHC10" s="119"/>
      <c r="BHD10" s="119"/>
      <c r="BHE10" s="119"/>
      <c r="BHF10" s="119"/>
      <c r="BHG10" s="119"/>
      <c r="BHH10" s="119"/>
      <c r="BHI10" s="173"/>
      <c r="BHJ10" s="119"/>
      <c r="BHK10" s="119"/>
      <c r="BHL10" s="119"/>
      <c r="BHM10" s="119"/>
      <c r="BHN10" s="119"/>
      <c r="BHO10" s="119"/>
      <c r="BHP10" s="119"/>
      <c r="BHQ10" s="119"/>
      <c r="BHR10" s="119"/>
      <c r="BHS10" s="119"/>
      <c r="BHT10" s="119"/>
      <c r="BHU10" s="119"/>
      <c r="BHV10" s="119"/>
      <c r="BHW10" s="119"/>
      <c r="BHX10" s="119"/>
      <c r="BHY10" s="173"/>
      <c r="BHZ10" s="119"/>
      <c r="BIA10" s="119"/>
      <c r="BIB10" s="119"/>
      <c r="BIC10" s="119"/>
      <c r="BID10" s="119"/>
      <c r="BIE10" s="119"/>
      <c r="BIF10" s="119"/>
      <c r="BIG10" s="119"/>
      <c r="BIH10" s="119"/>
      <c r="BII10" s="119"/>
      <c r="BIJ10" s="119"/>
      <c r="BIK10" s="119"/>
      <c r="BIL10" s="119"/>
      <c r="BIM10" s="119"/>
      <c r="BIN10" s="119"/>
      <c r="BIO10" s="173"/>
      <c r="BIP10" s="119"/>
      <c r="BIQ10" s="119"/>
      <c r="BIR10" s="119"/>
      <c r="BIS10" s="119"/>
      <c r="BIT10" s="119"/>
      <c r="BIU10" s="119"/>
      <c r="BIV10" s="119"/>
      <c r="BIW10" s="119"/>
      <c r="BIX10" s="119"/>
      <c r="BIY10" s="119"/>
      <c r="BIZ10" s="119"/>
      <c r="BJA10" s="119"/>
      <c r="BJB10" s="119"/>
      <c r="BJC10" s="119"/>
      <c r="BJD10" s="119"/>
      <c r="BJE10" s="173"/>
      <c r="BJF10" s="119"/>
      <c r="BJG10" s="119"/>
      <c r="BJH10" s="119"/>
      <c r="BJI10" s="119"/>
      <c r="BJJ10" s="119"/>
      <c r="BJK10" s="119"/>
      <c r="BJL10" s="119"/>
      <c r="BJM10" s="119"/>
      <c r="BJN10" s="119"/>
      <c r="BJO10" s="119"/>
      <c r="BJP10" s="119"/>
      <c r="BJQ10" s="119"/>
      <c r="BJR10" s="119"/>
      <c r="BJS10" s="119"/>
      <c r="BJT10" s="119"/>
      <c r="BJU10" s="173"/>
      <c r="BJV10" s="119"/>
      <c r="BJW10" s="119"/>
      <c r="BJX10" s="119"/>
      <c r="BJY10" s="119"/>
      <c r="BJZ10" s="119"/>
      <c r="BKA10" s="119"/>
      <c r="BKB10" s="119"/>
      <c r="BKC10" s="119"/>
      <c r="BKD10" s="119"/>
      <c r="BKE10" s="119"/>
      <c r="BKF10" s="119"/>
      <c r="BKG10" s="119"/>
      <c r="BKH10" s="119"/>
      <c r="BKI10" s="119"/>
      <c r="BKJ10" s="119"/>
      <c r="BKK10" s="173"/>
      <c r="BKL10" s="119"/>
      <c r="BKM10" s="119"/>
      <c r="BKN10" s="119"/>
      <c r="BKO10" s="119"/>
      <c r="BKP10" s="119"/>
      <c r="BKQ10" s="119"/>
      <c r="BKR10" s="119"/>
      <c r="BKS10" s="119"/>
      <c r="BKT10" s="119"/>
      <c r="BKU10" s="119"/>
      <c r="BKV10" s="119"/>
      <c r="BKW10" s="119"/>
      <c r="BKX10" s="119"/>
      <c r="BKY10" s="119"/>
      <c r="BKZ10" s="119"/>
      <c r="BLA10" s="173"/>
      <c r="BLB10" s="119"/>
      <c r="BLC10" s="119"/>
      <c r="BLD10" s="119"/>
      <c r="BLE10" s="119"/>
      <c r="BLF10" s="119"/>
      <c r="BLG10" s="119"/>
      <c r="BLH10" s="119"/>
      <c r="BLI10" s="119"/>
      <c r="BLJ10" s="119"/>
      <c r="BLK10" s="119"/>
      <c r="BLL10" s="119"/>
      <c r="BLM10" s="119"/>
      <c r="BLN10" s="119"/>
      <c r="BLO10" s="119"/>
      <c r="BLP10" s="119"/>
      <c r="BLQ10" s="173"/>
      <c r="BLR10" s="119"/>
      <c r="BLS10" s="119"/>
      <c r="BLT10" s="119"/>
      <c r="BLU10" s="119"/>
      <c r="BLV10" s="119"/>
      <c r="BLW10" s="119"/>
      <c r="BLX10" s="119"/>
      <c r="BLY10" s="119"/>
      <c r="BLZ10" s="119"/>
      <c r="BMA10" s="119"/>
      <c r="BMB10" s="119"/>
      <c r="BMC10" s="119"/>
      <c r="BMD10" s="119"/>
      <c r="BME10" s="119"/>
      <c r="BMF10" s="119"/>
      <c r="BMG10" s="173"/>
      <c r="BMH10" s="119"/>
      <c r="BMI10" s="119"/>
      <c r="BMJ10" s="119"/>
      <c r="BMK10" s="119"/>
      <c r="BML10" s="119"/>
      <c r="BMM10" s="119"/>
      <c r="BMN10" s="119"/>
      <c r="BMO10" s="119"/>
      <c r="BMP10" s="119"/>
      <c r="BMQ10" s="119"/>
      <c r="BMR10" s="119"/>
      <c r="BMS10" s="119"/>
      <c r="BMT10" s="119"/>
      <c r="BMU10" s="119"/>
      <c r="BMV10" s="119"/>
      <c r="BMW10" s="173"/>
      <c r="BMX10" s="119"/>
      <c r="BMY10" s="119"/>
      <c r="BMZ10" s="119"/>
      <c r="BNA10" s="119"/>
      <c r="BNB10" s="119"/>
      <c r="BNC10" s="119"/>
      <c r="BND10" s="119"/>
      <c r="BNE10" s="119"/>
      <c r="BNF10" s="119"/>
      <c r="BNG10" s="119"/>
      <c r="BNH10" s="119"/>
      <c r="BNI10" s="119"/>
      <c r="BNJ10" s="119"/>
      <c r="BNK10" s="119"/>
      <c r="BNL10" s="119"/>
      <c r="BNM10" s="173"/>
      <c r="BNN10" s="119"/>
      <c r="BNO10" s="119"/>
      <c r="BNP10" s="119"/>
      <c r="BNQ10" s="119"/>
      <c r="BNR10" s="119"/>
      <c r="BNS10" s="119"/>
      <c r="BNT10" s="119"/>
      <c r="BNU10" s="119"/>
      <c r="BNV10" s="119"/>
      <c r="BNW10" s="119"/>
      <c r="BNX10" s="119"/>
      <c r="BNY10" s="119"/>
      <c r="BNZ10" s="119"/>
      <c r="BOA10" s="119"/>
      <c r="BOB10" s="119"/>
      <c r="BOC10" s="173"/>
      <c r="BOD10" s="119"/>
      <c r="BOE10" s="119"/>
      <c r="BOF10" s="119"/>
      <c r="BOG10" s="119"/>
      <c r="BOH10" s="119"/>
      <c r="BOI10" s="119"/>
      <c r="BOJ10" s="119"/>
      <c r="BOK10" s="119"/>
      <c r="BOL10" s="119"/>
      <c r="BOM10" s="119"/>
      <c r="BON10" s="119"/>
      <c r="BOO10" s="119"/>
      <c r="BOP10" s="119"/>
      <c r="BOQ10" s="119"/>
      <c r="BOR10" s="119"/>
      <c r="BOS10" s="173"/>
      <c r="BOT10" s="119"/>
      <c r="BOU10" s="119"/>
      <c r="BOV10" s="119"/>
      <c r="BOW10" s="119"/>
      <c r="BOX10" s="119"/>
      <c r="BOY10" s="119"/>
      <c r="BOZ10" s="119"/>
      <c r="BPA10" s="119"/>
      <c r="BPB10" s="119"/>
      <c r="BPC10" s="119"/>
      <c r="BPD10" s="119"/>
      <c r="BPE10" s="119"/>
      <c r="BPF10" s="119"/>
      <c r="BPG10" s="119"/>
      <c r="BPH10" s="119"/>
      <c r="BPI10" s="173"/>
      <c r="BPJ10" s="119"/>
      <c r="BPK10" s="119"/>
      <c r="BPL10" s="119"/>
      <c r="BPM10" s="119"/>
      <c r="BPN10" s="119"/>
      <c r="BPO10" s="119"/>
      <c r="BPP10" s="119"/>
      <c r="BPQ10" s="119"/>
      <c r="BPR10" s="119"/>
      <c r="BPS10" s="119"/>
      <c r="BPT10" s="119"/>
      <c r="BPU10" s="119"/>
      <c r="BPV10" s="119"/>
      <c r="BPW10" s="119"/>
      <c r="BPX10" s="119"/>
      <c r="BPY10" s="173"/>
      <c r="BPZ10" s="119"/>
      <c r="BQA10" s="119"/>
      <c r="BQB10" s="119"/>
      <c r="BQC10" s="119"/>
      <c r="BQD10" s="119"/>
      <c r="BQE10" s="119"/>
      <c r="BQF10" s="119"/>
      <c r="BQG10" s="119"/>
      <c r="BQH10" s="119"/>
      <c r="BQI10" s="119"/>
      <c r="BQJ10" s="119"/>
      <c r="BQK10" s="119"/>
      <c r="BQL10" s="119"/>
      <c r="BQM10" s="119"/>
      <c r="BQN10" s="119"/>
      <c r="BQO10" s="173"/>
      <c r="BQP10" s="119"/>
      <c r="BQQ10" s="119"/>
      <c r="BQR10" s="119"/>
      <c r="BQS10" s="119"/>
      <c r="BQT10" s="119"/>
      <c r="BQU10" s="119"/>
      <c r="BQV10" s="119"/>
      <c r="BQW10" s="119"/>
      <c r="BQX10" s="119"/>
      <c r="BQY10" s="119"/>
      <c r="BQZ10" s="119"/>
      <c r="BRA10" s="119"/>
      <c r="BRB10" s="119"/>
      <c r="BRC10" s="119"/>
      <c r="BRD10" s="119"/>
      <c r="BRE10" s="173"/>
      <c r="BRF10" s="119"/>
      <c r="BRG10" s="119"/>
      <c r="BRH10" s="119"/>
      <c r="BRI10" s="119"/>
      <c r="BRJ10" s="119"/>
      <c r="BRK10" s="119"/>
      <c r="BRL10" s="119"/>
      <c r="BRM10" s="119"/>
      <c r="BRN10" s="119"/>
      <c r="BRO10" s="119"/>
      <c r="BRP10" s="119"/>
      <c r="BRQ10" s="119"/>
      <c r="BRR10" s="119"/>
      <c r="BRS10" s="119"/>
      <c r="BRT10" s="119"/>
      <c r="BRU10" s="173"/>
      <c r="BRV10" s="119"/>
      <c r="BRW10" s="119"/>
      <c r="BRX10" s="119"/>
      <c r="BRY10" s="119"/>
      <c r="BRZ10" s="119"/>
      <c r="BSA10" s="119"/>
      <c r="BSB10" s="119"/>
      <c r="BSC10" s="119"/>
      <c r="BSD10" s="119"/>
      <c r="BSE10" s="119"/>
      <c r="BSF10" s="119"/>
      <c r="BSG10" s="119"/>
      <c r="BSH10" s="119"/>
      <c r="BSI10" s="119"/>
      <c r="BSJ10" s="119"/>
      <c r="BSK10" s="173"/>
      <c r="BSL10" s="119"/>
      <c r="BSM10" s="119"/>
      <c r="BSN10" s="119"/>
      <c r="BSO10" s="119"/>
      <c r="BSP10" s="119"/>
      <c r="BSQ10" s="119"/>
      <c r="BSR10" s="119"/>
      <c r="BSS10" s="119"/>
      <c r="BST10" s="119"/>
      <c r="BSU10" s="119"/>
      <c r="BSV10" s="119"/>
      <c r="BSW10" s="119"/>
      <c r="BSX10" s="119"/>
      <c r="BSY10" s="119"/>
      <c r="BSZ10" s="119"/>
      <c r="BTA10" s="173"/>
      <c r="BTB10" s="119"/>
      <c r="BTC10" s="119"/>
      <c r="BTD10" s="119"/>
      <c r="BTE10" s="119"/>
      <c r="BTF10" s="119"/>
      <c r="BTG10" s="119"/>
      <c r="BTH10" s="119"/>
      <c r="BTI10" s="119"/>
      <c r="BTJ10" s="119"/>
      <c r="BTK10" s="119"/>
      <c r="BTL10" s="119"/>
      <c r="BTM10" s="119"/>
      <c r="BTN10" s="119"/>
      <c r="BTO10" s="119"/>
      <c r="BTP10" s="119"/>
      <c r="BTQ10" s="173"/>
      <c r="BTR10" s="119"/>
      <c r="BTS10" s="119"/>
      <c r="BTT10" s="119"/>
      <c r="BTU10" s="119"/>
      <c r="BTV10" s="119"/>
      <c r="BTW10" s="119"/>
      <c r="BTX10" s="119"/>
      <c r="BTY10" s="119"/>
      <c r="BTZ10" s="119"/>
      <c r="BUA10" s="119"/>
      <c r="BUB10" s="119"/>
      <c r="BUC10" s="119"/>
      <c r="BUD10" s="119"/>
      <c r="BUE10" s="119"/>
      <c r="BUF10" s="119"/>
      <c r="BUG10" s="173"/>
      <c r="BUH10" s="119"/>
      <c r="BUI10" s="119"/>
      <c r="BUJ10" s="119"/>
      <c r="BUK10" s="119"/>
      <c r="BUL10" s="119"/>
      <c r="BUM10" s="119"/>
      <c r="BUN10" s="119"/>
      <c r="BUO10" s="119"/>
      <c r="BUP10" s="119"/>
      <c r="BUQ10" s="119"/>
      <c r="BUR10" s="119"/>
      <c r="BUS10" s="119"/>
      <c r="BUT10" s="119"/>
      <c r="BUU10" s="119"/>
      <c r="BUV10" s="119"/>
      <c r="BUW10" s="173"/>
      <c r="BUX10" s="119"/>
      <c r="BUY10" s="119"/>
      <c r="BUZ10" s="119"/>
      <c r="BVA10" s="119"/>
      <c r="BVB10" s="119"/>
      <c r="BVC10" s="119"/>
      <c r="BVD10" s="119"/>
      <c r="BVE10" s="119"/>
      <c r="BVF10" s="119"/>
      <c r="BVG10" s="119"/>
      <c r="BVH10" s="119"/>
      <c r="BVI10" s="119"/>
      <c r="BVJ10" s="119"/>
      <c r="BVK10" s="119"/>
      <c r="BVL10" s="119"/>
      <c r="BVM10" s="173"/>
      <c r="BVN10" s="119"/>
      <c r="BVO10" s="119"/>
      <c r="BVP10" s="119"/>
      <c r="BVQ10" s="119"/>
      <c r="BVR10" s="119"/>
      <c r="BVS10" s="119"/>
      <c r="BVT10" s="119"/>
      <c r="BVU10" s="119"/>
      <c r="BVV10" s="119"/>
      <c r="BVW10" s="119"/>
      <c r="BVX10" s="119"/>
      <c r="BVY10" s="119"/>
      <c r="BVZ10" s="119"/>
      <c r="BWA10" s="119"/>
      <c r="BWB10" s="119"/>
      <c r="BWC10" s="173"/>
      <c r="BWD10" s="119"/>
      <c r="BWE10" s="119"/>
      <c r="BWF10" s="119"/>
      <c r="BWG10" s="119"/>
      <c r="BWH10" s="119"/>
      <c r="BWI10" s="119"/>
      <c r="BWJ10" s="119"/>
      <c r="BWK10" s="119"/>
      <c r="BWL10" s="119"/>
      <c r="BWM10" s="119"/>
      <c r="BWN10" s="119"/>
      <c r="BWO10" s="119"/>
      <c r="BWP10" s="119"/>
      <c r="BWQ10" s="119"/>
      <c r="BWR10" s="119"/>
      <c r="BWS10" s="173"/>
      <c r="BWT10" s="119"/>
      <c r="BWU10" s="119"/>
      <c r="BWV10" s="119"/>
      <c r="BWW10" s="119"/>
      <c r="BWX10" s="119"/>
      <c r="BWY10" s="119"/>
      <c r="BWZ10" s="119"/>
      <c r="BXA10" s="119"/>
      <c r="BXB10" s="119"/>
      <c r="BXC10" s="119"/>
      <c r="BXD10" s="119"/>
      <c r="BXE10" s="119"/>
      <c r="BXF10" s="119"/>
      <c r="BXG10" s="119"/>
      <c r="BXH10" s="119"/>
      <c r="BXI10" s="173"/>
      <c r="BXJ10" s="119"/>
      <c r="BXK10" s="119"/>
      <c r="BXL10" s="119"/>
      <c r="BXM10" s="119"/>
      <c r="BXN10" s="119"/>
      <c r="BXO10" s="119"/>
      <c r="BXP10" s="119"/>
      <c r="BXQ10" s="119"/>
      <c r="BXR10" s="119"/>
      <c r="BXS10" s="119"/>
      <c r="BXT10" s="119"/>
      <c r="BXU10" s="119"/>
      <c r="BXV10" s="119"/>
      <c r="BXW10" s="119"/>
      <c r="BXX10" s="119"/>
      <c r="BXY10" s="173"/>
      <c r="BXZ10" s="119"/>
      <c r="BYA10" s="119"/>
      <c r="BYB10" s="119"/>
      <c r="BYC10" s="119"/>
      <c r="BYD10" s="119"/>
      <c r="BYE10" s="119"/>
      <c r="BYF10" s="119"/>
      <c r="BYG10" s="119"/>
      <c r="BYH10" s="119"/>
      <c r="BYI10" s="119"/>
      <c r="BYJ10" s="119"/>
      <c r="BYK10" s="119"/>
      <c r="BYL10" s="119"/>
      <c r="BYM10" s="119"/>
      <c r="BYN10" s="119"/>
      <c r="BYO10" s="173"/>
      <c r="BYP10" s="119"/>
      <c r="BYQ10" s="119"/>
      <c r="BYR10" s="119"/>
      <c r="BYS10" s="119"/>
      <c r="BYT10" s="119"/>
      <c r="BYU10" s="119"/>
      <c r="BYV10" s="119"/>
      <c r="BYW10" s="119"/>
      <c r="BYX10" s="119"/>
      <c r="BYY10" s="119"/>
      <c r="BYZ10" s="119"/>
      <c r="BZA10" s="119"/>
      <c r="BZB10" s="119"/>
      <c r="BZC10" s="119"/>
      <c r="BZD10" s="119"/>
      <c r="BZE10" s="173"/>
      <c r="BZF10" s="119"/>
      <c r="BZG10" s="119"/>
      <c r="BZH10" s="119"/>
      <c r="BZI10" s="119"/>
      <c r="BZJ10" s="119"/>
      <c r="BZK10" s="119"/>
      <c r="BZL10" s="119"/>
      <c r="BZM10" s="119"/>
      <c r="BZN10" s="119"/>
      <c r="BZO10" s="119"/>
      <c r="BZP10" s="119"/>
      <c r="BZQ10" s="119"/>
      <c r="BZR10" s="119"/>
      <c r="BZS10" s="119"/>
      <c r="BZT10" s="119"/>
      <c r="BZU10" s="173"/>
      <c r="BZV10" s="119"/>
      <c r="BZW10" s="119"/>
      <c r="BZX10" s="119"/>
      <c r="BZY10" s="119"/>
      <c r="BZZ10" s="119"/>
      <c r="CAA10" s="119"/>
      <c r="CAB10" s="119"/>
      <c r="CAC10" s="119"/>
      <c r="CAD10" s="119"/>
      <c r="CAE10" s="119"/>
      <c r="CAF10" s="119"/>
      <c r="CAG10" s="119"/>
      <c r="CAH10" s="119"/>
      <c r="CAI10" s="119"/>
      <c r="CAJ10" s="119"/>
      <c r="CAK10" s="173"/>
      <c r="CAL10" s="119"/>
      <c r="CAM10" s="119"/>
      <c r="CAN10" s="119"/>
      <c r="CAO10" s="119"/>
      <c r="CAP10" s="119"/>
      <c r="CAQ10" s="119"/>
      <c r="CAR10" s="119"/>
      <c r="CAS10" s="119"/>
      <c r="CAT10" s="119"/>
      <c r="CAU10" s="119"/>
      <c r="CAV10" s="119"/>
      <c r="CAW10" s="119"/>
      <c r="CAX10" s="119"/>
      <c r="CAY10" s="119"/>
      <c r="CAZ10" s="119"/>
      <c r="CBA10" s="173"/>
      <c r="CBB10" s="119"/>
      <c r="CBC10" s="119"/>
      <c r="CBD10" s="119"/>
      <c r="CBE10" s="119"/>
      <c r="CBF10" s="119"/>
      <c r="CBG10" s="119"/>
      <c r="CBH10" s="119"/>
      <c r="CBI10" s="119"/>
      <c r="CBJ10" s="119"/>
      <c r="CBK10" s="119"/>
      <c r="CBL10" s="119"/>
      <c r="CBM10" s="119"/>
      <c r="CBN10" s="119"/>
      <c r="CBO10" s="119"/>
      <c r="CBP10" s="119"/>
      <c r="CBQ10" s="173"/>
      <c r="CBR10" s="119"/>
      <c r="CBS10" s="119"/>
      <c r="CBT10" s="119"/>
      <c r="CBU10" s="119"/>
      <c r="CBV10" s="119"/>
      <c r="CBW10" s="119"/>
      <c r="CBX10" s="119"/>
      <c r="CBY10" s="119"/>
      <c r="CBZ10" s="119"/>
      <c r="CCA10" s="119"/>
      <c r="CCB10" s="119"/>
      <c r="CCC10" s="119"/>
      <c r="CCD10" s="119"/>
      <c r="CCE10" s="119"/>
      <c r="CCF10" s="119"/>
      <c r="CCG10" s="173"/>
      <c r="CCH10" s="119"/>
      <c r="CCI10" s="119"/>
      <c r="CCJ10" s="119"/>
      <c r="CCK10" s="119"/>
      <c r="CCL10" s="119"/>
      <c r="CCM10" s="119"/>
      <c r="CCN10" s="119"/>
      <c r="CCO10" s="119"/>
      <c r="CCP10" s="119"/>
      <c r="CCQ10" s="119"/>
      <c r="CCR10" s="119"/>
      <c r="CCS10" s="119"/>
      <c r="CCT10" s="119"/>
      <c r="CCU10" s="119"/>
      <c r="CCV10" s="119"/>
      <c r="CCW10" s="173"/>
      <c r="CCX10" s="119"/>
      <c r="CCY10" s="119"/>
      <c r="CCZ10" s="119"/>
      <c r="CDA10" s="119"/>
      <c r="CDB10" s="119"/>
      <c r="CDC10" s="119"/>
      <c r="CDD10" s="119"/>
      <c r="CDE10" s="119"/>
      <c r="CDF10" s="119"/>
      <c r="CDG10" s="119"/>
      <c r="CDH10" s="119"/>
      <c r="CDI10" s="119"/>
      <c r="CDJ10" s="119"/>
      <c r="CDK10" s="119"/>
      <c r="CDL10" s="119"/>
      <c r="CDM10" s="173"/>
      <c r="CDN10" s="119"/>
      <c r="CDO10" s="119"/>
      <c r="CDP10" s="119"/>
      <c r="CDQ10" s="119"/>
      <c r="CDR10" s="119"/>
      <c r="CDS10" s="119"/>
      <c r="CDT10" s="119"/>
      <c r="CDU10" s="119"/>
      <c r="CDV10" s="119"/>
      <c r="CDW10" s="119"/>
      <c r="CDX10" s="119"/>
      <c r="CDY10" s="119"/>
      <c r="CDZ10" s="119"/>
      <c r="CEA10" s="119"/>
      <c r="CEB10" s="119"/>
      <c r="CEC10" s="173"/>
      <c r="CED10" s="119"/>
      <c r="CEE10" s="119"/>
      <c r="CEF10" s="119"/>
      <c r="CEG10" s="119"/>
      <c r="CEH10" s="119"/>
      <c r="CEI10" s="119"/>
      <c r="CEJ10" s="119"/>
      <c r="CEK10" s="119"/>
      <c r="CEL10" s="119"/>
      <c r="CEM10" s="119"/>
      <c r="CEN10" s="119"/>
      <c r="CEO10" s="119"/>
      <c r="CEP10" s="119"/>
      <c r="CEQ10" s="119"/>
      <c r="CER10" s="119"/>
      <c r="CES10" s="173"/>
      <c r="CET10" s="119"/>
      <c r="CEU10" s="119"/>
      <c r="CEV10" s="119"/>
      <c r="CEW10" s="119"/>
      <c r="CEX10" s="119"/>
      <c r="CEY10" s="119"/>
      <c r="CEZ10" s="119"/>
      <c r="CFA10" s="119"/>
      <c r="CFB10" s="119"/>
      <c r="CFC10" s="119"/>
      <c r="CFD10" s="119"/>
      <c r="CFE10" s="119"/>
      <c r="CFF10" s="119"/>
      <c r="CFG10" s="119"/>
      <c r="CFH10" s="119"/>
      <c r="CFI10" s="173"/>
      <c r="CFJ10" s="119"/>
      <c r="CFK10" s="119"/>
      <c r="CFL10" s="119"/>
      <c r="CFM10" s="119"/>
      <c r="CFN10" s="119"/>
      <c r="CFO10" s="119"/>
      <c r="CFP10" s="119"/>
      <c r="CFQ10" s="119"/>
      <c r="CFR10" s="119"/>
      <c r="CFS10" s="119"/>
      <c r="CFT10" s="119"/>
      <c r="CFU10" s="119"/>
      <c r="CFV10" s="119"/>
      <c r="CFW10" s="119"/>
      <c r="CFX10" s="119"/>
      <c r="CFY10" s="173"/>
      <c r="CFZ10" s="119"/>
      <c r="CGA10" s="119"/>
      <c r="CGB10" s="119"/>
      <c r="CGC10" s="119"/>
      <c r="CGD10" s="119"/>
      <c r="CGE10" s="119"/>
      <c r="CGF10" s="119"/>
      <c r="CGG10" s="119"/>
      <c r="CGH10" s="119"/>
      <c r="CGI10" s="119"/>
      <c r="CGJ10" s="119"/>
      <c r="CGK10" s="119"/>
      <c r="CGL10" s="119"/>
      <c r="CGM10" s="119"/>
      <c r="CGN10" s="119"/>
      <c r="CGO10" s="173"/>
      <c r="CGP10" s="119"/>
      <c r="CGQ10" s="119"/>
      <c r="CGR10" s="119"/>
      <c r="CGS10" s="119"/>
      <c r="CGT10" s="119"/>
      <c r="CGU10" s="119"/>
      <c r="CGV10" s="119"/>
      <c r="CGW10" s="119"/>
      <c r="CGX10" s="119"/>
      <c r="CGY10" s="119"/>
      <c r="CGZ10" s="119"/>
      <c r="CHA10" s="119"/>
      <c r="CHB10" s="119"/>
      <c r="CHC10" s="119"/>
      <c r="CHD10" s="119"/>
      <c r="CHE10" s="173"/>
      <c r="CHF10" s="119"/>
      <c r="CHG10" s="119"/>
      <c r="CHH10" s="119"/>
      <c r="CHI10" s="119"/>
      <c r="CHJ10" s="119"/>
      <c r="CHK10" s="119"/>
      <c r="CHL10" s="119"/>
      <c r="CHM10" s="119"/>
      <c r="CHN10" s="119"/>
      <c r="CHO10" s="119"/>
      <c r="CHP10" s="119"/>
      <c r="CHQ10" s="119"/>
      <c r="CHR10" s="119"/>
      <c r="CHS10" s="119"/>
      <c r="CHT10" s="119"/>
      <c r="CHU10" s="173"/>
      <c r="CHV10" s="119"/>
      <c r="CHW10" s="119"/>
      <c r="CHX10" s="119"/>
      <c r="CHY10" s="119"/>
      <c r="CHZ10" s="119"/>
      <c r="CIA10" s="119"/>
      <c r="CIB10" s="119"/>
      <c r="CIC10" s="119"/>
      <c r="CID10" s="119"/>
      <c r="CIE10" s="119"/>
      <c r="CIF10" s="119"/>
      <c r="CIG10" s="119"/>
      <c r="CIH10" s="119"/>
      <c r="CII10" s="119"/>
      <c r="CIJ10" s="119"/>
      <c r="CIK10" s="173"/>
      <c r="CIL10" s="119"/>
      <c r="CIM10" s="119"/>
      <c r="CIN10" s="119"/>
      <c r="CIO10" s="119"/>
      <c r="CIP10" s="119"/>
      <c r="CIQ10" s="119"/>
      <c r="CIR10" s="119"/>
      <c r="CIS10" s="119"/>
      <c r="CIT10" s="119"/>
      <c r="CIU10" s="119"/>
      <c r="CIV10" s="119"/>
      <c r="CIW10" s="119"/>
      <c r="CIX10" s="119"/>
      <c r="CIY10" s="119"/>
      <c r="CIZ10" s="119"/>
      <c r="CJA10" s="173"/>
      <c r="CJB10" s="119"/>
      <c r="CJC10" s="119"/>
      <c r="CJD10" s="119"/>
      <c r="CJE10" s="119"/>
      <c r="CJF10" s="119"/>
      <c r="CJG10" s="119"/>
      <c r="CJH10" s="119"/>
      <c r="CJI10" s="119"/>
      <c r="CJJ10" s="119"/>
      <c r="CJK10" s="119"/>
      <c r="CJL10" s="119"/>
      <c r="CJM10" s="119"/>
      <c r="CJN10" s="119"/>
      <c r="CJO10" s="119"/>
      <c r="CJP10" s="119"/>
      <c r="CJQ10" s="173"/>
      <c r="CJR10" s="119"/>
      <c r="CJS10" s="119"/>
      <c r="CJT10" s="119"/>
      <c r="CJU10" s="119"/>
      <c r="CJV10" s="119"/>
      <c r="CJW10" s="119"/>
      <c r="CJX10" s="119"/>
      <c r="CJY10" s="119"/>
      <c r="CJZ10" s="119"/>
      <c r="CKA10" s="119"/>
      <c r="CKB10" s="119"/>
      <c r="CKC10" s="119"/>
      <c r="CKD10" s="119"/>
      <c r="CKE10" s="119"/>
      <c r="CKF10" s="119"/>
      <c r="CKG10" s="173"/>
      <c r="CKH10" s="119"/>
      <c r="CKI10" s="119"/>
      <c r="CKJ10" s="119"/>
      <c r="CKK10" s="119"/>
      <c r="CKL10" s="119"/>
      <c r="CKM10" s="119"/>
      <c r="CKN10" s="119"/>
      <c r="CKO10" s="119"/>
      <c r="CKP10" s="119"/>
      <c r="CKQ10" s="119"/>
      <c r="CKR10" s="119"/>
      <c r="CKS10" s="119"/>
      <c r="CKT10" s="119"/>
      <c r="CKU10" s="119"/>
      <c r="CKV10" s="119"/>
      <c r="CKW10" s="173"/>
      <c r="CKX10" s="119"/>
      <c r="CKY10" s="119"/>
      <c r="CKZ10" s="119"/>
      <c r="CLA10" s="119"/>
      <c r="CLB10" s="119"/>
      <c r="CLC10" s="119"/>
      <c r="CLD10" s="119"/>
      <c r="CLE10" s="119"/>
      <c r="CLF10" s="119"/>
      <c r="CLG10" s="119"/>
      <c r="CLH10" s="119"/>
      <c r="CLI10" s="119"/>
      <c r="CLJ10" s="119"/>
      <c r="CLK10" s="119"/>
      <c r="CLL10" s="119"/>
      <c r="CLM10" s="173"/>
      <c r="CLN10" s="119"/>
      <c r="CLO10" s="119"/>
      <c r="CLP10" s="119"/>
      <c r="CLQ10" s="119"/>
      <c r="CLR10" s="119"/>
      <c r="CLS10" s="119"/>
      <c r="CLT10" s="119"/>
      <c r="CLU10" s="119"/>
      <c r="CLV10" s="119"/>
      <c r="CLW10" s="119"/>
      <c r="CLX10" s="119"/>
      <c r="CLY10" s="119"/>
      <c r="CLZ10" s="119"/>
      <c r="CMA10" s="119"/>
      <c r="CMB10" s="119"/>
      <c r="CMC10" s="173"/>
      <c r="CMD10" s="119"/>
      <c r="CME10" s="119"/>
      <c r="CMF10" s="119"/>
      <c r="CMG10" s="119"/>
      <c r="CMH10" s="119"/>
      <c r="CMI10" s="119"/>
      <c r="CMJ10" s="119"/>
      <c r="CMK10" s="119"/>
      <c r="CML10" s="119"/>
      <c r="CMM10" s="119"/>
      <c r="CMN10" s="119"/>
      <c r="CMO10" s="119"/>
      <c r="CMP10" s="119"/>
      <c r="CMQ10" s="119"/>
      <c r="CMR10" s="119"/>
      <c r="CMS10" s="173"/>
      <c r="CMT10" s="119"/>
      <c r="CMU10" s="119"/>
      <c r="CMV10" s="119"/>
      <c r="CMW10" s="119"/>
      <c r="CMX10" s="119"/>
      <c r="CMY10" s="119"/>
      <c r="CMZ10" s="119"/>
      <c r="CNA10" s="119"/>
      <c r="CNB10" s="119"/>
      <c r="CNC10" s="119"/>
      <c r="CND10" s="119"/>
      <c r="CNE10" s="119"/>
      <c r="CNF10" s="119"/>
      <c r="CNG10" s="119"/>
      <c r="CNH10" s="119"/>
      <c r="CNI10" s="173"/>
      <c r="CNJ10" s="119"/>
      <c r="CNK10" s="119"/>
      <c r="CNL10" s="119"/>
      <c r="CNM10" s="119"/>
      <c r="CNN10" s="119"/>
      <c r="CNO10" s="119"/>
      <c r="CNP10" s="119"/>
      <c r="CNQ10" s="119"/>
      <c r="CNR10" s="119"/>
      <c r="CNS10" s="119"/>
      <c r="CNT10" s="119"/>
      <c r="CNU10" s="119"/>
      <c r="CNV10" s="119"/>
      <c r="CNW10" s="119"/>
      <c r="CNX10" s="119"/>
      <c r="CNY10" s="173"/>
      <c r="CNZ10" s="119"/>
      <c r="COA10" s="119"/>
      <c r="COB10" s="119"/>
      <c r="COC10" s="119"/>
      <c r="COD10" s="119"/>
      <c r="COE10" s="119"/>
      <c r="COF10" s="119"/>
      <c r="COG10" s="119"/>
      <c r="COH10" s="119"/>
      <c r="COI10" s="119"/>
      <c r="COJ10" s="119"/>
      <c r="COK10" s="119"/>
      <c r="COL10" s="119"/>
      <c r="COM10" s="119"/>
      <c r="CON10" s="119"/>
      <c r="COO10" s="173"/>
      <c r="COP10" s="119"/>
      <c r="COQ10" s="119"/>
      <c r="COR10" s="119"/>
      <c r="COS10" s="119"/>
      <c r="COT10" s="119"/>
      <c r="COU10" s="119"/>
      <c r="COV10" s="119"/>
      <c r="COW10" s="119"/>
      <c r="COX10" s="119"/>
      <c r="COY10" s="119"/>
      <c r="COZ10" s="119"/>
      <c r="CPA10" s="119"/>
      <c r="CPB10" s="119"/>
      <c r="CPC10" s="119"/>
      <c r="CPD10" s="119"/>
      <c r="CPE10" s="173"/>
      <c r="CPF10" s="119"/>
      <c r="CPG10" s="119"/>
      <c r="CPH10" s="119"/>
      <c r="CPI10" s="119"/>
      <c r="CPJ10" s="119"/>
      <c r="CPK10" s="119"/>
      <c r="CPL10" s="119"/>
      <c r="CPM10" s="119"/>
      <c r="CPN10" s="119"/>
      <c r="CPO10" s="119"/>
      <c r="CPP10" s="119"/>
      <c r="CPQ10" s="119"/>
      <c r="CPR10" s="119"/>
      <c r="CPS10" s="119"/>
      <c r="CPT10" s="119"/>
      <c r="CPU10" s="173"/>
      <c r="CPV10" s="119"/>
      <c r="CPW10" s="119"/>
      <c r="CPX10" s="119"/>
      <c r="CPY10" s="119"/>
      <c r="CPZ10" s="119"/>
      <c r="CQA10" s="119"/>
      <c r="CQB10" s="119"/>
      <c r="CQC10" s="119"/>
      <c r="CQD10" s="119"/>
      <c r="CQE10" s="119"/>
      <c r="CQF10" s="119"/>
      <c r="CQG10" s="119"/>
      <c r="CQH10" s="119"/>
      <c r="CQI10" s="119"/>
      <c r="CQJ10" s="119"/>
      <c r="CQK10" s="173"/>
      <c r="CQL10" s="119"/>
      <c r="CQM10" s="119"/>
      <c r="CQN10" s="119"/>
      <c r="CQO10" s="119"/>
      <c r="CQP10" s="119"/>
      <c r="CQQ10" s="119"/>
      <c r="CQR10" s="119"/>
      <c r="CQS10" s="119"/>
      <c r="CQT10" s="119"/>
      <c r="CQU10" s="119"/>
      <c r="CQV10" s="119"/>
      <c r="CQW10" s="119"/>
      <c r="CQX10" s="119"/>
      <c r="CQY10" s="119"/>
      <c r="CQZ10" s="119"/>
      <c r="CRA10" s="173"/>
      <c r="CRB10" s="119"/>
      <c r="CRC10" s="119"/>
      <c r="CRD10" s="119"/>
      <c r="CRE10" s="119"/>
      <c r="CRF10" s="119"/>
      <c r="CRG10" s="119"/>
      <c r="CRH10" s="119"/>
      <c r="CRI10" s="119"/>
      <c r="CRJ10" s="119"/>
      <c r="CRK10" s="119"/>
      <c r="CRL10" s="119"/>
      <c r="CRM10" s="119"/>
      <c r="CRN10" s="119"/>
      <c r="CRO10" s="119"/>
      <c r="CRP10" s="119"/>
      <c r="CRQ10" s="173"/>
      <c r="CRR10" s="119"/>
      <c r="CRS10" s="119"/>
      <c r="CRT10" s="119"/>
      <c r="CRU10" s="119"/>
      <c r="CRV10" s="119"/>
      <c r="CRW10" s="119"/>
      <c r="CRX10" s="119"/>
      <c r="CRY10" s="119"/>
      <c r="CRZ10" s="119"/>
      <c r="CSA10" s="119"/>
      <c r="CSB10" s="119"/>
      <c r="CSC10" s="119"/>
      <c r="CSD10" s="119"/>
      <c r="CSE10" s="119"/>
      <c r="CSF10" s="119"/>
      <c r="CSG10" s="173"/>
      <c r="CSH10" s="119"/>
      <c r="CSI10" s="119"/>
      <c r="CSJ10" s="119"/>
      <c r="CSK10" s="119"/>
      <c r="CSL10" s="119"/>
      <c r="CSM10" s="119"/>
      <c r="CSN10" s="119"/>
      <c r="CSO10" s="119"/>
      <c r="CSP10" s="119"/>
      <c r="CSQ10" s="119"/>
      <c r="CSR10" s="119"/>
      <c r="CSS10" s="119"/>
      <c r="CST10" s="119"/>
      <c r="CSU10" s="119"/>
      <c r="CSV10" s="119"/>
      <c r="CSW10" s="173"/>
      <c r="CSX10" s="119"/>
      <c r="CSY10" s="119"/>
      <c r="CSZ10" s="119"/>
      <c r="CTA10" s="119"/>
      <c r="CTB10" s="119"/>
      <c r="CTC10" s="119"/>
      <c r="CTD10" s="119"/>
      <c r="CTE10" s="119"/>
      <c r="CTF10" s="119"/>
      <c r="CTG10" s="119"/>
      <c r="CTH10" s="119"/>
      <c r="CTI10" s="119"/>
      <c r="CTJ10" s="119"/>
      <c r="CTK10" s="119"/>
      <c r="CTL10" s="119"/>
      <c r="CTM10" s="173"/>
      <c r="CTN10" s="119"/>
      <c r="CTO10" s="119"/>
      <c r="CTP10" s="119"/>
      <c r="CTQ10" s="119"/>
      <c r="CTR10" s="119"/>
      <c r="CTS10" s="119"/>
      <c r="CTT10" s="119"/>
      <c r="CTU10" s="119"/>
      <c r="CTV10" s="119"/>
      <c r="CTW10" s="119"/>
      <c r="CTX10" s="119"/>
      <c r="CTY10" s="119"/>
      <c r="CTZ10" s="119"/>
      <c r="CUA10" s="119"/>
      <c r="CUB10" s="119"/>
      <c r="CUC10" s="173"/>
      <c r="CUD10" s="119"/>
      <c r="CUE10" s="119"/>
      <c r="CUF10" s="119"/>
      <c r="CUG10" s="119"/>
      <c r="CUH10" s="119"/>
      <c r="CUI10" s="119"/>
      <c r="CUJ10" s="119"/>
      <c r="CUK10" s="119"/>
      <c r="CUL10" s="119"/>
      <c r="CUM10" s="119"/>
      <c r="CUN10" s="119"/>
      <c r="CUO10" s="119"/>
      <c r="CUP10" s="119"/>
      <c r="CUQ10" s="119"/>
      <c r="CUR10" s="119"/>
      <c r="CUS10" s="173"/>
      <c r="CUT10" s="119"/>
      <c r="CUU10" s="119"/>
      <c r="CUV10" s="119"/>
      <c r="CUW10" s="119"/>
      <c r="CUX10" s="119"/>
      <c r="CUY10" s="119"/>
      <c r="CUZ10" s="119"/>
      <c r="CVA10" s="119"/>
      <c r="CVB10" s="119"/>
      <c r="CVC10" s="119"/>
      <c r="CVD10" s="119"/>
      <c r="CVE10" s="119"/>
      <c r="CVF10" s="119"/>
      <c r="CVG10" s="119"/>
      <c r="CVH10" s="119"/>
      <c r="CVI10" s="173"/>
      <c r="CVJ10" s="119"/>
      <c r="CVK10" s="119"/>
      <c r="CVL10" s="119"/>
      <c r="CVM10" s="119"/>
      <c r="CVN10" s="119"/>
      <c r="CVO10" s="119"/>
      <c r="CVP10" s="119"/>
      <c r="CVQ10" s="119"/>
      <c r="CVR10" s="119"/>
      <c r="CVS10" s="119"/>
      <c r="CVT10" s="119"/>
      <c r="CVU10" s="119"/>
      <c r="CVV10" s="119"/>
      <c r="CVW10" s="119"/>
      <c r="CVX10" s="119"/>
      <c r="CVY10" s="173"/>
      <c r="CVZ10" s="119"/>
      <c r="CWA10" s="119"/>
      <c r="CWB10" s="119"/>
      <c r="CWC10" s="119"/>
      <c r="CWD10" s="119"/>
      <c r="CWE10" s="119"/>
      <c r="CWF10" s="119"/>
      <c r="CWG10" s="119"/>
      <c r="CWH10" s="119"/>
      <c r="CWI10" s="119"/>
      <c r="CWJ10" s="119"/>
      <c r="CWK10" s="119"/>
      <c r="CWL10" s="119"/>
      <c r="CWM10" s="119"/>
      <c r="CWN10" s="119"/>
      <c r="CWO10" s="173"/>
      <c r="CWP10" s="119"/>
      <c r="CWQ10" s="119"/>
      <c r="CWR10" s="119"/>
      <c r="CWS10" s="119"/>
      <c r="CWT10" s="119"/>
      <c r="CWU10" s="119"/>
      <c r="CWV10" s="119"/>
      <c r="CWW10" s="119"/>
      <c r="CWX10" s="119"/>
      <c r="CWY10" s="119"/>
      <c r="CWZ10" s="119"/>
      <c r="CXA10" s="119"/>
      <c r="CXB10" s="119"/>
      <c r="CXC10" s="119"/>
      <c r="CXD10" s="119"/>
      <c r="CXE10" s="173"/>
      <c r="CXF10" s="119"/>
      <c r="CXG10" s="119"/>
      <c r="CXH10" s="119"/>
      <c r="CXI10" s="119"/>
      <c r="CXJ10" s="119"/>
      <c r="CXK10" s="119"/>
      <c r="CXL10" s="119"/>
      <c r="CXM10" s="119"/>
      <c r="CXN10" s="119"/>
      <c r="CXO10" s="119"/>
      <c r="CXP10" s="119"/>
      <c r="CXQ10" s="119"/>
      <c r="CXR10" s="119"/>
      <c r="CXS10" s="119"/>
      <c r="CXT10" s="119"/>
      <c r="CXU10" s="173"/>
      <c r="CXV10" s="119"/>
      <c r="CXW10" s="119"/>
      <c r="CXX10" s="119"/>
      <c r="CXY10" s="119"/>
      <c r="CXZ10" s="119"/>
      <c r="CYA10" s="119"/>
      <c r="CYB10" s="119"/>
      <c r="CYC10" s="119"/>
      <c r="CYD10" s="119"/>
      <c r="CYE10" s="119"/>
      <c r="CYF10" s="119"/>
      <c r="CYG10" s="119"/>
      <c r="CYH10" s="119"/>
      <c r="CYI10" s="119"/>
      <c r="CYJ10" s="119"/>
      <c r="CYK10" s="173"/>
      <c r="CYL10" s="119"/>
      <c r="CYM10" s="119"/>
      <c r="CYN10" s="119"/>
      <c r="CYO10" s="119"/>
      <c r="CYP10" s="119"/>
      <c r="CYQ10" s="119"/>
      <c r="CYR10" s="119"/>
      <c r="CYS10" s="119"/>
      <c r="CYT10" s="119"/>
      <c r="CYU10" s="119"/>
      <c r="CYV10" s="119"/>
      <c r="CYW10" s="119"/>
      <c r="CYX10" s="119"/>
      <c r="CYY10" s="119"/>
      <c r="CYZ10" s="119"/>
      <c r="CZA10" s="173"/>
      <c r="CZB10" s="119"/>
      <c r="CZC10" s="119"/>
      <c r="CZD10" s="119"/>
      <c r="CZE10" s="119"/>
      <c r="CZF10" s="119"/>
      <c r="CZG10" s="119"/>
      <c r="CZH10" s="119"/>
      <c r="CZI10" s="119"/>
      <c r="CZJ10" s="119"/>
      <c r="CZK10" s="119"/>
      <c r="CZL10" s="119"/>
      <c r="CZM10" s="119"/>
      <c r="CZN10" s="119"/>
      <c r="CZO10" s="119"/>
      <c r="CZP10" s="119"/>
      <c r="CZQ10" s="173"/>
      <c r="CZR10" s="119"/>
      <c r="CZS10" s="119"/>
      <c r="CZT10" s="119"/>
      <c r="CZU10" s="119"/>
      <c r="CZV10" s="119"/>
      <c r="CZW10" s="119"/>
      <c r="CZX10" s="119"/>
      <c r="CZY10" s="119"/>
      <c r="CZZ10" s="119"/>
      <c r="DAA10" s="119"/>
      <c r="DAB10" s="119"/>
      <c r="DAC10" s="119"/>
      <c r="DAD10" s="119"/>
      <c r="DAE10" s="119"/>
      <c r="DAF10" s="119"/>
      <c r="DAG10" s="173"/>
      <c r="DAH10" s="119"/>
      <c r="DAI10" s="119"/>
      <c r="DAJ10" s="119"/>
      <c r="DAK10" s="119"/>
      <c r="DAL10" s="119"/>
      <c r="DAM10" s="119"/>
      <c r="DAN10" s="119"/>
      <c r="DAO10" s="119"/>
      <c r="DAP10" s="119"/>
      <c r="DAQ10" s="119"/>
      <c r="DAR10" s="119"/>
      <c r="DAS10" s="119"/>
      <c r="DAT10" s="119"/>
      <c r="DAU10" s="119"/>
      <c r="DAV10" s="119"/>
      <c r="DAW10" s="173"/>
      <c r="DAX10" s="119"/>
      <c r="DAY10" s="119"/>
      <c r="DAZ10" s="119"/>
      <c r="DBA10" s="119"/>
      <c r="DBB10" s="119"/>
      <c r="DBC10" s="119"/>
      <c r="DBD10" s="119"/>
      <c r="DBE10" s="119"/>
      <c r="DBF10" s="119"/>
      <c r="DBG10" s="119"/>
      <c r="DBH10" s="119"/>
      <c r="DBI10" s="119"/>
      <c r="DBJ10" s="119"/>
      <c r="DBK10" s="119"/>
      <c r="DBL10" s="119"/>
      <c r="DBM10" s="173"/>
      <c r="DBN10" s="119"/>
      <c r="DBO10" s="119"/>
      <c r="DBP10" s="119"/>
      <c r="DBQ10" s="119"/>
      <c r="DBR10" s="119"/>
      <c r="DBS10" s="119"/>
      <c r="DBT10" s="119"/>
      <c r="DBU10" s="119"/>
      <c r="DBV10" s="119"/>
      <c r="DBW10" s="119"/>
      <c r="DBX10" s="119"/>
      <c r="DBY10" s="119"/>
      <c r="DBZ10" s="119"/>
      <c r="DCA10" s="119"/>
      <c r="DCB10" s="119"/>
      <c r="DCC10" s="173"/>
      <c r="DCD10" s="119"/>
      <c r="DCE10" s="119"/>
      <c r="DCF10" s="119"/>
      <c r="DCG10" s="119"/>
      <c r="DCH10" s="119"/>
      <c r="DCI10" s="119"/>
      <c r="DCJ10" s="119"/>
      <c r="DCK10" s="119"/>
      <c r="DCL10" s="119"/>
      <c r="DCM10" s="119"/>
      <c r="DCN10" s="119"/>
      <c r="DCO10" s="119"/>
      <c r="DCP10" s="119"/>
      <c r="DCQ10" s="119"/>
      <c r="DCR10" s="119"/>
      <c r="DCS10" s="173"/>
      <c r="DCT10" s="119"/>
      <c r="DCU10" s="119"/>
      <c r="DCV10" s="119"/>
      <c r="DCW10" s="119"/>
      <c r="DCX10" s="119"/>
      <c r="DCY10" s="119"/>
      <c r="DCZ10" s="119"/>
      <c r="DDA10" s="119"/>
      <c r="DDB10" s="119"/>
      <c r="DDC10" s="119"/>
      <c r="DDD10" s="119"/>
      <c r="DDE10" s="119"/>
      <c r="DDF10" s="119"/>
      <c r="DDG10" s="119"/>
      <c r="DDH10" s="119"/>
      <c r="DDI10" s="173"/>
      <c r="DDJ10" s="119"/>
      <c r="DDK10" s="119"/>
      <c r="DDL10" s="119"/>
      <c r="DDM10" s="119"/>
      <c r="DDN10" s="119"/>
      <c r="DDO10" s="119"/>
      <c r="DDP10" s="119"/>
      <c r="DDQ10" s="119"/>
      <c r="DDR10" s="119"/>
      <c r="DDS10" s="119"/>
      <c r="DDT10" s="119"/>
      <c r="DDU10" s="119"/>
      <c r="DDV10" s="119"/>
      <c r="DDW10" s="119"/>
      <c r="DDX10" s="119"/>
      <c r="DDY10" s="173"/>
      <c r="DDZ10" s="119"/>
      <c r="DEA10" s="119"/>
      <c r="DEB10" s="119"/>
      <c r="DEC10" s="119"/>
      <c r="DED10" s="119"/>
      <c r="DEE10" s="119"/>
      <c r="DEF10" s="119"/>
      <c r="DEG10" s="119"/>
      <c r="DEH10" s="119"/>
      <c r="DEI10" s="119"/>
      <c r="DEJ10" s="119"/>
      <c r="DEK10" s="119"/>
      <c r="DEL10" s="119"/>
      <c r="DEM10" s="119"/>
      <c r="DEN10" s="119"/>
      <c r="DEO10" s="173"/>
      <c r="DEP10" s="119"/>
      <c r="DEQ10" s="119"/>
      <c r="DER10" s="119"/>
      <c r="DES10" s="119"/>
      <c r="DET10" s="119"/>
      <c r="DEU10" s="119"/>
      <c r="DEV10" s="119"/>
      <c r="DEW10" s="119"/>
      <c r="DEX10" s="119"/>
      <c r="DEY10" s="119"/>
      <c r="DEZ10" s="119"/>
      <c r="DFA10" s="119"/>
      <c r="DFB10" s="119"/>
      <c r="DFC10" s="119"/>
      <c r="DFD10" s="119"/>
      <c r="DFE10" s="173"/>
      <c r="DFF10" s="119"/>
      <c r="DFG10" s="119"/>
      <c r="DFH10" s="119"/>
      <c r="DFI10" s="119"/>
      <c r="DFJ10" s="119"/>
      <c r="DFK10" s="119"/>
      <c r="DFL10" s="119"/>
      <c r="DFM10" s="119"/>
      <c r="DFN10" s="119"/>
      <c r="DFO10" s="119"/>
      <c r="DFP10" s="119"/>
      <c r="DFQ10" s="119"/>
      <c r="DFR10" s="119"/>
      <c r="DFS10" s="119"/>
      <c r="DFT10" s="119"/>
      <c r="DFU10" s="173"/>
      <c r="DFV10" s="119"/>
      <c r="DFW10" s="119"/>
      <c r="DFX10" s="119"/>
      <c r="DFY10" s="119"/>
      <c r="DFZ10" s="119"/>
      <c r="DGA10" s="119"/>
      <c r="DGB10" s="119"/>
      <c r="DGC10" s="119"/>
      <c r="DGD10" s="119"/>
      <c r="DGE10" s="119"/>
      <c r="DGF10" s="119"/>
      <c r="DGG10" s="119"/>
      <c r="DGH10" s="119"/>
      <c r="DGI10" s="119"/>
      <c r="DGJ10" s="119"/>
      <c r="DGK10" s="173"/>
      <c r="DGL10" s="119"/>
      <c r="DGM10" s="119"/>
      <c r="DGN10" s="119"/>
      <c r="DGO10" s="119"/>
      <c r="DGP10" s="119"/>
      <c r="DGQ10" s="119"/>
      <c r="DGR10" s="119"/>
      <c r="DGS10" s="119"/>
      <c r="DGT10" s="119"/>
      <c r="DGU10" s="119"/>
      <c r="DGV10" s="119"/>
      <c r="DGW10" s="119"/>
      <c r="DGX10" s="119"/>
      <c r="DGY10" s="119"/>
      <c r="DGZ10" s="119"/>
      <c r="DHA10" s="173"/>
      <c r="DHB10" s="119"/>
      <c r="DHC10" s="119"/>
      <c r="DHD10" s="119"/>
      <c r="DHE10" s="119"/>
      <c r="DHF10" s="119"/>
      <c r="DHG10" s="119"/>
      <c r="DHH10" s="119"/>
      <c r="DHI10" s="119"/>
      <c r="DHJ10" s="119"/>
      <c r="DHK10" s="119"/>
      <c r="DHL10" s="119"/>
      <c r="DHM10" s="119"/>
      <c r="DHN10" s="119"/>
      <c r="DHO10" s="119"/>
      <c r="DHP10" s="119"/>
      <c r="DHQ10" s="173"/>
      <c r="DHR10" s="119"/>
      <c r="DHS10" s="119"/>
      <c r="DHT10" s="119"/>
      <c r="DHU10" s="119"/>
      <c r="DHV10" s="119"/>
      <c r="DHW10" s="119"/>
      <c r="DHX10" s="119"/>
      <c r="DHY10" s="119"/>
      <c r="DHZ10" s="119"/>
      <c r="DIA10" s="119"/>
      <c r="DIB10" s="119"/>
      <c r="DIC10" s="119"/>
      <c r="DID10" s="119"/>
      <c r="DIE10" s="119"/>
      <c r="DIF10" s="119"/>
      <c r="DIG10" s="173"/>
      <c r="DIH10" s="119"/>
      <c r="DII10" s="119"/>
      <c r="DIJ10" s="119"/>
      <c r="DIK10" s="119"/>
      <c r="DIL10" s="119"/>
      <c r="DIM10" s="119"/>
      <c r="DIN10" s="119"/>
      <c r="DIO10" s="119"/>
      <c r="DIP10" s="119"/>
      <c r="DIQ10" s="119"/>
      <c r="DIR10" s="119"/>
      <c r="DIS10" s="119"/>
      <c r="DIT10" s="119"/>
      <c r="DIU10" s="119"/>
      <c r="DIV10" s="119"/>
      <c r="DIW10" s="173"/>
      <c r="DIX10" s="119"/>
      <c r="DIY10" s="119"/>
      <c r="DIZ10" s="119"/>
      <c r="DJA10" s="119"/>
      <c r="DJB10" s="119"/>
      <c r="DJC10" s="119"/>
      <c r="DJD10" s="119"/>
      <c r="DJE10" s="119"/>
      <c r="DJF10" s="119"/>
      <c r="DJG10" s="119"/>
      <c r="DJH10" s="119"/>
      <c r="DJI10" s="119"/>
      <c r="DJJ10" s="119"/>
      <c r="DJK10" s="119"/>
      <c r="DJL10" s="119"/>
      <c r="DJM10" s="173"/>
      <c r="DJN10" s="119"/>
      <c r="DJO10" s="119"/>
      <c r="DJP10" s="119"/>
      <c r="DJQ10" s="119"/>
      <c r="DJR10" s="119"/>
      <c r="DJS10" s="119"/>
      <c r="DJT10" s="119"/>
      <c r="DJU10" s="119"/>
      <c r="DJV10" s="119"/>
      <c r="DJW10" s="119"/>
      <c r="DJX10" s="119"/>
      <c r="DJY10" s="119"/>
      <c r="DJZ10" s="119"/>
      <c r="DKA10" s="119"/>
      <c r="DKB10" s="119"/>
      <c r="DKC10" s="173"/>
      <c r="DKD10" s="119"/>
      <c r="DKE10" s="119"/>
      <c r="DKF10" s="119"/>
      <c r="DKG10" s="119"/>
      <c r="DKH10" s="119"/>
      <c r="DKI10" s="119"/>
      <c r="DKJ10" s="119"/>
      <c r="DKK10" s="119"/>
      <c r="DKL10" s="119"/>
      <c r="DKM10" s="119"/>
      <c r="DKN10" s="119"/>
      <c r="DKO10" s="119"/>
      <c r="DKP10" s="119"/>
      <c r="DKQ10" s="119"/>
      <c r="DKR10" s="119"/>
      <c r="DKS10" s="173"/>
      <c r="DKT10" s="119"/>
      <c r="DKU10" s="119"/>
      <c r="DKV10" s="119"/>
      <c r="DKW10" s="119"/>
      <c r="DKX10" s="119"/>
      <c r="DKY10" s="119"/>
      <c r="DKZ10" s="119"/>
      <c r="DLA10" s="119"/>
      <c r="DLB10" s="119"/>
      <c r="DLC10" s="119"/>
      <c r="DLD10" s="119"/>
      <c r="DLE10" s="119"/>
      <c r="DLF10" s="119"/>
      <c r="DLG10" s="119"/>
      <c r="DLH10" s="119"/>
      <c r="DLI10" s="173"/>
      <c r="DLJ10" s="119"/>
      <c r="DLK10" s="119"/>
      <c r="DLL10" s="119"/>
      <c r="DLM10" s="119"/>
      <c r="DLN10" s="119"/>
      <c r="DLO10" s="119"/>
      <c r="DLP10" s="119"/>
      <c r="DLQ10" s="119"/>
      <c r="DLR10" s="119"/>
      <c r="DLS10" s="119"/>
      <c r="DLT10" s="119"/>
      <c r="DLU10" s="119"/>
      <c r="DLV10" s="119"/>
      <c r="DLW10" s="119"/>
      <c r="DLX10" s="119"/>
      <c r="DLY10" s="173"/>
      <c r="DLZ10" s="119"/>
      <c r="DMA10" s="119"/>
      <c r="DMB10" s="119"/>
      <c r="DMC10" s="119"/>
      <c r="DMD10" s="119"/>
      <c r="DME10" s="119"/>
      <c r="DMF10" s="119"/>
      <c r="DMG10" s="119"/>
      <c r="DMH10" s="119"/>
      <c r="DMI10" s="119"/>
      <c r="DMJ10" s="119"/>
      <c r="DMK10" s="119"/>
      <c r="DML10" s="119"/>
      <c r="DMM10" s="119"/>
      <c r="DMN10" s="119"/>
      <c r="DMO10" s="173"/>
      <c r="DMP10" s="119"/>
      <c r="DMQ10" s="119"/>
      <c r="DMR10" s="119"/>
      <c r="DMS10" s="119"/>
      <c r="DMT10" s="119"/>
      <c r="DMU10" s="119"/>
      <c r="DMV10" s="119"/>
      <c r="DMW10" s="119"/>
      <c r="DMX10" s="119"/>
      <c r="DMY10" s="119"/>
      <c r="DMZ10" s="119"/>
      <c r="DNA10" s="119"/>
      <c r="DNB10" s="119"/>
      <c r="DNC10" s="119"/>
      <c r="DND10" s="119"/>
      <c r="DNE10" s="173"/>
      <c r="DNF10" s="119"/>
      <c r="DNG10" s="119"/>
      <c r="DNH10" s="119"/>
      <c r="DNI10" s="119"/>
      <c r="DNJ10" s="119"/>
      <c r="DNK10" s="119"/>
      <c r="DNL10" s="119"/>
      <c r="DNM10" s="119"/>
      <c r="DNN10" s="119"/>
      <c r="DNO10" s="119"/>
      <c r="DNP10" s="119"/>
      <c r="DNQ10" s="119"/>
      <c r="DNR10" s="119"/>
      <c r="DNS10" s="119"/>
      <c r="DNT10" s="119"/>
      <c r="DNU10" s="173"/>
      <c r="DNV10" s="119"/>
      <c r="DNW10" s="119"/>
      <c r="DNX10" s="119"/>
      <c r="DNY10" s="119"/>
      <c r="DNZ10" s="119"/>
      <c r="DOA10" s="119"/>
      <c r="DOB10" s="119"/>
      <c r="DOC10" s="119"/>
      <c r="DOD10" s="119"/>
      <c r="DOE10" s="119"/>
      <c r="DOF10" s="119"/>
      <c r="DOG10" s="119"/>
      <c r="DOH10" s="119"/>
      <c r="DOI10" s="119"/>
      <c r="DOJ10" s="119"/>
      <c r="DOK10" s="173"/>
      <c r="DOL10" s="119"/>
      <c r="DOM10" s="119"/>
      <c r="DON10" s="119"/>
      <c r="DOO10" s="119"/>
      <c r="DOP10" s="119"/>
      <c r="DOQ10" s="119"/>
      <c r="DOR10" s="119"/>
      <c r="DOS10" s="119"/>
      <c r="DOT10" s="119"/>
      <c r="DOU10" s="119"/>
      <c r="DOV10" s="119"/>
      <c r="DOW10" s="119"/>
      <c r="DOX10" s="119"/>
      <c r="DOY10" s="119"/>
      <c r="DOZ10" s="119"/>
      <c r="DPA10" s="173"/>
      <c r="DPB10" s="119"/>
      <c r="DPC10" s="119"/>
      <c r="DPD10" s="119"/>
      <c r="DPE10" s="119"/>
      <c r="DPF10" s="119"/>
      <c r="DPG10" s="119"/>
      <c r="DPH10" s="119"/>
      <c r="DPI10" s="119"/>
      <c r="DPJ10" s="119"/>
      <c r="DPK10" s="119"/>
      <c r="DPL10" s="119"/>
      <c r="DPM10" s="119"/>
      <c r="DPN10" s="119"/>
      <c r="DPO10" s="119"/>
      <c r="DPP10" s="119"/>
      <c r="DPQ10" s="173"/>
      <c r="DPR10" s="119"/>
      <c r="DPS10" s="119"/>
      <c r="DPT10" s="119"/>
      <c r="DPU10" s="119"/>
      <c r="DPV10" s="119"/>
      <c r="DPW10" s="119"/>
      <c r="DPX10" s="119"/>
      <c r="DPY10" s="119"/>
      <c r="DPZ10" s="119"/>
      <c r="DQA10" s="119"/>
      <c r="DQB10" s="119"/>
      <c r="DQC10" s="119"/>
      <c r="DQD10" s="119"/>
      <c r="DQE10" s="119"/>
      <c r="DQF10" s="119"/>
      <c r="DQG10" s="173"/>
      <c r="DQH10" s="119"/>
      <c r="DQI10" s="119"/>
      <c r="DQJ10" s="119"/>
      <c r="DQK10" s="119"/>
      <c r="DQL10" s="119"/>
      <c r="DQM10" s="119"/>
      <c r="DQN10" s="119"/>
      <c r="DQO10" s="119"/>
      <c r="DQP10" s="119"/>
      <c r="DQQ10" s="119"/>
      <c r="DQR10" s="119"/>
      <c r="DQS10" s="119"/>
      <c r="DQT10" s="119"/>
      <c r="DQU10" s="119"/>
      <c r="DQV10" s="119"/>
      <c r="DQW10" s="173"/>
      <c r="DQX10" s="119"/>
      <c r="DQY10" s="119"/>
      <c r="DQZ10" s="119"/>
      <c r="DRA10" s="119"/>
      <c r="DRB10" s="119"/>
      <c r="DRC10" s="119"/>
      <c r="DRD10" s="119"/>
      <c r="DRE10" s="119"/>
      <c r="DRF10" s="119"/>
      <c r="DRG10" s="119"/>
      <c r="DRH10" s="119"/>
      <c r="DRI10" s="119"/>
      <c r="DRJ10" s="119"/>
      <c r="DRK10" s="119"/>
      <c r="DRL10" s="119"/>
      <c r="DRM10" s="173"/>
      <c r="DRN10" s="119"/>
      <c r="DRO10" s="119"/>
      <c r="DRP10" s="119"/>
      <c r="DRQ10" s="119"/>
      <c r="DRR10" s="119"/>
      <c r="DRS10" s="119"/>
      <c r="DRT10" s="119"/>
      <c r="DRU10" s="119"/>
      <c r="DRV10" s="119"/>
      <c r="DRW10" s="119"/>
      <c r="DRX10" s="119"/>
      <c r="DRY10" s="119"/>
      <c r="DRZ10" s="119"/>
      <c r="DSA10" s="119"/>
      <c r="DSB10" s="119"/>
      <c r="DSC10" s="173"/>
      <c r="DSD10" s="119"/>
      <c r="DSE10" s="119"/>
      <c r="DSF10" s="119"/>
      <c r="DSG10" s="119"/>
      <c r="DSH10" s="119"/>
      <c r="DSI10" s="119"/>
      <c r="DSJ10" s="119"/>
      <c r="DSK10" s="119"/>
      <c r="DSL10" s="119"/>
      <c r="DSM10" s="119"/>
      <c r="DSN10" s="119"/>
      <c r="DSO10" s="119"/>
      <c r="DSP10" s="119"/>
      <c r="DSQ10" s="119"/>
      <c r="DSR10" s="119"/>
      <c r="DSS10" s="173"/>
      <c r="DST10" s="119"/>
      <c r="DSU10" s="119"/>
      <c r="DSV10" s="119"/>
      <c r="DSW10" s="119"/>
      <c r="DSX10" s="119"/>
      <c r="DSY10" s="119"/>
      <c r="DSZ10" s="119"/>
      <c r="DTA10" s="119"/>
      <c r="DTB10" s="119"/>
      <c r="DTC10" s="119"/>
      <c r="DTD10" s="119"/>
      <c r="DTE10" s="119"/>
      <c r="DTF10" s="119"/>
      <c r="DTG10" s="119"/>
      <c r="DTH10" s="119"/>
      <c r="DTI10" s="173"/>
      <c r="DTJ10" s="119"/>
      <c r="DTK10" s="119"/>
      <c r="DTL10" s="119"/>
      <c r="DTM10" s="119"/>
      <c r="DTN10" s="119"/>
      <c r="DTO10" s="119"/>
      <c r="DTP10" s="119"/>
      <c r="DTQ10" s="119"/>
      <c r="DTR10" s="119"/>
      <c r="DTS10" s="119"/>
      <c r="DTT10" s="119"/>
      <c r="DTU10" s="119"/>
      <c r="DTV10" s="119"/>
      <c r="DTW10" s="119"/>
      <c r="DTX10" s="119"/>
      <c r="DTY10" s="173"/>
      <c r="DTZ10" s="119"/>
      <c r="DUA10" s="119"/>
      <c r="DUB10" s="119"/>
      <c r="DUC10" s="119"/>
      <c r="DUD10" s="119"/>
      <c r="DUE10" s="119"/>
      <c r="DUF10" s="119"/>
      <c r="DUG10" s="119"/>
      <c r="DUH10" s="119"/>
      <c r="DUI10" s="119"/>
      <c r="DUJ10" s="119"/>
      <c r="DUK10" s="119"/>
      <c r="DUL10" s="119"/>
      <c r="DUM10" s="119"/>
      <c r="DUN10" s="119"/>
      <c r="DUO10" s="173"/>
      <c r="DUP10" s="119"/>
      <c r="DUQ10" s="119"/>
      <c r="DUR10" s="119"/>
      <c r="DUS10" s="119"/>
      <c r="DUT10" s="119"/>
      <c r="DUU10" s="119"/>
      <c r="DUV10" s="119"/>
      <c r="DUW10" s="119"/>
      <c r="DUX10" s="119"/>
      <c r="DUY10" s="119"/>
      <c r="DUZ10" s="119"/>
      <c r="DVA10" s="119"/>
      <c r="DVB10" s="119"/>
      <c r="DVC10" s="119"/>
      <c r="DVD10" s="119"/>
      <c r="DVE10" s="173"/>
      <c r="DVF10" s="119"/>
      <c r="DVG10" s="119"/>
      <c r="DVH10" s="119"/>
      <c r="DVI10" s="119"/>
      <c r="DVJ10" s="119"/>
      <c r="DVK10" s="119"/>
      <c r="DVL10" s="119"/>
      <c r="DVM10" s="119"/>
      <c r="DVN10" s="119"/>
      <c r="DVO10" s="119"/>
      <c r="DVP10" s="119"/>
      <c r="DVQ10" s="119"/>
      <c r="DVR10" s="119"/>
      <c r="DVS10" s="119"/>
      <c r="DVT10" s="119"/>
      <c r="DVU10" s="173"/>
      <c r="DVV10" s="119"/>
      <c r="DVW10" s="119"/>
      <c r="DVX10" s="119"/>
      <c r="DVY10" s="119"/>
      <c r="DVZ10" s="119"/>
      <c r="DWA10" s="119"/>
      <c r="DWB10" s="119"/>
      <c r="DWC10" s="119"/>
      <c r="DWD10" s="119"/>
      <c r="DWE10" s="119"/>
      <c r="DWF10" s="119"/>
      <c r="DWG10" s="119"/>
      <c r="DWH10" s="119"/>
      <c r="DWI10" s="119"/>
      <c r="DWJ10" s="119"/>
      <c r="DWK10" s="173"/>
      <c r="DWL10" s="119"/>
      <c r="DWM10" s="119"/>
      <c r="DWN10" s="119"/>
      <c r="DWO10" s="119"/>
      <c r="DWP10" s="119"/>
      <c r="DWQ10" s="119"/>
      <c r="DWR10" s="119"/>
      <c r="DWS10" s="119"/>
      <c r="DWT10" s="119"/>
      <c r="DWU10" s="119"/>
      <c r="DWV10" s="119"/>
      <c r="DWW10" s="119"/>
      <c r="DWX10" s="119"/>
      <c r="DWY10" s="119"/>
      <c r="DWZ10" s="119"/>
      <c r="DXA10" s="173"/>
      <c r="DXB10" s="119"/>
      <c r="DXC10" s="119"/>
      <c r="DXD10" s="119"/>
      <c r="DXE10" s="119"/>
      <c r="DXF10" s="119"/>
      <c r="DXG10" s="119"/>
      <c r="DXH10" s="119"/>
      <c r="DXI10" s="119"/>
      <c r="DXJ10" s="119"/>
      <c r="DXK10" s="119"/>
      <c r="DXL10" s="119"/>
      <c r="DXM10" s="119"/>
      <c r="DXN10" s="119"/>
      <c r="DXO10" s="119"/>
      <c r="DXP10" s="119"/>
      <c r="DXQ10" s="173"/>
      <c r="DXR10" s="119"/>
      <c r="DXS10" s="119"/>
      <c r="DXT10" s="119"/>
      <c r="DXU10" s="119"/>
      <c r="DXV10" s="119"/>
      <c r="DXW10" s="119"/>
      <c r="DXX10" s="119"/>
      <c r="DXY10" s="119"/>
      <c r="DXZ10" s="119"/>
      <c r="DYA10" s="119"/>
      <c r="DYB10" s="119"/>
      <c r="DYC10" s="119"/>
      <c r="DYD10" s="119"/>
      <c r="DYE10" s="119"/>
      <c r="DYF10" s="119"/>
      <c r="DYG10" s="173"/>
      <c r="DYH10" s="119"/>
      <c r="DYI10" s="119"/>
      <c r="DYJ10" s="119"/>
      <c r="DYK10" s="119"/>
      <c r="DYL10" s="119"/>
      <c r="DYM10" s="119"/>
      <c r="DYN10" s="119"/>
      <c r="DYO10" s="119"/>
      <c r="DYP10" s="119"/>
      <c r="DYQ10" s="119"/>
      <c r="DYR10" s="119"/>
      <c r="DYS10" s="119"/>
      <c r="DYT10" s="119"/>
      <c r="DYU10" s="119"/>
      <c r="DYV10" s="119"/>
      <c r="DYW10" s="173"/>
      <c r="DYX10" s="119"/>
      <c r="DYY10" s="119"/>
      <c r="DYZ10" s="119"/>
      <c r="DZA10" s="119"/>
      <c r="DZB10" s="119"/>
      <c r="DZC10" s="119"/>
      <c r="DZD10" s="119"/>
      <c r="DZE10" s="119"/>
      <c r="DZF10" s="119"/>
      <c r="DZG10" s="119"/>
      <c r="DZH10" s="119"/>
      <c r="DZI10" s="119"/>
      <c r="DZJ10" s="119"/>
      <c r="DZK10" s="119"/>
      <c r="DZL10" s="119"/>
      <c r="DZM10" s="173"/>
      <c r="DZN10" s="119"/>
      <c r="DZO10" s="119"/>
      <c r="DZP10" s="119"/>
      <c r="DZQ10" s="119"/>
      <c r="DZR10" s="119"/>
      <c r="DZS10" s="119"/>
      <c r="DZT10" s="119"/>
      <c r="DZU10" s="119"/>
      <c r="DZV10" s="119"/>
      <c r="DZW10" s="119"/>
      <c r="DZX10" s="119"/>
      <c r="DZY10" s="119"/>
      <c r="DZZ10" s="119"/>
      <c r="EAA10" s="119"/>
      <c r="EAB10" s="119"/>
      <c r="EAC10" s="173"/>
      <c r="EAD10" s="119"/>
      <c r="EAE10" s="119"/>
      <c r="EAF10" s="119"/>
      <c r="EAG10" s="119"/>
      <c r="EAH10" s="119"/>
      <c r="EAI10" s="119"/>
      <c r="EAJ10" s="119"/>
      <c r="EAK10" s="119"/>
      <c r="EAL10" s="119"/>
      <c r="EAM10" s="119"/>
      <c r="EAN10" s="119"/>
      <c r="EAO10" s="119"/>
      <c r="EAP10" s="119"/>
      <c r="EAQ10" s="119"/>
      <c r="EAR10" s="119"/>
      <c r="EAS10" s="173"/>
      <c r="EAT10" s="119"/>
      <c r="EAU10" s="119"/>
      <c r="EAV10" s="119"/>
      <c r="EAW10" s="119"/>
      <c r="EAX10" s="119"/>
      <c r="EAY10" s="119"/>
      <c r="EAZ10" s="119"/>
      <c r="EBA10" s="119"/>
      <c r="EBB10" s="119"/>
      <c r="EBC10" s="119"/>
      <c r="EBD10" s="119"/>
      <c r="EBE10" s="119"/>
      <c r="EBF10" s="119"/>
      <c r="EBG10" s="119"/>
      <c r="EBH10" s="119"/>
      <c r="EBI10" s="173"/>
      <c r="EBJ10" s="119"/>
      <c r="EBK10" s="119"/>
      <c r="EBL10" s="119"/>
      <c r="EBM10" s="119"/>
      <c r="EBN10" s="119"/>
      <c r="EBO10" s="119"/>
      <c r="EBP10" s="119"/>
      <c r="EBQ10" s="119"/>
      <c r="EBR10" s="119"/>
      <c r="EBS10" s="119"/>
      <c r="EBT10" s="119"/>
      <c r="EBU10" s="119"/>
      <c r="EBV10" s="119"/>
      <c r="EBW10" s="119"/>
      <c r="EBX10" s="119"/>
      <c r="EBY10" s="173"/>
      <c r="EBZ10" s="119"/>
      <c r="ECA10" s="119"/>
      <c r="ECB10" s="119"/>
      <c r="ECC10" s="119"/>
      <c r="ECD10" s="119"/>
      <c r="ECE10" s="119"/>
      <c r="ECF10" s="119"/>
      <c r="ECG10" s="119"/>
      <c r="ECH10" s="119"/>
      <c r="ECI10" s="119"/>
      <c r="ECJ10" s="119"/>
      <c r="ECK10" s="119"/>
      <c r="ECL10" s="119"/>
      <c r="ECM10" s="119"/>
      <c r="ECN10" s="119"/>
      <c r="ECO10" s="173"/>
      <c r="ECP10" s="119"/>
      <c r="ECQ10" s="119"/>
      <c r="ECR10" s="119"/>
      <c r="ECS10" s="119"/>
      <c r="ECT10" s="119"/>
      <c r="ECU10" s="119"/>
      <c r="ECV10" s="119"/>
      <c r="ECW10" s="119"/>
      <c r="ECX10" s="119"/>
      <c r="ECY10" s="119"/>
      <c r="ECZ10" s="119"/>
      <c r="EDA10" s="119"/>
      <c r="EDB10" s="119"/>
      <c r="EDC10" s="119"/>
      <c r="EDD10" s="119"/>
      <c r="EDE10" s="173"/>
      <c r="EDF10" s="119"/>
      <c r="EDG10" s="119"/>
      <c r="EDH10" s="119"/>
      <c r="EDI10" s="119"/>
      <c r="EDJ10" s="119"/>
      <c r="EDK10" s="119"/>
      <c r="EDL10" s="119"/>
      <c r="EDM10" s="119"/>
      <c r="EDN10" s="119"/>
      <c r="EDO10" s="119"/>
      <c r="EDP10" s="119"/>
      <c r="EDQ10" s="119"/>
      <c r="EDR10" s="119"/>
      <c r="EDS10" s="119"/>
      <c r="EDT10" s="119"/>
      <c r="EDU10" s="173"/>
      <c r="EDV10" s="119"/>
      <c r="EDW10" s="119"/>
      <c r="EDX10" s="119"/>
      <c r="EDY10" s="119"/>
      <c r="EDZ10" s="119"/>
      <c r="EEA10" s="119"/>
      <c r="EEB10" s="119"/>
      <c r="EEC10" s="119"/>
      <c r="EED10" s="119"/>
      <c r="EEE10" s="119"/>
      <c r="EEF10" s="119"/>
      <c r="EEG10" s="119"/>
      <c r="EEH10" s="119"/>
      <c r="EEI10" s="119"/>
      <c r="EEJ10" s="119"/>
      <c r="EEK10" s="173"/>
      <c r="EEL10" s="119"/>
      <c r="EEM10" s="119"/>
      <c r="EEN10" s="119"/>
      <c r="EEO10" s="119"/>
      <c r="EEP10" s="119"/>
      <c r="EEQ10" s="119"/>
      <c r="EER10" s="119"/>
      <c r="EES10" s="119"/>
      <c r="EET10" s="119"/>
      <c r="EEU10" s="119"/>
      <c r="EEV10" s="119"/>
      <c r="EEW10" s="119"/>
      <c r="EEX10" s="119"/>
      <c r="EEY10" s="119"/>
      <c r="EEZ10" s="119"/>
      <c r="EFA10" s="173"/>
      <c r="EFB10" s="119"/>
      <c r="EFC10" s="119"/>
      <c r="EFD10" s="119"/>
      <c r="EFE10" s="119"/>
      <c r="EFF10" s="119"/>
      <c r="EFG10" s="119"/>
      <c r="EFH10" s="119"/>
      <c r="EFI10" s="119"/>
      <c r="EFJ10" s="119"/>
      <c r="EFK10" s="119"/>
      <c r="EFL10" s="119"/>
      <c r="EFM10" s="119"/>
      <c r="EFN10" s="119"/>
      <c r="EFO10" s="119"/>
      <c r="EFP10" s="119"/>
      <c r="EFQ10" s="173"/>
      <c r="EFR10" s="119"/>
      <c r="EFS10" s="119"/>
      <c r="EFT10" s="119"/>
      <c r="EFU10" s="119"/>
      <c r="EFV10" s="119"/>
      <c r="EFW10" s="119"/>
      <c r="EFX10" s="119"/>
      <c r="EFY10" s="119"/>
      <c r="EFZ10" s="119"/>
      <c r="EGA10" s="119"/>
      <c r="EGB10" s="119"/>
      <c r="EGC10" s="119"/>
      <c r="EGD10" s="119"/>
      <c r="EGE10" s="119"/>
      <c r="EGF10" s="119"/>
      <c r="EGG10" s="173"/>
      <c r="EGH10" s="119"/>
      <c r="EGI10" s="119"/>
      <c r="EGJ10" s="119"/>
      <c r="EGK10" s="119"/>
      <c r="EGL10" s="119"/>
      <c r="EGM10" s="119"/>
      <c r="EGN10" s="119"/>
      <c r="EGO10" s="119"/>
      <c r="EGP10" s="119"/>
      <c r="EGQ10" s="119"/>
      <c r="EGR10" s="119"/>
      <c r="EGS10" s="119"/>
      <c r="EGT10" s="119"/>
      <c r="EGU10" s="119"/>
      <c r="EGV10" s="119"/>
      <c r="EGW10" s="173"/>
      <c r="EGX10" s="119"/>
      <c r="EGY10" s="119"/>
      <c r="EGZ10" s="119"/>
      <c r="EHA10" s="119"/>
      <c r="EHB10" s="119"/>
      <c r="EHC10" s="119"/>
      <c r="EHD10" s="119"/>
      <c r="EHE10" s="119"/>
      <c r="EHF10" s="119"/>
      <c r="EHG10" s="119"/>
      <c r="EHH10" s="119"/>
      <c r="EHI10" s="119"/>
      <c r="EHJ10" s="119"/>
      <c r="EHK10" s="119"/>
      <c r="EHL10" s="119"/>
      <c r="EHM10" s="173"/>
      <c r="EHN10" s="119"/>
      <c r="EHO10" s="119"/>
      <c r="EHP10" s="119"/>
      <c r="EHQ10" s="119"/>
      <c r="EHR10" s="119"/>
      <c r="EHS10" s="119"/>
      <c r="EHT10" s="119"/>
      <c r="EHU10" s="119"/>
      <c r="EHV10" s="119"/>
      <c r="EHW10" s="119"/>
      <c r="EHX10" s="119"/>
      <c r="EHY10" s="119"/>
      <c r="EHZ10" s="119"/>
      <c r="EIA10" s="119"/>
      <c r="EIB10" s="119"/>
      <c r="EIC10" s="173"/>
      <c r="EID10" s="119"/>
      <c r="EIE10" s="119"/>
      <c r="EIF10" s="119"/>
      <c r="EIG10" s="119"/>
      <c r="EIH10" s="119"/>
      <c r="EII10" s="119"/>
      <c r="EIJ10" s="119"/>
      <c r="EIK10" s="119"/>
      <c r="EIL10" s="119"/>
      <c r="EIM10" s="119"/>
      <c r="EIN10" s="119"/>
      <c r="EIO10" s="119"/>
      <c r="EIP10" s="119"/>
      <c r="EIQ10" s="119"/>
      <c r="EIR10" s="119"/>
      <c r="EIS10" s="173"/>
      <c r="EIT10" s="119"/>
      <c r="EIU10" s="119"/>
      <c r="EIV10" s="119"/>
      <c r="EIW10" s="119"/>
      <c r="EIX10" s="119"/>
      <c r="EIY10" s="119"/>
      <c r="EIZ10" s="119"/>
      <c r="EJA10" s="119"/>
      <c r="EJB10" s="119"/>
      <c r="EJC10" s="119"/>
      <c r="EJD10" s="119"/>
      <c r="EJE10" s="119"/>
      <c r="EJF10" s="119"/>
      <c r="EJG10" s="119"/>
      <c r="EJH10" s="119"/>
      <c r="EJI10" s="173"/>
      <c r="EJJ10" s="119"/>
      <c r="EJK10" s="119"/>
      <c r="EJL10" s="119"/>
      <c r="EJM10" s="119"/>
      <c r="EJN10" s="119"/>
      <c r="EJO10" s="119"/>
      <c r="EJP10" s="119"/>
      <c r="EJQ10" s="119"/>
      <c r="EJR10" s="119"/>
      <c r="EJS10" s="119"/>
      <c r="EJT10" s="119"/>
      <c r="EJU10" s="119"/>
      <c r="EJV10" s="119"/>
      <c r="EJW10" s="119"/>
      <c r="EJX10" s="119"/>
      <c r="EJY10" s="173"/>
      <c r="EJZ10" s="119"/>
      <c r="EKA10" s="119"/>
      <c r="EKB10" s="119"/>
      <c r="EKC10" s="119"/>
      <c r="EKD10" s="119"/>
      <c r="EKE10" s="119"/>
      <c r="EKF10" s="119"/>
      <c r="EKG10" s="119"/>
      <c r="EKH10" s="119"/>
      <c r="EKI10" s="119"/>
      <c r="EKJ10" s="119"/>
      <c r="EKK10" s="119"/>
      <c r="EKL10" s="119"/>
      <c r="EKM10" s="119"/>
      <c r="EKN10" s="119"/>
      <c r="EKO10" s="173"/>
      <c r="EKP10" s="119"/>
      <c r="EKQ10" s="119"/>
      <c r="EKR10" s="119"/>
      <c r="EKS10" s="119"/>
      <c r="EKT10" s="119"/>
      <c r="EKU10" s="119"/>
      <c r="EKV10" s="119"/>
      <c r="EKW10" s="119"/>
      <c r="EKX10" s="119"/>
      <c r="EKY10" s="119"/>
      <c r="EKZ10" s="119"/>
      <c r="ELA10" s="119"/>
      <c r="ELB10" s="119"/>
      <c r="ELC10" s="119"/>
      <c r="ELD10" s="119"/>
      <c r="ELE10" s="173"/>
      <c r="ELF10" s="119"/>
      <c r="ELG10" s="119"/>
      <c r="ELH10" s="119"/>
      <c r="ELI10" s="119"/>
      <c r="ELJ10" s="119"/>
      <c r="ELK10" s="119"/>
      <c r="ELL10" s="119"/>
      <c r="ELM10" s="119"/>
      <c r="ELN10" s="119"/>
      <c r="ELO10" s="119"/>
      <c r="ELP10" s="119"/>
      <c r="ELQ10" s="119"/>
      <c r="ELR10" s="119"/>
      <c r="ELS10" s="119"/>
      <c r="ELT10" s="119"/>
      <c r="ELU10" s="173"/>
      <c r="ELV10" s="119"/>
      <c r="ELW10" s="119"/>
      <c r="ELX10" s="119"/>
      <c r="ELY10" s="119"/>
      <c r="ELZ10" s="119"/>
      <c r="EMA10" s="119"/>
      <c r="EMB10" s="119"/>
      <c r="EMC10" s="119"/>
      <c r="EMD10" s="119"/>
      <c r="EME10" s="119"/>
      <c r="EMF10" s="119"/>
      <c r="EMG10" s="119"/>
      <c r="EMH10" s="119"/>
      <c r="EMI10" s="119"/>
      <c r="EMJ10" s="119"/>
      <c r="EMK10" s="173"/>
      <c r="EML10" s="119"/>
      <c r="EMM10" s="119"/>
      <c r="EMN10" s="119"/>
      <c r="EMO10" s="119"/>
      <c r="EMP10" s="119"/>
      <c r="EMQ10" s="119"/>
      <c r="EMR10" s="119"/>
      <c r="EMS10" s="119"/>
      <c r="EMT10" s="119"/>
      <c r="EMU10" s="119"/>
      <c r="EMV10" s="119"/>
      <c r="EMW10" s="119"/>
      <c r="EMX10" s="119"/>
      <c r="EMY10" s="119"/>
      <c r="EMZ10" s="119"/>
      <c r="ENA10" s="173"/>
      <c r="ENB10" s="119"/>
      <c r="ENC10" s="119"/>
      <c r="END10" s="119"/>
      <c r="ENE10" s="119"/>
      <c r="ENF10" s="119"/>
      <c r="ENG10" s="119"/>
      <c r="ENH10" s="119"/>
      <c r="ENI10" s="119"/>
      <c r="ENJ10" s="119"/>
      <c r="ENK10" s="119"/>
      <c r="ENL10" s="119"/>
      <c r="ENM10" s="119"/>
      <c r="ENN10" s="119"/>
      <c r="ENO10" s="119"/>
      <c r="ENP10" s="119"/>
      <c r="ENQ10" s="173"/>
      <c r="ENR10" s="119"/>
      <c r="ENS10" s="119"/>
      <c r="ENT10" s="119"/>
      <c r="ENU10" s="119"/>
      <c r="ENV10" s="119"/>
      <c r="ENW10" s="119"/>
      <c r="ENX10" s="119"/>
      <c r="ENY10" s="119"/>
      <c r="ENZ10" s="119"/>
      <c r="EOA10" s="119"/>
      <c r="EOB10" s="119"/>
      <c r="EOC10" s="119"/>
      <c r="EOD10" s="119"/>
      <c r="EOE10" s="119"/>
      <c r="EOF10" s="119"/>
      <c r="EOG10" s="173"/>
      <c r="EOH10" s="119"/>
      <c r="EOI10" s="119"/>
      <c r="EOJ10" s="119"/>
      <c r="EOK10" s="119"/>
      <c r="EOL10" s="119"/>
      <c r="EOM10" s="119"/>
      <c r="EON10" s="119"/>
      <c r="EOO10" s="119"/>
      <c r="EOP10" s="119"/>
      <c r="EOQ10" s="119"/>
      <c r="EOR10" s="119"/>
      <c r="EOS10" s="119"/>
      <c r="EOT10" s="119"/>
      <c r="EOU10" s="119"/>
      <c r="EOV10" s="119"/>
      <c r="EOW10" s="173"/>
      <c r="EOX10" s="119"/>
      <c r="EOY10" s="119"/>
      <c r="EOZ10" s="119"/>
      <c r="EPA10" s="119"/>
      <c r="EPB10" s="119"/>
      <c r="EPC10" s="119"/>
      <c r="EPD10" s="119"/>
      <c r="EPE10" s="119"/>
      <c r="EPF10" s="119"/>
      <c r="EPG10" s="119"/>
      <c r="EPH10" s="119"/>
      <c r="EPI10" s="119"/>
      <c r="EPJ10" s="119"/>
      <c r="EPK10" s="119"/>
      <c r="EPL10" s="119"/>
      <c r="EPM10" s="173"/>
      <c r="EPN10" s="119"/>
      <c r="EPO10" s="119"/>
      <c r="EPP10" s="119"/>
      <c r="EPQ10" s="119"/>
      <c r="EPR10" s="119"/>
      <c r="EPS10" s="119"/>
      <c r="EPT10" s="119"/>
      <c r="EPU10" s="119"/>
      <c r="EPV10" s="119"/>
      <c r="EPW10" s="119"/>
      <c r="EPX10" s="119"/>
      <c r="EPY10" s="119"/>
      <c r="EPZ10" s="119"/>
      <c r="EQA10" s="119"/>
      <c r="EQB10" s="119"/>
      <c r="EQC10" s="173"/>
      <c r="EQD10" s="119"/>
      <c r="EQE10" s="119"/>
      <c r="EQF10" s="119"/>
      <c r="EQG10" s="119"/>
      <c r="EQH10" s="119"/>
      <c r="EQI10" s="119"/>
      <c r="EQJ10" s="119"/>
      <c r="EQK10" s="119"/>
      <c r="EQL10" s="119"/>
      <c r="EQM10" s="119"/>
      <c r="EQN10" s="119"/>
      <c r="EQO10" s="119"/>
      <c r="EQP10" s="119"/>
      <c r="EQQ10" s="119"/>
      <c r="EQR10" s="119"/>
      <c r="EQS10" s="173"/>
      <c r="EQT10" s="119"/>
      <c r="EQU10" s="119"/>
      <c r="EQV10" s="119"/>
      <c r="EQW10" s="119"/>
      <c r="EQX10" s="119"/>
      <c r="EQY10" s="119"/>
      <c r="EQZ10" s="119"/>
      <c r="ERA10" s="119"/>
      <c r="ERB10" s="119"/>
      <c r="ERC10" s="119"/>
      <c r="ERD10" s="119"/>
      <c r="ERE10" s="119"/>
      <c r="ERF10" s="119"/>
      <c r="ERG10" s="119"/>
      <c r="ERH10" s="119"/>
      <c r="ERI10" s="173"/>
      <c r="ERJ10" s="119"/>
      <c r="ERK10" s="119"/>
      <c r="ERL10" s="119"/>
      <c r="ERM10" s="119"/>
      <c r="ERN10" s="119"/>
      <c r="ERO10" s="119"/>
      <c r="ERP10" s="119"/>
      <c r="ERQ10" s="119"/>
      <c r="ERR10" s="119"/>
      <c r="ERS10" s="119"/>
      <c r="ERT10" s="119"/>
      <c r="ERU10" s="119"/>
      <c r="ERV10" s="119"/>
      <c r="ERW10" s="119"/>
      <c r="ERX10" s="119"/>
      <c r="ERY10" s="173"/>
      <c r="ERZ10" s="119"/>
      <c r="ESA10" s="119"/>
      <c r="ESB10" s="119"/>
      <c r="ESC10" s="119"/>
      <c r="ESD10" s="119"/>
      <c r="ESE10" s="119"/>
      <c r="ESF10" s="119"/>
      <c r="ESG10" s="119"/>
      <c r="ESH10" s="119"/>
      <c r="ESI10" s="119"/>
      <c r="ESJ10" s="119"/>
      <c r="ESK10" s="119"/>
      <c r="ESL10" s="119"/>
      <c r="ESM10" s="119"/>
      <c r="ESN10" s="119"/>
      <c r="ESO10" s="173"/>
      <c r="ESP10" s="119"/>
      <c r="ESQ10" s="119"/>
      <c r="ESR10" s="119"/>
      <c r="ESS10" s="119"/>
      <c r="EST10" s="119"/>
      <c r="ESU10" s="119"/>
      <c r="ESV10" s="119"/>
      <c r="ESW10" s="119"/>
      <c r="ESX10" s="119"/>
      <c r="ESY10" s="119"/>
      <c r="ESZ10" s="119"/>
      <c r="ETA10" s="119"/>
      <c r="ETB10" s="119"/>
      <c r="ETC10" s="119"/>
      <c r="ETD10" s="119"/>
      <c r="ETE10" s="173"/>
      <c r="ETF10" s="119"/>
      <c r="ETG10" s="119"/>
      <c r="ETH10" s="119"/>
      <c r="ETI10" s="119"/>
      <c r="ETJ10" s="119"/>
      <c r="ETK10" s="119"/>
      <c r="ETL10" s="119"/>
      <c r="ETM10" s="119"/>
      <c r="ETN10" s="119"/>
      <c r="ETO10" s="119"/>
      <c r="ETP10" s="119"/>
      <c r="ETQ10" s="119"/>
      <c r="ETR10" s="119"/>
      <c r="ETS10" s="119"/>
      <c r="ETT10" s="119"/>
      <c r="ETU10" s="173"/>
      <c r="ETV10" s="119"/>
      <c r="ETW10" s="119"/>
      <c r="ETX10" s="119"/>
      <c r="ETY10" s="119"/>
      <c r="ETZ10" s="119"/>
      <c r="EUA10" s="119"/>
      <c r="EUB10" s="119"/>
      <c r="EUC10" s="119"/>
      <c r="EUD10" s="119"/>
      <c r="EUE10" s="119"/>
      <c r="EUF10" s="119"/>
      <c r="EUG10" s="119"/>
      <c r="EUH10" s="119"/>
      <c r="EUI10" s="119"/>
      <c r="EUJ10" s="119"/>
      <c r="EUK10" s="173"/>
      <c r="EUL10" s="119"/>
      <c r="EUM10" s="119"/>
      <c r="EUN10" s="119"/>
      <c r="EUO10" s="119"/>
      <c r="EUP10" s="119"/>
      <c r="EUQ10" s="119"/>
      <c r="EUR10" s="119"/>
      <c r="EUS10" s="119"/>
      <c r="EUT10" s="119"/>
      <c r="EUU10" s="119"/>
      <c r="EUV10" s="119"/>
      <c r="EUW10" s="119"/>
      <c r="EUX10" s="119"/>
      <c r="EUY10" s="119"/>
      <c r="EUZ10" s="119"/>
      <c r="EVA10" s="173"/>
      <c r="EVB10" s="119"/>
      <c r="EVC10" s="119"/>
      <c r="EVD10" s="119"/>
      <c r="EVE10" s="119"/>
      <c r="EVF10" s="119"/>
      <c r="EVG10" s="119"/>
      <c r="EVH10" s="119"/>
      <c r="EVI10" s="119"/>
      <c r="EVJ10" s="119"/>
      <c r="EVK10" s="119"/>
      <c r="EVL10" s="119"/>
      <c r="EVM10" s="119"/>
      <c r="EVN10" s="119"/>
      <c r="EVO10" s="119"/>
      <c r="EVP10" s="119"/>
      <c r="EVQ10" s="173"/>
      <c r="EVR10" s="119"/>
      <c r="EVS10" s="119"/>
      <c r="EVT10" s="119"/>
      <c r="EVU10" s="119"/>
      <c r="EVV10" s="119"/>
      <c r="EVW10" s="119"/>
      <c r="EVX10" s="119"/>
      <c r="EVY10" s="119"/>
      <c r="EVZ10" s="119"/>
      <c r="EWA10" s="119"/>
      <c r="EWB10" s="119"/>
      <c r="EWC10" s="119"/>
      <c r="EWD10" s="119"/>
      <c r="EWE10" s="119"/>
      <c r="EWF10" s="119"/>
      <c r="EWG10" s="173"/>
      <c r="EWH10" s="119"/>
      <c r="EWI10" s="119"/>
      <c r="EWJ10" s="119"/>
      <c r="EWK10" s="119"/>
      <c r="EWL10" s="119"/>
      <c r="EWM10" s="119"/>
      <c r="EWN10" s="119"/>
      <c r="EWO10" s="119"/>
      <c r="EWP10" s="119"/>
      <c r="EWQ10" s="119"/>
      <c r="EWR10" s="119"/>
      <c r="EWS10" s="119"/>
      <c r="EWT10" s="119"/>
      <c r="EWU10" s="119"/>
      <c r="EWV10" s="119"/>
      <c r="EWW10" s="173"/>
      <c r="EWX10" s="119"/>
      <c r="EWY10" s="119"/>
      <c r="EWZ10" s="119"/>
      <c r="EXA10" s="119"/>
      <c r="EXB10" s="119"/>
      <c r="EXC10" s="119"/>
      <c r="EXD10" s="119"/>
      <c r="EXE10" s="119"/>
      <c r="EXF10" s="119"/>
      <c r="EXG10" s="119"/>
      <c r="EXH10" s="119"/>
      <c r="EXI10" s="119"/>
      <c r="EXJ10" s="119"/>
      <c r="EXK10" s="119"/>
      <c r="EXL10" s="119"/>
      <c r="EXM10" s="173"/>
      <c r="EXN10" s="119"/>
      <c r="EXO10" s="119"/>
      <c r="EXP10" s="119"/>
      <c r="EXQ10" s="119"/>
      <c r="EXR10" s="119"/>
      <c r="EXS10" s="119"/>
      <c r="EXT10" s="119"/>
      <c r="EXU10" s="119"/>
      <c r="EXV10" s="119"/>
      <c r="EXW10" s="119"/>
      <c r="EXX10" s="119"/>
      <c r="EXY10" s="119"/>
      <c r="EXZ10" s="119"/>
      <c r="EYA10" s="119"/>
      <c r="EYB10" s="119"/>
      <c r="EYC10" s="173"/>
      <c r="EYD10" s="119"/>
      <c r="EYE10" s="119"/>
      <c r="EYF10" s="119"/>
      <c r="EYG10" s="119"/>
      <c r="EYH10" s="119"/>
      <c r="EYI10" s="119"/>
      <c r="EYJ10" s="119"/>
      <c r="EYK10" s="119"/>
      <c r="EYL10" s="119"/>
      <c r="EYM10" s="119"/>
      <c r="EYN10" s="119"/>
      <c r="EYO10" s="119"/>
      <c r="EYP10" s="119"/>
      <c r="EYQ10" s="119"/>
      <c r="EYR10" s="119"/>
      <c r="EYS10" s="173"/>
      <c r="EYT10" s="119"/>
      <c r="EYU10" s="119"/>
      <c r="EYV10" s="119"/>
      <c r="EYW10" s="119"/>
      <c r="EYX10" s="119"/>
      <c r="EYY10" s="119"/>
      <c r="EYZ10" s="119"/>
      <c r="EZA10" s="119"/>
      <c r="EZB10" s="119"/>
      <c r="EZC10" s="119"/>
      <c r="EZD10" s="119"/>
      <c r="EZE10" s="119"/>
      <c r="EZF10" s="119"/>
      <c r="EZG10" s="119"/>
      <c r="EZH10" s="119"/>
      <c r="EZI10" s="173"/>
      <c r="EZJ10" s="119"/>
      <c r="EZK10" s="119"/>
      <c r="EZL10" s="119"/>
      <c r="EZM10" s="119"/>
      <c r="EZN10" s="119"/>
      <c r="EZO10" s="119"/>
      <c r="EZP10" s="119"/>
      <c r="EZQ10" s="119"/>
      <c r="EZR10" s="119"/>
      <c r="EZS10" s="119"/>
      <c r="EZT10" s="119"/>
      <c r="EZU10" s="119"/>
      <c r="EZV10" s="119"/>
      <c r="EZW10" s="119"/>
      <c r="EZX10" s="119"/>
      <c r="EZY10" s="173"/>
      <c r="EZZ10" s="119"/>
      <c r="FAA10" s="119"/>
      <c r="FAB10" s="119"/>
      <c r="FAC10" s="119"/>
      <c r="FAD10" s="119"/>
      <c r="FAE10" s="119"/>
      <c r="FAF10" s="119"/>
      <c r="FAG10" s="119"/>
      <c r="FAH10" s="119"/>
      <c r="FAI10" s="119"/>
      <c r="FAJ10" s="119"/>
      <c r="FAK10" s="119"/>
      <c r="FAL10" s="119"/>
      <c r="FAM10" s="119"/>
      <c r="FAN10" s="119"/>
      <c r="FAO10" s="173"/>
      <c r="FAP10" s="119"/>
      <c r="FAQ10" s="119"/>
      <c r="FAR10" s="119"/>
      <c r="FAS10" s="119"/>
      <c r="FAT10" s="119"/>
      <c r="FAU10" s="119"/>
      <c r="FAV10" s="119"/>
      <c r="FAW10" s="119"/>
      <c r="FAX10" s="119"/>
      <c r="FAY10" s="119"/>
      <c r="FAZ10" s="119"/>
      <c r="FBA10" s="119"/>
      <c r="FBB10" s="119"/>
      <c r="FBC10" s="119"/>
      <c r="FBD10" s="119"/>
      <c r="FBE10" s="173"/>
      <c r="FBF10" s="119"/>
      <c r="FBG10" s="119"/>
      <c r="FBH10" s="119"/>
      <c r="FBI10" s="119"/>
      <c r="FBJ10" s="119"/>
      <c r="FBK10" s="119"/>
      <c r="FBL10" s="119"/>
      <c r="FBM10" s="119"/>
      <c r="FBN10" s="119"/>
      <c r="FBO10" s="119"/>
      <c r="FBP10" s="119"/>
      <c r="FBQ10" s="119"/>
      <c r="FBR10" s="119"/>
      <c r="FBS10" s="119"/>
      <c r="FBT10" s="119"/>
      <c r="FBU10" s="173"/>
      <c r="FBV10" s="119"/>
      <c r="FBW10" s="119"/>
      <c r="FBX10" s="119"/>
      <c r="FBY10" s="119"/>
      <c r="FBZ10" s="119"/>
      <c r="FCA10" s="119"/>
      <c r="FCB10" s="119"/>
      <c r="FCC10" s="119"/>
      <c r="FCD10" s="119"/>
      <c r="FCE10" s="119"/>
      <c r="FCF10" s="119"/>
      <c r="FCG10" s="119"/>
      <c r="FCH10" s="119"/>
      <c r="FCI10" s="119"/>
      <c r="FCJ10" s="119"/>
      <c r="FCK10" s="173"/>
      <c r="FCL10" s="119"/>
      <c r="FCM10" s="119"/>
      <c r="FCN10" s="119"/>
      <c r="FCO10" s="119"/>
      <c r="FCP10" s="119"/>
      <c r="FCQ10" s="119"/>
      <c r="FCR10" s="119"/>
      <c r="FCS10" s="119"/>
      <c r="FCT10" s="119"/>
      <c r="FCU10" s="119"/>
      <c r="FCV10" s="119"/>
      <c r="FCW10" s="119"/>
      <c r="FCX10" s="119"/>
      <c r="FCY10" s="119"/>
      <c r="FCZ10" s="119"/>
      <c r="FDA10" s="173"/>
      <c r="FDB10" s="119"/>
      <c r="FDC10" s="119"/>
      <c r="FDD10" s="119"/>
      <c r="FDE10" s="119"/>
      <c r="FDF10" s="119"/>
      <c r="FDG10" s="119"/>
      <c r="FDH10" s="119"/>
      <c r="FDI10" s="119"/>
      <c r="FDJ10" s="119"/>
      <c r="FDK10" s="119"/>
      <c r="FDL10" s="119"/>
      <c r="FDM10" s="119"/>
      <c r="FDN10" s="119"/>
      <c r="FDO10" s="119"/>
      <c r="FDP10" s="119"/>
      <c r="FDQ10" s="173"/>
      <c r="FDR10" s="119"/>
      <c r="FDS10" s="119"/>
      <c r="FDT10" s="119"/>
      <c r="FDU10" s="119"/>
      <c r="FDV10" s="119"/>
      <c r="FDW10" s="119"/>
      <c r="FDX10" s="119"/>
      <c r="FDY10" s="119"/>
      <c r="FDZ10" s="119"/>
      <c r="FEA10" s="119"/>
      <c r="FEB10" s="119"/>
      <c r="FEC10" s="119"/>
      <c r="FED10" s="119"/>
      <c r="FEE10" s="119"/>
      <c r="FEF10" s="119"/>
      <c r="FEG10" s="173"/>
      <c r="FEH10" s="119"/>
      <c r="FEI10" s="119"/>
      <c r="FEJ10" s="119"/>
      <c r="FEK10" s="119"/>
      <c r="FEL10" s="119"/>
      <c r="FEM10" s="119"/>
      <c r="FEN10" s="119"/>
      <c r="FEO10" s="119"/>
      <c r="FEP10" s="119"/>
      <c r="FEQ10" s="119"/>
      <c r="FER10" s="119"/>
      <c r="FES10" s="119"/>
      <c r="FET10" s="119"/>
      <c r="FEU10" s="119"/>
      <c r="FEV10" s="119"/>
      <c r="FEW10" s="173"/>
      <c r="FEX10" s="119"/>
      <c r="FEY10" s="119"/>
      <c r="FEZ10" s="119"/>
      <c r="FFA10" s="119"/>
      <c r="FFB10" s="119"/>
      <c r="FFC10" s="119"/>
      <c r="FFD10" s="119"/>
      <c r="FFE10" s="119"/>
      <c r="FFF10" s="119"/>
      <c r="FFG10" s="119"/>
      <c r="FFH10" s="119"/>
      <c r="FFI10" s="119"/>
      <c r="FFJ10" s="119"/>
      <c r="FFK10" s="119"/>
      <c r="FFL10" s="119"/>
      <c r="FFM10" s="173"/>
      <c r="FFN10" s="119"/>
      <c r="FFO10" s="119"/>
      <c r="FFP10" s="119"/>
      <c r="FFQ10" s="119"/>
      <c r="FFR10" s="119"/>
      <c r="FFS10" s="119"/>
      <c r="FFT10" s="119"/>
      <c r="FFU10" s="119"/>
      <c r="FFV10" s="119"/>
      <c r="FFW10" s="119"/>
      <c r="FFX10" s="119"/>
      <c r="FFY10" s="119"/>
      <c r="FFZ10" s="119"/>
      <c r="FGA10" s="119"/>
      <c r="FGB10" s="119"/>
      <c r="FGC10" s="173"/>
      <c r="FGD10" s="119"/>
      <c r="FGE10" s="119"/>
      <c r="FGF10" s="119"/>
      <c r="FGG10" s="119"/>
      <c r="FGH10" s="119"/>
      <c r="FGI10" s="119"/>
      <c r="FGJ10" s="119"/>
      <c r="FGK10" s="119"/>
      <c r="FGL10" s="119"/>
      <c r="FGM10" s="119"/>
      <c r="FGN10" s="119"/>
      <c r="FGO10" s="119"/>
      <c r="FGP10" s="119"/>
      <c r="FGQ10" s="119"/>
      <c r="FGR10" s="119"/>
      <c r="FGS10" s="173"/>
      <c r="FGT10" s="119"/>
      <c r="FGU10" s="119"/>
      <c r="FGV10" s="119"/>
      <c r="FGW10" s="119"/>
      <c r="FGX10" s="119"/>
      <c r="FGY10" s="119"/>
      <c r="FGZ10" s="119"/>
      <c r="FHA10" s="119"/>
      <c r="FHB10" s="119"/>
      <c r="FHC10" s="119"/>
      <c r="FHD10" s="119"/>
      <c r="FHE10" s="119"/>
      <c r="FHF10" s="119"/>
      <c r="FHG10" s="119"/>
      <c r="FHH10" s="119"/>
      <c r="FHI10" s="173"/>
      <c r="FHJ10" s="119"/>
      <c r="FHK10" s="119"/>
      <c r="FHL10" s="119"/>
      <c r="FHM10" s="119"/>
      <c r="FHN10" s="119"/>
      <c r="FHO10" s="119"/>
      <c r="FHP10" s="119"/>
      <c r="FHQ10" s="119"/>
      <c r="FHR10" s="119"/>
      <c r="FHS10" s="119"/>
      <c r="FHT10" s="119"/>
      <c r="FHU10" s="119"/>
      <c r="FHV10" s="119"/>
      <c r="FHW10" s="119"/>
      <c r="FHX10" s="119"/>
      <c r="FHY10" s="173"/>
      <c r="FHZ10" s="119"/>
      <c r="FIA10" s="119"/>
      <c r="FIB10" s="119"/>
      <c r="FIC10" s="119"/>
      <c r="FID10" s="119"/>
      <c r="FIE10" s="119"/>
      <c r="FIF10" s="119"/>
      <c r="FIG10" s="119"/>
      <c r="FIH10" s="119"/>
      <c r="FII10" s="119"/>
      <c r="FIJ10" s="119"/>
      <c r="FIK10" s="119"/>
      <c r="FIL10" s="119"/>
      <c r="FIM10" s="119"/>
      <c r="FIN10" s="119"/>
      <c r="FIO10" s="173"/>
      <c r="FIP10" s="119"/>
      <c r="FIQ10" s="119"/>
      <c r="FIR10" s="119"/>
      <c r="FIS10" s="119"/>
      <c r="FIT10" s="119"/>
      <c r="FIU10" s="119"/>
      <c r="FIV10" s="119"/>
      <c r="FIW10" s="119"/>
      <c r="FIX10" s="119"/>
      <c r="FIY10" s="119"/>
      <c r="FIZ10" s="119"/>
      <c r="FJA10" s="119"/>
      <c r="FJB10" s="119"/>
      <c r="FJC10" s="119"/>
      <c r="FJD10" s="119"/>
      <c r="FJE10" s="173"/>
      <c r="FJF10" s="119"/>
      <c r="FJG10" s="119"/>
      <c r="FJH10" s="119"/>
      <c r="FJI10" s="119"/>
      <c r="FJJ10" s="119"/>
      <c r="FJK10" s="119"/>
      <c r="FJL10" s="119"/>
      <c r="FJM10" s="119"/>
      <c r="FJN10" s="119"/>
      <c r="FJO10" s="119"/>
      <c r="FJP10" s="119"/>
      <c r="FJQ10" s="119"/>
      <c r="FJR10" s="119"/>
      <c r="FJS10" s="119"/>
      <c r="FJT10" s="119"/>
      <c r="FJU10" s="173"/>
      <c r="FJV10" s="119"/>
      <c r="FJW10" s="119"/>
      <c r="FJX10" s="119"/>
      <c r="FJY10" s="119"/>
      <c r="FJZ10" s="119"/>
      <c r="FKA10" s="119"/>
      <c r="FKB10" s="119"/>
      <c r="FKC10" s="119"/>
      <c r="FKD10" s="119"/>
      <c r="FKE10" s="119"/>
      <c r="FKF10" s="119"/>
      <c r="FKG10" s="119"/>
      <c r="FKH10" s="119"/>
      <c r="FKI10" s="119"/>
      <c r="FKJ10" s="119"/>
      <c r="FKK10" s="173"/>
      <c r="FKL10" s="119"/>
      <c r="FKM10" s="119"/>
      <c r="FKN10" s="119"/>
      <c r="FKO10" s="119"/>
      <c r="FKP10" s="119"/>
      <c r="FKQ10" s="119"/>
      <c r="FKR10" s="119"/>
      <c r="FKS10" s="119"/>
      <c r="FKT10" s="119"/>
      <c r="FKU10" s="119"/>
      <c r="FKV10" s="119"/>
      <c r="FKW10" s="119"/>
      <c r="FKX10" s="119"/>
      <c r="FKY10" s="119"/>
      <c r="FKZ10" s="119"/>
      <c r="FLA10" s="173"/>
      <c r="FLB10" s="119"/>
      <c r="FLC10" s="119"/>
      <c r="FLD10" s="119"/>
      <c r="FLE10" s="119"/>
      <c r="FLF10" s="119"/>
      <c r="FLG10" s="119"/>
      <c r="FLH10" s="119"/>
      <c r="FLI10" s="119"/>
      <c r="FLJ10" s="119"/>
      <c r="FLK10" s="119"/>
      <c r="FLL10" s="119"/>
      <c r="FLM10" s="119"/>
      <c r="FLN10" s="119"/>
      <c r="FLO10" s="119"/>
      <c r="FLP10" s="119"/>
      <c r="FLQ10" s="173"/>
      <c r="FLR10" s="119"/>
      <c r="FLS10" s="119"/>
      <c r="FLT10" s="119"/>
      <c r="FLU10" s="119"/>
      <c r="FLV10" s="119"/>
      <c r="FLW10" s="119"/>
      <c r="FLX10" s="119"/>
      <c r="FLY10" s="119"/>
      <c r="FLZ10" s="119"/>
      <c r="FMA10" s="119"/>
      <c r="FMB10" s="119"/>
      <c r="FMC10" s="119"/>
      <c r="FMD10" s="119"/>
      <c r="FME10" s="119"/>
      <c r="FMF10" s="119"/>
      <c r="FMG10" s="173"/>
      <c r="FMH10" s="119"/>
      <c r="FMI10" s="119"/>
      <c r="FMJ10" s="119"/>
      <c r="FMK10" s="119"/>
      <c r="FML10" s="119"/>
      <c r="FMM10" s="119"/>
      <c r="FMN10" s="119"/>
      <c r="FMO10" s="119"/>
      <c r="FMP10" s="119"/>
      <c r="FMQ10" s="119"/>
      <c r="FMR10" s="119"/>
      <c r="FMS10" s="119"/>
      <c r="FMT10" s="119"/>
      <c r="FMU10" s="119"/>
      <c r="FMV10" s="119"/>
      <c r="FMW10" s="173"/>
      <c r="FMX10" s="119"/>
      <c r="FMY10" s="119"/>
      <c r="FMZ10" s="119"/>
      <c r="FNA10" s="119"/>
      <c r="FNB10" s="119"/>
      <c r="FNC10" s="119"/>
      <c r="FND10" s="119"/>
      <c r="FNE10" s="119"/>
      <c r="FNF10" s="119"/>
      <c r="FNG10" s="119"/>
      <c r="FNH10" s="119"/>
      <c r="FNI10" s="119"/>
      <c r="FNJ10" s="119"/>
      <c r="FNK10" s="119"/>
      <c r="FNL10" s="119"/>
      <c r="FNM10" s="173"/>
      <c r="FNN10" s="119"/>
      <c r="FNO10" s="119"/>
      <c r="FNP10" s="119"/>
      <c r="FNQ10" s="119"/>
      <c r="FNR10" s="119"/>
      <c r="FNS10" s="119"/>
      <c r="FNT10" s="119"/>
      <c r="FNU10" s="119"/>
      <c r="FNV10" s="119"/>
      <c r="FNW10" s="119"/>
      <c r="FNX10" s="119"/>
      <c r="FNY10" s="119"/>
      <c r="FNZ10" s="119"/>
      <c r="FOA10" s="119"/>
      <c r="FOB10" s="119"/>
      <c r="FOC10" s="173"/>
      <c r="FOD10" s="119"/>
      <c r="FOE10" s="119"/>
      <c r="FOF10" s="119"/>
      <c r="FOG10" s="119"/>
      <c r="FOH10" s="119"/>
      <c r="FOI10" s="119"/>
      <c r="FOJ10" s="119"/>
      <c r="FOK10" s="119"/>
      <c r="FOL10" s="119"/>
      <c r="FOM10" s="119"/>
      <c r="FON10" s="119"/>
      <c r="FOO10" s="119"/>
      <c r="FOP10" s="119"/>
      <c r="FOQ10" s="119"/>
      <c r="FOR10" s="119"/>
      <c r="FOS10" s="173"/>
      <c r="FOT10" s="119"/>
      <c r="FOU10" s="119"/>
      <c r="FOV10" s="119"/>
      <c r="FOW10" s="119"/>
      <c r="FOX10" s="119"/>
      <c r="FOY10" s="119"/>
      <c r="FOZ10" s="119"/>
      <c r="FPA10" s="119"/>
      <c r="FPB10" s="119"/>
      <c r="FPC10" s="119"/>
      <c r="FPD10" s="119"/>
      <c r="FPE10" s="119"/>
      <c r="FPF10" s="119"/>
      <c r="FPG10" s="119"/>
      <c r="FPH10" s="119"/>
      <c r="FPI10" s="173"/>
      <c r="FPJ10" s="119"/>
      <c r="FPK10" s="119"/>
      <c r="FPL10" s="119"/>
      <c r="FPM10" s="119"/>
      <c r="FPN10" s="119"/>
      <c r="FPO10" s="119"/>
      <c r="FPP10" s="119"/>
      <c r="FPQ10" s="119"/>
      <c r="FPR10" s="119"/>
      <c r="FPS10" s="119"/>
      <c r="FPT10" s="119"/>
      <c r="FPU10" s="119"/>
      <c r="FPV10" s="119"/>
      <c r="FPW10" s="119"/>
      <c r="FPX10" s="119"/>
      <c r="FPY10" s="173"/>
      <c r="FPZ10" s="119"/>
      <c r="FQA10" s="119"/>
      <c r="FQB10" s="119"/>
      <c r="FQC10" s="119"/>
      <c r="FQD10" s="119"/>
      <c r="FQE10" s="119"/>
      <c r="FQF10" s="119"/>
      <c r="FQG10" s="119"/>
      <c r="FQH10" s="119"/>
      <c r="FQI10" s="119"/>
      <c r="FQJ10" s="119"/>
      <c r="FQK10" s="119"/>
      <c r="FQL10" s="119"/>
      <c r="FQM10" s="119"/>
      <c r="FQN10" s="119"/>
      <c r="FQO10" s="173"/>
      <c r="FQP10" s="119"/>
      <c r="FQQ10" s="119"/>
      <c r="FQR10" s="119"/>
      <c r="FQS10" s="119"/>
      <c r="FQT10" s="119"/>
      <c r="FQU10" s="119"/>
      <c r="FQV10" s="119"/>
      <c r="FQW10" s="119"/>
      <c r="FQX10" s="119"/>
      <c r="FQY10" s="119"/>
      <c r="FQZ10" s="119"/>
      <c r="FRA10" s="119"/>
      <c r="FRB10" s="119"/>
      <c r="FRC10" s="119"/>
      <c r="FRD10" s="119"/>
      <c r="FRE10" s="173"/>
      <c r="FRF10" s="119"/>
      <c r="FRG10" s="119"/>
      <c r="FRH10" s="119"/>
      <c r="FRI10" s="119"/>
      <c r="FRJ10" s="119"/>
      <c r="FRK10" s="119"/>
      <c r="FRL10" s="119"/>
      <c r="FRM10" s="119"/>
      <c r="FRN10" s="119"/>
      <c r="FRO10" s="119"/>
      <c r="FRP10" s="119"/>
      <c r="FRQ10" s="119"/>
      <c r="FRR10" s="119"/>
      <c r="FRS10" s="119"/>
      <c r="FRT10" s="119"/>
      <c r="FRU10" s="173"/>
      <c r="FRV10" s="119"/>
      <c r="FRW10" s="119"/>
      <c r="FRX10" s="119"/>
      <c r="FRY10" s="119"/>
      <c r="FRZ10" s="119"/>
      <c r="FSA10" s="119"/>
      <c r="FSB10" s="119"/>
      <c r="FSC10" s="119"/>
      <c r="FSD10" s="119"/>
      <c r="FSE10" s="119"/>
      <c r="FSF10" s="119"/>
      <c r="FSG10" s="119"/>
      <c r="FSH10" s="119"/>
      <c r="FSI10" s="119"/>
      <c r="FSJ10" s="119"/>
      <c r="FSK10" s="173"/>
      <c r="FSL10" s="119"/>
      <c r="FSM10" s="119"/>
      <c r="FSN10" s="119"/>
      <c r="FSO10" s="119"/>
      <c r="FSP10" s="119"/>
      <c r="FSQ10" s="119"/>
      <c r="FSR10" s="119"/>
      <c r="FSS10" s="119"/>
      <c r="FST10" s="119"/>
      <c r="FSU10" s="119"/>
      <c r="FSV10" s="119"/>
      <c r="FSW10" s="119"/>
      <c r="FSX10" s="119"/>
      <c r="FSY10" s="119"/>
      <c r="FSZ10" s="119"/>
      <c r="FTA10" s="173"/>
      <c r="FTB10" s="119"/>
      <c r="FTC10" s="119"/>
      <c r="FTD10" s="119"/>
      <c r="FTE10" s="119"/>
      <c r="FTF10" s="119"/>
      <c r="FTG10" s="119"/>
      <c r="FTH10" s="119"/>
      <c r="FTI10" s="119"/>
      <c r="FTJ10" s="119"/>
      <c r="FTK10" s="119"/>
      <c r="FTL10" s="119"/>
      <c r="FTM10" s="119"/>
      <c r="FTN10" s="119"/>
      <c r="FTO10" s="119"/>
      <c r="FTP10" s="119"/>
      <c r="FTQ10" s="173"/>
      <c r="FTR10" s="119"/>
      <c r="FTS10" s="119"/>
      <c r="FTT10" s="119"/>
      <c r="FTU10" s="119"/>
      <c r="FTV10" s="119"/>
      <c r="FTW10" s="119"/>
      <c r="FTX10" s="119"/>
      <c r="FTY10" s="119"/>
      <c r="FTZ10" s="119"/>
      <c r="FUA10" s="119"/>
      <c r="FUB10" s="119"/>
      <c r="FUC10" s="119"/>
      <c r="FUD10" s="119"/>
      <c r="FUE10" s="119"/>
      <c r="FUF10" s="119"/>
      <c r="FUG10" s="173"/>
      <c r="FUH10" s="119"/>
      <c r="FUI10" s="119"/>
      <c r="FUJ10" s="119"/>
      <c r="FUK10" s="119"/>
      <c r="FUL10" s="119"/>
      <c r="FUM10" s="119"/>
      <c r="FUN10" s="119"/>
      <c r="FUO10" s="119"/>
      <c r="FUP10" s="119"/>
      <c r="FUQ10" s="119"/>
      <c r="FUR10" s="119"/>
      <c r="FUS10" s="119"/>
      <c r="FUT10" s="119"/>
      <c r="FUU10" s="119"/>
      <c r="FUV10" s="119"/>
      <c r="FUW10" s="173"/>
      <c r="FUX10" s="119"/>
      <c r="FUY10" s="119"/>
      <c r="FUZ10" s="119"/>
      <c r="FVA10" s="119"/>
      <c r="FVB10" s="119"/>
      <c r="FVC10" s="119"/>
      <c r="FVD10" s="119"/>
      <c r="FVE10" s="119"/>
      <c r="FVF10" s="119"/>
      <c r="FVG10" s="119"/>
      <c r="FVH10" s="119"/>
      <c r="FVI10" s="119"/>
      <c r="FVJ10" s="119"/>
      <c r="FVK10" s="119"/>
      <c r="FVL10" s="119"/>
      <c r="FVM10" s="173"/>
      <c r="FVN10" s="119"/>
      <c r="FVO10" s="119"/>
      <c r="FVP10" s="119"/>
      <c r="FVQ10" s="119"/>
      <c r="FVR10" s="119"/>
      <c r="FVS10" s="119"/>
      <c r="FVT10" s="119"/>
      <c r="FVU10" s="119"/>
      <c r="FVV10" s="119"/>
      <c r="FVW10" s="119"/>
      <c r="FVX10" s="119"/>
      <c r="FVY10" s="119"/>
      <c r="FVZ10" s="119"/>
      <c r="FWA10" s="119"/>
      <c r="FWB10" s="119"/>
      <c r="FWC10" s="173"/>
      <c r="FWD10" s="119"/>
      <c r="FWE10" s="119"/>
      <c r="FWF10" s="119"/>
      <c r="FWG10" s="119"/>
      <c r="FWH10" s="119"/>
      <c r="FWI10" s="119"/>
      <c r="FWJ10" s="119"/>
      <c r="FWK10" s="119"/>
      <c r="FWL10" s="119"/>
      <c r="FWM10" s="119"/>
      <c r="FWN10" s="119"/>
      <c r="FWO10" s="119"/>
      <c r="FWP10" s="119"/>
      <c r="FWQ10" s="119"/>
      <c r="FWR10" s="119"/>
      <c r="FWS10" s="173"/>
      <c r="FWT10" s="119"/>
      <c r="FWU10" s="119"/>
      <c r="FWV10" s="119"/>
      <c r="FWW10" s="119"/>
      <c r="FWX10" s="119"/>
      <c r="FWY10" s="119"/>
      <c r="FWZ10" s="119"/>
      <c r="FXA10" s="119"/>
      <c r="FXB10" s="119"/>
      <c r="FXC10" s="119"/>
      <c r="FXD10" s="119"/>
      <c r="FXE10" s="119"/>
      <c r="FXF10" s="119"/>
      <c r="FXG10" s="119"/>
      <c r="FXH10" s="119"/>
      <c r="FXI10" s="173"/>
      <c r="FXJ10" s="119"/>
      <c r="FXK10" s="119"/>
      <c r="FXL10" s="119"/>
      <c r="FXM10" s="119"/>
      <c r="FXN10" s="119"/>
      <c r="FXO10" s="119"/>
      <c r="FXP10" s="119"/>
      <c r="FXQ10" s="119"/>
      <c r="FXR10" s="119"/>
      <c r="FXS10" s="119"/>
      <c r="FXT10" s="119"/>
      <c r="FXU10" s="119"/>
      <c r="FXV10" s="119"/>
      <c r="FXW10" s="119"/>
      <c r="FXX10" s="119"/>
      <c r="FXY10" s="173"/>
      <c r="FXZ10" s="119"/>
      <c r="FYA10" s="119"/>
      <c r="FYB10" s="119"/>
      <c r="FYC10" s="119"/>
      <c r="FYD10" s="119"/>
      <c r="FYE10" s="119"/>
      <c r="FYF10" s="119"/>
      <c r="FYG10" s="119"/>
      <c r="FYH10" s="119"/>
      <c r="FYI10" s="119"/>
      <c r="FYJ10" s="119"/>
      <c r="FYK10" s="119"/>
      <c r="FYL10" s="119"/>
      <c r="FYM10" s="119"/>
      <c r="FYN10" s="119"/>
      <c r="FYO10" s="173"/>
      <c r="FYP10" s="119"/>
      <c r="FYQ10" s="119"/>
      <c r="FYR10" s="119"/>
      <c r="FYS10" s="119"/>
      <c r="FYT10" s="119"/>
      <c r="FYU10" s="119"/>
      <c r="FYV10" s="119"/>
      <c r="FYW10" s="119"/>
      <c r="FYX10" s="119"/>
      <c r="FYY10" s="119"/>
      <c r="FYZ10" s="119"/>
      <c r="FZA10" s="119"/>
      <c r="FZB10" s="119"/>
      <c r="FZC10" s="119"/>
      <c r="FZD10" s="119"/>
      <c r="FZE10" s="173"/>
      <c r="FZF10" s="119"/>
      <c r="FZG10" s="119"/>
      <c r="FZH10" s="119"/>
      <c r="FZI10" s="119"/>
      <c r="FZJ10" s="119"/>
      <c r="FZK10" s="119"/>
      <c r="FZL10" s="119"/>
      <c r="FZM10" s="119"/>
      <c r="FZN10" s="119"/>
      <c r="FZO10" s="119"/>
      <c r="FZP10" s="119"/>
      <c r="FZQ10" s="119"/>
      <c r="FZR10" s="119"/>
      <c r="FZS10" s="119"/>
      <c r="FZT10" s="119"/>
      <c r="FZU10" s="173"/>
      <c r="FZV10" s="119"/>
      <c r="FZW10" s="119"/>
      <c r="FZX10" s="119"/>
      <c r="FZY10" s="119"/>
      <c r="FZZ10" s="119"/>
      <c r="GAA10" s="119"/>
      <c r="GAB10" s="119"/>
      <c r="GAC10" s="119"/>
      <c r="GAD10" s="119"/>
      <c r="GAE10" s="119"/>
      <c r="GAF10" s="119"/>
      <c r="GAG10" s="119"/>
      <c r="GAH10" s="119"/>
      <c r="GAI10" s="119"/>
      <c r="GAJ10" s="119"/>
      <c r="GAK10" s="173"/>
      <c r="GAL10" s="119"/>
      <c r="GAM10" s="119"/>
      <c r="GAN10" s="119"/>
      <c r="GAO10" s="119"/>
      <c r="GAP10" s="119"/>
      <c r="GAQ10" s="119"/>
      <c r="GAR10" s="119"/>
      <c r="GAS10" s="119"/>
      <c r="GAT10" s="119"/>
      <c r="GAU10" s="119"/>
      <c r="GAV10" s="119"/>
      <c r="GAW10" s="119"/>
      <c r="GAX10" s="119"/>
      <c r="GAY10" s="119"/>
      <c r="GAZ10" s="119"/>
      <c r="GBA10" s="173"/>
      <c r="GBB10" s="119"/>
      <c r="GBC10" s="119"/>
      <c r="GBD10" s="119"/>
      <c r="GBE10" s="119"/>
      <c r="GBF10" s="119"/>
      <c r="GBG10" s="119"/>
      <c r="GBH10" s="119"/>
      <c r="GBI10" s="119"/>
      <c r="GBJ10" s="119"/>
      <c r="GBK10" s="119"/>
      <c r="GBL10" s="119"/>
      <c r="GBM10" s="119"/>
      <c r="GBN10" s="119"/>
      <c r="GBO10" s="119"/>
      <c r="GBP10" s="119"/>
      <c r="GBQ10" s="173"/>
      <c r="GBR10" s="119"/>
      <c r="GBS10" s="119"/>
      <c r="GBT10" s="119"/>
      <c r="GBU10" s="119"/>
      <c r="GBV10" s="119"/>
      <c r="GBW10" s="119"/>
      <c r="GBX10" s="119"/>
      <c r="GBY10" s="119"/>
      <c r="GBZ10" s="119"/>
      <c r="GCA10" s="119"/>
      <c r="GCB10" s="119"/>
      <c r="GCC10" s="119"/>
      <c r="GCD10" s="119"/>
      <c r="GCE10" s="119"/>
      <c r="GCF10" s="119"/>
      <c r="GCG10" s="173"/>
      <c r="GCH10" s="119"/>
      <c r="GCI10" s="119"/>
      <c r="GCJ10" s="119"/>
      <c r="GCK10" s="119"/>
      <c r="GCL10" s="119"/>
      <c r="GCM10" s="119"/>
      <c r="GCN10" s="119"/>
      <c r="GCO10" s="119"/>
      <c r="GCP10" s="119"/>
      <c r="GCQ10" s="119"/>
      <c r="GCR10" s="119"/>
      <c r="GCS10" s="119"/>
      <c r="GCT10" s="119"/>
      <c r="GCU10" s="119"/>
      <c r="GCV10" s="119"/>
      <c r="GCW10" s="173"/>
      <c r="GCX10" s="119"/>
      <c r="GCY10" s="119"/>
      <c r="GCZ10" s="119"/>
      <c r="GDA10" s="119"/>
      <c r="GDB10" s="119"/>
      <c r="GDC10" s="119"/>
      <c r="GDD10" s="119"/>
      <c r="GDE10" s="119"/>
      <c r="GDF10" s="119"/>
      <c r="GDG10" s="119"/>
      <c r="GDH10" s="119"/>
      <c r="GDI10" s="119"/>
      <c r="GDJ10" s="119"/>
      <c r="GDK10" s="119"/>
      <c r="GDL10" s="119"/>
      <c r="GDM10" s="173"/>
      <c r="GDN10" s="119"/>
      <c r="GDO10" s="119"/>
      <c r="GDP10" s="119"/>
      <c r="GDQ10" s="119"/>
      <c r="GDR10" s="119"/>
      <c r="GDS10" s="119"/>
      <c r="GDT10" s="119"/>
      <c r="GDU10" s="119"/>
      <c r="GDV10" s="119"/>
      <c r="GDW10" s="119"/>
      <c r="GDX10" s="119"/>
      <c r="GDY10" s="119"/>
      <c r="GDZ10" s="119"/>
      <c r="GEA10" s="119"/>
      <c r="GEB10" s="119"/>
      <c r="GEC10" s="173"/>
      <c r="GED10" s="119"/>
      <c r="GEE10" s="119"/>
      <c r="GEF10" s="119"/>
      <c r="GEG10" s="119"/>
      <c r="GEH10" s="119"/>
      <c r="GEI10" s="119"/>
      <c r="GEJ10" s="119"/>
      <c r="GEK10" s="119"/>
      <c r="GEL10" s="119"/>
      <c r="GEM10" s="119"/>
      <c r="GEN10" s="119"/>
      <c r="GEO10" s="119"/>
      <c r="GEP10" s="119"/>
      <c r="GEQ10" s="119"/>
      <c r="GER10" s="119"/>
      <c r="GES10" s="173"/>
      <c r="GET10" s="119"/>
      <c r="GEU10" s="119"/>
      <c r="GEV10" s="119"/>
      <c r="GEW10" s="119"/>
      <c r="GEX10" s="119"/>
      <c r="GEY10" s="119"/>
      <c r="GEZ10" s="119"/>
      <c r="GFA10" s="119"/>
      <c r="GFB10" s="119"/>
      <c r="GFC10" s="119"/>
      <c r="GFD10" s="119"/>
      <c r="GFE10" s="119"/>
      <c r="GFF10" s="119"/>
      <c r="GFG10" s="119"/>
      <c r="GFH10" s="119"/>
      <c r="GFI10" s="173"/>
      <c r="GFJ10" s="119"/>
      <c r="GFK10" s="119"/>
      <c r="GFL10" s="119"/>
      <c r="GFM10" s="119"/>
      <c r="GFN10" s="119"/>
      <c r="GFO10" s="119"/>
      <c r="GFP10" s="119"/>
      <c r="GFQ10" s="119"/>
      <c r="GFR10" s="119"/>
      <c r="GFS10" s="119"/>
      <c r="GFT10" s="119"/>
      <c r="GFU10" s="119"/>
      <c r="GFV10" s="119"/>
      <c r="GFW10" s="119"/>
      <c r="GFX10" s="119"/>
      <c r="GFY10" s="173"/>
      <c r="GFZ10" s="119"/>
      <c r="GGA10" s="119"/>
      <c r="GGB10" s="119"/>
      <c r="GGC10" s="119"/>
      <c r="GGD10" s="119"/>
      <c r="GGE10" s="119"/>
      <c r="GGF10" s="119"/>
      <c r="GGG10" s="119"/>
      <c r="GGH10" s="119"/>
      <c r="GGI10" s="119"/>
      <c r="GGJ10" s="119"/>
      <c r="GGK10" s="119"/>
      <c r="GGL10" s="119"/>
      <c r="GGM10" s="119"/>
      <c r="GGN10" s="119"/>
      <c r="GGO10" s="173"/>
      <c r="GGP10" s="119"/>
      <c r="GGQ10" s="119"/>
      <c r="GGR10" s="119"/>
      <c r="GGS10" s="119"/>
      <c r="GGT10" s="119"/>
      <c r="GGU10" s="119"/>
      <c r="GGV10" s="119"/>
      <c r="GGW10" s="119"/>
      <c r="GGX10" s="119"/>
      <c r="GGY10" s="119"/>
      <c r="GGZ10" s="119"/>
      <c r="GHA10" s="119"/>
      <c r="GHB10" s="119"/>
      <c r="GHC10" s="119"/>
      <c r="GHD10" s="119"/>
      <c r="GHE10" s="173"/>
      <c r="GHF10" s="119"/>
      <c r="GHG10" s="119"/>
      <c r="GHH10" s="119"/>
      <c r="GHI10" s="119"/>
      <c r="GHJ10" s="119"/>
      <c r="GHK10" s="119"/>
      <c r="GHL10" s="119"/>
      <c r="GHM10" s="119"/>
      <c r="GHN10" s="119"/>
      <c r="GHO10" s="119"/>
      <c r="GHP10" s="119"/>
      <c r="GHQ10" s="119"/>
      <c r="GHR10" s="119"/>
      <c r="GHS10" s="119"/>
      <c r="GHT10" s="119"/>
      <c r="GHU10" s="173"/>
      <c r="GHV10" s="119"/>
      <c r="GHW10" s="119"/>
      <c r="GHX10" s="119"/>
      <c r="GHY10" s="119"/>
      <c r="GHZ10" s="119"/>
      <c r="GIA10" s="119"/>
      <c r="GIB10" s="119"/>
      <c r="GIC10" s="119"/>
      <c r="GID10" s="119"/>
      <c r="GIE10" s="119"/>
      <c r="GIF10" s="119"/>
      <c r="GIG10" s="119"/>
      <c r="GIH10" s="119"/>
      <c r="GII10" s="119"/>
      <c r="GIJ10" s="119"/>
      <c r="GIK10" s="173"/>
      <c r="GIL10" s="119"/>
      <c r="GIM10" s="119"/>
      <c r="GIN10" s="119"/>
      <c r="GIO10" s="119"/>
      <c r="GIP10" s="119"/>
      <c r="GIQ10" s="119"/>
      <c r="GIR10" s="119"/>
      <c r="GIS10" s="119"/>
      <c r="GIT10" s="119"/>
      <c r="GIU10" s="119"/>
      <c r="GIV10" s="119"/>
      <c r="GIW10" s="119"/>
      <c r="GIX10" s="119"/>
      <c r="GIY10" s="119"/>
      <c r="GIZ10" s="119"/>
      <c r="GJA10" s="173"/>
      <c r="GJB10" s="119"/>
      <c r="GJC10" s="119"/>
      <c r="GJD10" s="119"/>
      <c r="GJE10" s="119"/>
      <c r="GJF10" s="119"/>
      <c r="GJG10" s="119"/>
      <c r="GJH10" s="119"/>
      <c r="GJI10" s="119"/>
      <c r="GJJ10" s="119"/>
      <c r="GJK10" s="119"/>
      <c r="GJL10" s="119"/>
      <c r="GJM10" s="119"/>
      <c r="GJN10" s="119"/>
      <c r="GJO10" s="119"/>
      <c r="GJP10" s="119"/>
      <c r="GJQ10" s="173"/>
      <c r="GJR10" s="119"/>
      <c r="GJS10" s="119"/>
      <c r="GJT10" s="119"/>
      <c r="GJU10" s="119"/>
      <c r="GJV10" s="119"/>
      <c r="GJW10" s="119"/>
      <c r="GJX10" s="119"/>
      <c r="GJY10" s="119"/>
      <c r="GJZ10" s="119"/>
      <c r="GKA10" s="119"/>
      <c r="GKB10" s="119"/>
      <c r="GKC10" s="119"/>
      <c r="GKD10" s="119"/>
      <c r="GKE10" s="119"/>
      <c r="GKF10" s="119"/>
      <c r="GKG10" s="173"/>
      <c r="GKH10" s="119"/>
      <c r="GKI10" s="119"/>
      <c r="GKJ10" s="119"/>
      <c r="GKK10" s="119"/>
      <c r="GKL10" s="119"/>
      <c r="GKM10" s="119"/>
      <c r="GKN10" s="119"/>
      <c r="GKO10" s="119"/>
      <c r="GKP10" s="119"/>
      <c r="GKQ10" s="119"/>
      <c r="GKR10" s="119"/>
      <c r="GKS10" s="119"/>
      <c r="GKT10" s="119"/>
      <c r="GKU10" s="119"/>
      <c r="GKV10" s="119"/>
      <c r="GKW10" s="173"/>
      <c r="GKX10" s="119"/>
      <c r="GKY10" s="119"/>
      <c r="GKZ10" s="119"/>
      <c r="GLA10" s="119"/>
      <c r="GLB10" s="119"/>
      <c r="GLC10" s="119"/>
      <c r="GLD10" s="119"/>
      <c r="GLE10" s="119"/>
      <c r="GLF10" s="119"/>
      <c r="GLG10" s="119"/>
      <c r="GLH10" s="119"/>
      <c r="GLI10" s="119"/>
      <c r="GLJ10" s="119"/>
      <c r="GLK10" s="119"/>
      <c r="GLL10" s="119"/>
      <c r="GLM10" s="173"/>
      <c r="GLN10" s="119"/>
      <c r="GLO10" s="119"/>
      <c r="GLP10" s="119"/>
      <c r="GLQ10" s="119"/>
      <c r="GLR10" s="119"/>
      <c r="GLS10" s="119"/>
      <c r="GLT10" s="119"/>
      <c r="GLU10" s="119"/>
      <c r="GLV10" s="119"/>
      <c r="GLW10" s="119"/>
      <c r="GLX10" s="119"/>
      <c r="GLY10" s="119"/>
      <c r="GLZ10" s="119"/>
      <c r="GMA10" s="119"/>
      <c r="GMB10" s="119"/>
      <c r="GMC10" s="173"/>
      <c r="GMD10" s="119"/>
      <c r="GME10" s="119"/>
      <c r="GMF10" s="119"/>
      <c r="GMG10" s="119"/>
      <c r="GMH10" s="119"/>
      <c r="GMI10" s="119"/>
      <c r="GMJ10" s="119"/>
      <c r="GMK10" s="119"/>
      <c r="GML10" s="119"/>
      <c r="GMM10" s="119"/>
      <c r="GMN10" s="119"/>
      <c r="GMO10" s="119"/>
      <c r="GMP10" s="119"/>
      <c r="GMQ10" s="119"/>
      <c r="GMR10" s="119"/>
      <c r="GMS10" s="173"/>
      <c r="GMT10" s="119"/>
      <c r="GMU10" s="119"/>
      <c r="GMV10" s="119"/>
      <c r="GMW10" s="119"/>
      <c r="GMX10" s="119"/>
      <c r="GMY10" s="119"/>
      <c r="GMZ10" s="119"/>
      <c r="GNA10" s="119"/>
      <c r="GNB10" s="119"/>
      <c r="GNC10" s="119"/>
      <c r="GND10" s="119"/>
      <c r="GNE10" s="119"/>
      <c r="GNF10" s="119"/>
      <c r="GNG10" s="119"/>
      <c r="GNH10" s="119"/>
      <c r="GNI10" s="173"/>
      <c r="GNJ10" s="119"/>
      <c r="GNK10" s="119"/>
      <c r="GNL10" s="119"/>
      <c r="GNM10" s="119"/>
      <c r="GNN10" s="119"/>
      <c r="GNO10" s="119"/>
      <c r="GNP10" s="119"/>
      <c r="GNQ10" s="119"/>
      <c r="GNR10" s="119"/>
      <c r="GNS10" s="119"/>
      <c r="GNT10" s="119"/>
      <c r="GNU10" s="119"/>
      <c r="GNV10" s="119"/>
      <c r="GNW10" s="119"/>
      <c r="GNX10" s="119"/>
      <c r="GNY10" s="173"/>
      <c r="GNZ10" s="119"/>
      <c r="GOA10" s="119"/>
      <c r="GOB10" s="119"/>
      <c r="GOC10" s="119"/>
      <c r="GOD10" s="119"/>
      <c r="GOE10" s="119"/>
      <c r="GOF10" s="119"/>
      <c r="GOG10" s="119"/>
      <c r="GOH10" s="119"/>
      <c r="GOI10" s="119"/>
      <c r="GOJ10" s="119"/>
      <c r="GOK10" s="119"/>
      <c r="GOL10" s="119"/>
      <c r="GOM10" s="119"/>
      <c r="GON10" s="119"/>
      <c r="GOO10" s="173"/>
      <c r="GOP10" s="119"/>
      <c r="GOQ10" s="119"/>
      <c r="GOR10" s="119"/>
      <c r="GOS10" s="119"/>
      <c r="GOT10" s="119"/>
      <c r="GOU10" s="119"/>
      <c r="GOV10" s="119"/>
      <c r="GOW10" s="119"/>
      <c r="GOX10" s="119"/>
      <c r="GOY10" s="119"/>
      <c r="GOZ10" s="119"/>
      <c r="GPA10" s="119"/>
      <c r="GPB10" s="119"/>
      <c r="GPC10" s="119"/>
      <c r="GPD10" s="119"/>
      <c r="GPE10" s="173"/>
      <c r="GPF10" s="119"/>
      <c r="GPG10" s="119"/>
      <c r="GPH10" s="119"/>
      <c r="GPI10" s="119"/>
      <c r="GPJ10" s="119"/>
      <c r="GPK10" s="119"/>
      <c r="GPL10" s="119"/>
      <c r="GPM10" s="119"/>
      <c r="GPN10" s="119"/>
      <c r="GPO10" s="119"/>
      <c r="GPP10" s="119"/>
      <c r="GPQ10" s="119"/>
      <c r="GPR10" s="119"/>
      <c r="GPS10" s="119"/>
      <c r="GPT10" s="119"/>
      <c r="GPU10" s="173"/>
      <c r="GPV10" s="119"/>
      <c r="GPW10" s="119"/>
      <c r="GPX10" s="119"/>
      <c r="GPY10" s="119"/>
      <c r="GPZ10" s="119"/>
      <c r="GQA10" s="119"/>
      <c r="GQB10" s="119"/>
      <c r="GQC10" s="119"/>
      <c r="GQD10" s="119"/>
      <c r="GQE10" s="119"/>
      <c r="GQF10" s="119"/>
      <c r="GQG10" s="119"/>
      <c r="GQH10" s="119"/>
      <c r="GQI10" s="119"/>
      <c r="GQJ10" s="119"/>
      <c r="GQK10" s="173"/>
      <c r="GQL10" s="119"/>
      <c r="GQM10" s="119"/>
      <c r="GQN10" s="119"/>
      <c r="GQO10" s="119"/>
      <c r="GQP10" s="119"/>
      <c r="GQQ10" s="119"/>
      <c r="GQR10" s="119"/>
      <c r="GQS10" s="119"/>
      <c r="GQT10" s="119"/>
      <c r="GQU10" s="119"/>
      <c r="GQV10" s="119"/>
      <c r="GQW10" s="119"/>
      <c r="GQX10" s="119"/>
      <c r="GQY10" s="119"/>
      <c r="GQZ10" s="119"/>
      <c r="GRA10" s="173"/>
      <c r="GRB10" s="119"/>
      <c r="GRC10" s="119"/>
      <c r="GRD10" s="119"/>
      <c r="GRE10" s="119"/>
      <c r="GRF10" s="119"/>
      <c r="GRG10" s="119"/>
      <c r="GRH10" s="119"/>
      <c r="GRI10" s="119"/>
      <c r="GRJ10" s="119"/>
      <c r="GRK10" s="119"/>
      <c r="GRL10" s="119"/>
      <c r="GRM10" s="119"/>
      <c r="GRN10" s="119"/>
      <c r="GRO10" s="119"/>
      <c r="GRP10" s="119"/>
      <c r="GRQ10" s="173"/>
      <c r="GRR10" s="119"/>
      <c r="GRS10" s="119"/>
      <c r="GRT10" s="119"/>
      <c r="GRU10" s="119"/>
      <c r="GRV10" s="119"/>
      <c r="GRW10" s="119"/>
      <c r="GRX10" s="119"/>
      <c r="GRY10" s="119"/>
      <c r="GRZ10" s="119"/>
      <c r="GSA10" s="119"/>
      <c r="GSB10" s="119"/>
      <c r="GSC10" s="119"/>
      <c r="GSD10" s="119"/>
      <c r="GSE10" s="119"/>
      <c r="GSF10" s="119"/>
      <c r="GSG10" s="173"/>
      <c r="GSH10" s="119"/>
      <c r="GSI10" s="119"/>
      <c r="GSJ10" s="119"/>
      <c r="GSK10" s="119"/>
      <c r="GSL10" s="119"/>
      <c r="GSM10" s="119"/>
      <c r="GSN10" s="119"/>
      <c r="GSO10" s="119"/>
      <c r="GSP10" s="119"/>
      <c r="GSQ10" s="119"/>
      <c r="GSR10" s="119"/>
      <c r="GSS10" s="119"/>
      <c r="GST10" s="119"/>
      <c r="GSU10" s="119"/>
      <c r="GSV10" s="119"/>
      <c r="GSW10" s="173"/>
      <c r="GSX10" s="119"/>
      <c r="GSY10" s="119"/>
      <c r="GSZ10" s="119"/>
      <c r="GTA10" s="119"/>
      <c r="GTB10" s="119"/>
      <c r="GTC10" s="119"/>
      <c r="GTD10" s="119"/>
      <c r="GTE10" s="119"/>
      <c r="GTF10" s="119"/>
      <c r="GTG10" s="119"/>
      <c r="GTH10" s="119"/>
      <c r="GTI10" s="119"/>
      <c r="GTJ10" s="119"/>
      <c r="GTK10" s="119"/>
      <c r="GTL10" s="119"/>
      <c r="GTM10" s="173"/>
      <c r="GTN10" s="119"/>
      <c r="GTO10" s="119"/>
      <c r="GTP10" s="119"/>
      <c r="GTQ10" s="119"/>
      <c r="GTR10" s="119"/>
      <c r="GTS10" s="119"/>
      <c r="GTT10" s="119"/>
      <c r="GTU10" s="119"/>
      <c r="GTV10" s="119"/>
      <c r="GTW10" s="119"/>
      <c r="GTX10" s="119"/>
      <c r="GTY10" s="119"/>
      <c r="GTZ10" s="119"/>
      <c r="GUA10" s="119"/>
      <c r="GUB10" s="119"/>
      <c r="GUC10" s="173"/>
      <c r="GUD10" s="119"/>
      <c r="GUE10" s="119"/>
      <c r="GUF10" s="119"/>
      <c r="GUG10" s="119"/>
      <c r="GUH10" s="119"/>
      <c r="GUI10" s="119"/>
      <c r="GUJ10" s="119"/>
      <c r="GUK10" s="119"/>
      <c r="GUL10" s="119"/>
      <c r="GUM10" s="119"/>
      <c r="GUN10" s="119"/>
      <c r="GUO10" s="119"/>
      <c r="GUP10" s="119"/>
      <c r="GUQ10" s="119"/>
      <c r="GUR10" s="119"/>
      <c r="GUS10" s="173"/>
      <c r="GUT10" s="119"/>
      <c r="GUU10" s="119"/>
      <c r="GUV10" s="119"/>
      <c r="GUW10" s="119"/>
      <c r="GUX10" s="119"/>
      <c r="GUY10" s="119"/>
      <c r="GUZ10" s="119"/>
      <c r="GVA10" s="119"/>
      <c r="GVB10" s="119"/>
      <c r="GVC10" s="119"/>
      <c r="GVD10" s="119"/>
      <c r="GVE10" s="119"/>
      <c r="GVF10" s="119"/>
      <c r="GVG10" s="119"/>
      <c r="GVH10" s="119"/>
      <c r="GVI10" s="173"/>
      <c r="GVJ10" s="119"/>
      <c r="GVK10" s="119"/>
      <c r="GVL10" s="119"/>
      <c r="GVM10" s="119"/>
      <c r="GVN10" s="119"/>
      <c r="GVO10" s="119"/>
      <c r="GVP10" s="119"/>
      <c r="GVQ10" s="119"/>
      <c r="GVR10" s="119"/>
      <c r="GVS10" s="119"/>
      <c r="GVT10" s="119"/>
      <c r="GVU10" s="119"/>
      <c r="GVV10" s="119"/>
      <c r="GVW10" s="119"/>
      <c r="GVX10" s="119"/>
      <c r="GVY10" s="173"/>
      <c r="GVZ10" s="119"/>
      <c r="GWA10" s="119"/>
      <c r="GWB10" s="119"/>
      <c r="GWC10" s="119"/>
      <c r="GWD10" s="119"/>
      <c r="GWE10" s="119"/>
      <c r="GWF10" s="119"/>
      <c r="GWG10" s="119"/>
      <c r="GWH10" s="119"/>
      <c r="GWI10" s="119"/>
      <c r="GWJ10" s="119"/>
      <c r="GWK10" s="119"/>
      <c r="GWL10" s="119"/>
      <c r="GWM10" s="119"/>
      <c r="GWN10" s="119"/>
      <c r="GWO10" s="173"/>
      <c r="GWP10" s="119"/>
      <c r="GWQ10" s="119"/>
      <c r="GWR10" s="119"/>
      <c r="GWS10" s="119"/>
      <c r="GWT10" s="119"/>
      <c r="GWU10" s="119"/>
      <c r="GWV10" s="119"/>
      <c r="GWW10" s="119"/>
      <c r="GWX10" s="119"/>
      <c r="GWY10" s="119"/>
      <c r="GWZ10" s="119"/>
      <c r="GXA10" s="119"/>
      <c r="GXB10" s="119"/>
      <c r="GXC10" s="119"/>
      <c r="GXD10" s="119"/>
      <c r="GXE10" s="173"/>
      <c r="GXF10" s="119"/>
      <c r="GXG10" s="119"/>
      <c r="GXH10" s="119"/>
      <c r="GXI10" s="119"/>
      <c r="GXJ10" s="119"/>
      <c r="GXK10" s="119"/>
      <c r="GXL10" s="119"/>
      <c r="GXM10" s="119"/>
      <c r="GXN10" s="119"/>
      <c r="GXO10" s="119"/>
      <c r="GXP10" s="119"/>
      <c r="GXQ10" s="119"/>
      <c r="GXR10" s="119"/>
      <c r="GXS10" s="119"/>
      <c r="GXT10" s="119"/>
      <c r="GXU10" s="173"/>
      <c r="GXV10" s="119"/>
      <c r="GXW10" s="119"/>
      <c r="GXX10" s="119"/>
      <c r="GXY10" s="119"/>
      <c r="GXZ10" s="119"/>
      <c r="GYA10" s="119"/>
      <c r="GYB10" s="119"/>
      <c r="GYC10" s="119"/>
      <c r="GYD10" s="119"/>
      <c r="GYE10" s="119"/>
      <c r="GYF10" s="119"/>
      <c r="GYG10" s="119"/>
      <c r="GYH10" s="119"/>
      <c r="GYI10" s="119"/>
      <c r="GYJ10" s="119"/>
      <c r="GYK10" s="173"/>
      <c r="GYL10" s="119"/>
      <c r="GYM10" s="119"/>
      <c r="GYN10" s="119"/>
      <c r="GYO10" s="119"/>
      <c r="GYP10" s="119"/>
      <c r="GYQ10" s="119"/>
      <c r="GYR10" s="119"/>
      <c r="GYS10" s="119"/>
      <c r="GYT10" s="119"/>
      <c r="GYU10" s="119"/>
      <c r="GYV10" s="119"/>
      <c r="GYW10" s="119"/>
      <c r="GYX10" s="119"/>
      <c r="GYY10" s="119"/>
      <c r="GYZ10" s="119"/>
      <c r="GZA10" s="173"/>
      <c r="GZB10" s="119"/>
      <c r="GZC10" s="119"/>
      <c r="GZD10" s="119"/>
      <c r="GZE10" s="119"/>
      <c r="GZF10" s="119"/>
      <c r="GZG10" s="119"/>
      <c r="GZH10" s="119"/>
      <c r="GZI10" s="119"/>
      <c r="GZJ10" s="119"/>
      <c r="GZK10" s="119"/>
      <c r="GZL10" s="119"/>
      <c r="GZM10" s="119"/>
      <c r="GZN10" s="119"/>
      <c r="GZO10" s="119"/>
      <c r="GZP10" s="119"/>
      <c r="GZQ10" s="173"/>
      <c r="GZR10" s="119"/>
      <c r="GZS10" s="119"/>
      <c r="GZT10" s="119"/>
      <c r="GZU10" s="119"/>
      <c r="GZV10" s="119"/>
      <c r="GZW10" s="119"/>
      <c r="GZX10" s="119"/>
      <c r="GZY10" s="119"/>
      <c r="GZZ10" s="119"/>
      <c r="HAA10" s="119"/>
      <c r="HAB10" s="119"/>
      <c r="HAC10" s="119"/>
      <c r="HAD10" s="119"/>
      <c r="HAE10" s="119"/>
      <c r="HAF10" s="119"/>
      <c r="HAG10" s="173"/>
      <c r="HAH10" s="119"/>
      <c r="HAI10" s="119"/>
      <c r="HAJ10" s="119"/>
      <c r="HAK10" s="119"/>
      <c r="HAL10" s="119"/>
      <c r="HAM10" s="119"/>
      <c r="HAN10" s="119"/>
      <c r="HAO10" s="119"/>
      <c r="HAP10" s="119"/>
      <c r="HAQ10" s="119"/>
      <c r="HAR10" s="119"/>
      <c r="HAS10" s="119"/>
      <c r="HAT10" s="119"/>
      <c r="HAU10" s="119"/>
      <c r="HAV10" s="119"/>
      <c r="HAW10" s="173"/>
      <c r="HAX10" s="119"/>
      <c r="HAY10" s="119"/>
      <c r="HAZ10" s="119"/>
      <c r="HBA10" s="119"/>
      <c r="HBB10" s="119"/>
      <c r="HBC10" s="119"/>
      <c r="HBD10" s="119"/>
      <c r="HBE10" s="119"/>
      <c r="HBF10" s="119"/>
      <c r="HBG10" s="119"/>
      <c r="HBH10" s="119"/>
      <c r="HBI10" s="119"/>
      <c r="HBJ10" s="119"/>
      <c r="HBK10" s="119"/>
      <c r="HBL10" s="119"/>
      <c r="HBM10" s="173"/>
      <c r="HBN10" s="119"/>
      <c r="HBO10" s="119"/>
      <c r="HBP10" s="119"/>
      <c r="HBQ10" s="119"/>
      <c r="HBR10" s="119"/>
      <c r="HBS10" s="119"/>
      <c r="HBT10" s="119"/>
      <c r="HBU10" s="119"/>
      <c r="HBV10" s="119"/>
      <c r="HBW10" s="119"/>
      <c r="HBX10" s="119"/>
      <c r="HBY10" s="119"/>
      <c r="HBZ10" s="119"/>
      <c r="HCA10" s="119"/>
      <c r="HCB10" s="119"/>
      <c r="HCC10" s="173"/>
      <c r="HCD10" s="119"/>
      <c r="HCE10" s="119"/>
      <c r="HCF10" s="119"/>
      <c r="HCG10" s="119"/>
      <c r="HCH10" s="119"/>
      <c r="HCI10" s="119"/>
      <c r="HCJ10" s="119"/>
      <c r="HCK10" s="119"/>
      <c r="HCL10" s="119"/>
      <c r="HCM10" s="119"/>
      <c r="HCN10" s="119"/>
      <c r="HCO10" s="119"/>
      <c r="HCP10" s="119"/>
      <c r="HCQ10" s="119"/>
      <c r="HCR10" s="119"/>
      <c r="HCS10" s="173"/>
      <c r="HCT10" s="119"/>
      <c r="HCU10" s="119"/>
      <c r="HCV10" s="119"/>
      <c r="HCW10" s="119"/>
      <c r="HCX10" s="119"/>
      <c r="HCY10" s="119"/>
      <c r="HCZ10" s="119"/>
      <c r="HDA10" s="119"/>
      <c r="HDB10" s="119"/>
      <c r="HDC10" s="119"/>
      <c r="HDD10" s="119"/>
      <c r="HDE10" s="119"/>
      <c r="HDF10" s="119"/>
      <c r="HDG10" s="119"/>
      <c r="HDH10" s="119"/>
      <c r="HDI10" s="173"/>
      <c r="HDJ10" s="119"/>
      <c r="HDK10" s="119"/>
      <c r="HDL10" s="119"/>
      <c r="HDM10" s="119"/>
      <c r="HDN10" s="119"/>
      <c r="HDO10" s="119"/>
      <c r="HDP10" s="119"/>
      <c r="HDQ10" s="119"/>
      <c r="HDR10" s="119"/>
      <c r="HDS10" s="119"/>
      <c r="HDT10" s="119"/>
      <c r="HDU10" s="119"/>
      <c r="HDV10" s="119"/>
      <c r="HDW10" s="119"/>
      <c r="HDX10" s="119"/>
      <c r="HDY10" s="173"/>
      <c r="HDZ10" s="119"/>
      <c r="HEA10" s="119"/>
      <c r="HEB10" s="119"/>
      <c r="HEC10" s="119"/>
      <c r="HED10" s="119"/>
      <c r="HEE10" s="119"/>
      <c r="HEF10" s="119"/>
      <c r="HEG10" s="119"/>
      <c r="HEH10" s="119"/>
      <c r="HEI10" s="119"/>
      <c r="HEJ10" s="119"/>
      <c r="HEK10" s="119"/>
      <c r="HEL10" s="119"/>
      <c r="HEM10" s="119"/>
      <c r="HEN10" s="119"/>
      <c r="HEO10" s="173"/>
      <c r="HEP10" s="119"/>
      <c r="HEQ10" s="119"/>
      <c r="HER10" s="119"/>
      <c r="HES10" s="119"/>
      <c r="HET10" s="119"/>
      <c r="HEU10" s="119"/>
      <c r="HEV10" s="119"/>
      <c r="HEW10" s="119"/>
      <c r="HEX10" s="119"/>
      <c r="HEY10" s="119"/>
      <c r="HEZ10" s="119"/>
      <c r="HFA10" s="119"/>
      <c r="HFB10" s="119"/>
      <c r="HFC10" s="119"/>
      <c r="HFD10" s="119"/>
      <c r="HFE10" s="173"/>
      <c r="HFF10" s="119"/>
      <c r="HFG10" s="119"/>
      <c r="HFH10" s="119"/>
      <c r="HFI10" s="119"/>
      <c r="HFJ10" s="119"/>
      <c r="HFK10" s="119"/>
      <c r="HFL10" s="119"/>
      <c r="HFM10" s="119"/>
      <c r="HFN10" s="119"/>
      <c r="HFO10" s="119"/>
      <c r="HFP10" s="119"/>
      <c r="HFQ10" s="119"/>
      <c r="HFR10" s="119"/>
      <c r="HFS10" s="119"/>
      <c r="HFT10" s="119"/>
      <c r="HFU10" s="173"/>
      <c r="HFV10" s="119"/>
      <c r="HFW10" s="119"/>
      <c r="HFX10" s="119"/>
      <c r="HFY10" s="119"/>
      <c r="HFZ10" s="119"/>
      <c r="HGA10" s="119"/>
      <c r="HGB10" s="119"/>
      <c r="HGC10" s="119"/>
      <c r="HGD10" s="119"/>
      <c r="HGE10" s="119"/>
      <c r="HGF10" s="119"/>
      <c r="HGG10" s="119"/>
      <c r="HGH10" s="119"/>
      <c r="HGI10" s="119"/>
      <c r="HGJ10" s="119"/>
      <c r="HGK10" s="173"/>
      <c r="HGL10" s="119"/>
      <c r="HGM10" s="119"/>
      <c r="HGN10" s="119"/>
      <c r="HGO10" s="119"/>
      <c r="HGP10" s="119"/>
      <c r="HGQ10" s="119"/>
      <c r="HGR10" s="119"/>
      <c r="HGS10" s="119"/>
      <c r="HGT10" s="119"/>
      <c r="HGU10" s="119"/>
      <c r="HGV10" s="119"/>
      <c r="HGW10" s="119"/>
      <c r="HGX10" s="119"/>
      <c r="HGY10" s="119"/>
      <c r="HGZ10" s="119"/>
      <c r="HHA10" s="173"/>
      <c r="HHB10" s="119"/>
      <c r="HHC10" s="119"/>
      <c r="HHD10" s="119"/>
      <c r="HHE10" s="119"/>
      <c r="HHF10" s="119"/>
      <c r="HHG10" s="119"/>
      <c r="HHH10" s="119"/>
      <c r="HHI10" s="119"/>
      <c r="HHJ10" s="119"/>
      <c r="HHK10" s="119"/>
      <c r="HHL10" s="119"/>
      <c r="HHM10" s="119"/>
      <c r="HHN10" s="119"/>
      <c r="HHO10" s="119"/>
      <c r="HHP10" s="119"/>
      <c r="HHQ10" s="173"/>
      <c r="HHR10" s="119"/>
      <c r="HHS10" s="119"/>
      <c r="HHT10" s="119"/>
      <c r="HHU10" s="119"/>
      <c r="HHV10" s="119"/>
      <c r="HHW10" s="119"/>
      <c r="HHX10" s="119"/>
      <c r="HHY10" s="119"/>
      <c r="HHZ10" s="119"/>
      <c r="HIA10" s="119"/>
      <c r="HIB10" s="119"/>
      <c r="HIC10" s="119"/>
      <c r="HID10" s="119"/>
      <c r="HIE10" s="119"/>
      <c r="HIF10" s="119"/>
      <c r="HIG10" s="173"/>
      <c r="HIH10" s="119"/>
      <c r="HII10" s="119"/>
      <c r="HIJ10" s="119"/>
      <c r="HIK10" s="119"/>
      <c r="HIL10" s="119"/>
      <c r="HIM10" s="119"/>
      <c r="HIN10" s="119"/>
      <c r="HIO10" s="119"/>
      <c r="HIP10" s="119"/>
      <c r="HIQ10" s="119"/>
      <c r="HIR10" s="119"/>
      <c r="HIS10" s="119"/>
      <c r="HIT10" s="119"/>
      <c r="HIU10" s="119"/>
      <c r="HIV10" s="119"/>
      <c r="HIW10" s="173"/>
      <c r="HIX10" s="119"/>
      <c r="HIY10" s="119"/>
      <c r="HIZ10" s="119"/>
      <c r="HJA10" s="119"/>
      <c r="HJB10" s="119"/>
      <c r="HJC10" s="119"/>
      <c r="HJD10" s="119"/>
      <c r="HJE10" s="119"/>
      <c r="HJF10" s="119"/>
      <c r="HJG10" s="119"/>
      <c r="HJH10" s="119"/>
      <c r="HJI10" s="119"/>
      <c r="HJJ10" s="119"/>
      <c r="HJK10" s="119"/>
      <c r="HJL10" s="119"/>
      <c r="HJM10" s="173"/>
      <c r="HJN10" s="119"/>
      <c r="HJO10" s="119"/>
      <c r="HJP10" s="119"/>
      <c r="HJQ10" s="119"/>
      <c r="HJR10" s="119"/>
      <c r="HJS10" s="119"/>
      <c r="HJT10" s="119"/>
      <c r="HJU10" s="119"/>
      <c r="HJV10" s="119"/>
      <c r="HJW10" s="119"/>
      <c r="HJX10" s="119"/>
      <c r="HJY10" s="119"/>
      <c r="HJZ10" s="119"/>
      <c r="HKA10" s="119"/>
      <c r="HKB10" s="119"/>
      <c r="HKC10" s="173"/>
      <c r="HKD10" s="119"/>
      <c r="HKE10" s="119"/>
      <c r="HKF10" s="119"/>
      <c r="HKG10" s="119"/>
      <c r="HKH10" s="119"/>
      <c r="HKI10" s="119"/>
      <c r="HKJ10" s="119"/>
      <c r="HKK10" s="119"/>
      <c r="HKL10" s="119"/>
      <c r="HKM10" s="119"/>
      <c r="HKN10" s="119"/>
      <c r="HKO10" s="119"/>
      <c r="HKP10" s="119"/>
      <c r="HKQ10" s="119"/>
      <c r="HKR10" s="119"/>
      <c r="HKS10" s="173"/>
      <c r="HKT10" s="119"/>
      <c r="HKU10" s="119"/>
      <c r="HKV10" s="119"/>
      <c r="HKW10" s="119"/>
      <c r="HKX10" s="119"/>
      <c r="HKY10" s="119"/>
      <c r="HKZ10" s="119"/>
      <c r="HLA10" s="119"/>
      <c r="HLB10" s="119"/>
      <c r="HLC10" s="119"/>
      <c r="HLD10" s="119"/>
      <c r="HLE10" s="119"/>
      <c r="HLF10" s="119"/>
      <c r="HLG10" s="119"/>
      <c r="HLH10" s="119"/>
      <c r="HLI10" s="173"/>
      <c r="HLJ10" s="119"/>
      <c r="HLK10" s="119"/>
      <c r="HLL10" s="119"/>
      <c r="HLM10" s="119"/>
      <c r="HLN10" s="119"/>
      <c r="HLO10" s="119"/>
      <c r="HLP10" s="119"/>
      <c r="HLQ10" s="119"/>
      <c r="HLR10" s="119"/>
      <c r="HLS10" s="119"/>
      <c r="HLT10" s="119"/>
      <c r="HLU10" s="119"/>
      <c r="HLV10" s="119"/>
      <c r="HLW10" s="119"/>
      <c r="HLX10" s="119"/>
      <c r="HLY10" s="173"/>
      <c r="HLZ10" s="119"/>
      <c r="HMA10" s="119"/>
      <c r="HMB10" s="119"/>
      <c r="HMC10" s="119"/>
      <c r="HMD10" s="119"/>
      <c r="HME10" s="119"/>
      <c r="HMF10" s="119"/>
      <c r="HMG10" s="119"/>
      <c r="HMH10" s="119"/>
      <c r="HMI10" s="119"/>
      <c r="HMJ10" s="119"/>
      <c r="HMK10" s="119"/>
      <c r="HML10" s="119"/>
      <c r="HMM10" s="119"/>
      <c r="HMN10" s="119"/>
      <c r="HMO10" s="173"/>
      <c r="HMP10" s="119"/>
      <c r="HMQ10" s="119"/>
      <c r="HMR10" s="119"/>
      <c r="HMS10" s="119"/>
      <c r="HMT10" s="119"/>
      <c r="HMU10" s="119"/>
      <c r="HMV10" s="119"/>
      <c r="HMW10" s="119"/>
      <c r="HMX10" s="119"/>
      <c r="HMY10" s="119"/>
      <c r="HMZ10" s="119"/>
      <c r="HNA10" s="119"/>
      <c r="HNB10" s="119"/>
      <c r="HNC10" s="119"/>
      <c r="HND10" s="119"/>
      <c r="HNE10" s="173"/>
      <c r="HNF10" s="119"/>
      <c r="HNG10" s="119"/>
      <c r="HNH10" s="119"/>
      <c r="HNI10" s="119"/>
      <c r="HNJ10" s="119"/>
      <c r="HNK10" s="119"/>
      <c r="HNL10" s="119"/>
      <c r="HNM10" s="119"/>
      <c r="HNN10" s="119"/>
      <c r="HNO10" s="119"/>
      <c r="HNP10" s="119"/>
      <c r="HNQ10" s="119"/>
      <c r="HNR10" s="119"/>
      <c r="HNS10" s="119"/>
      <c r="HNT10" s="119"/>
      <c r="HNU10" s="173"/>
      <c r="HNV10" s="119"/>
      <c r="HNW10" s="119"/>
      <c r="HNX10" s="119"/>
      <c r="HNY10" s="119"/>
      <c r="HNZ10" s="119"/>
      <c r="HOA10" s="119"/>
      <c r="HOB10" s="119"/>
      <c r="HOC10" s="119"/>
      <c r="HOD10" s="119"/>
      <c r="HOE10" s="119"/>
      <c r="HOF10" s="119"/>
      <c r="HOG10" s="119"/>
      <c r="HOH10" s="119"/>
      <c r="HOI10" s="119"/>
      <c r="HOJ10" s="119"/>
      <c r="HOK10" s="173"/>
      <c r="HOL10" s="119"/>
      <c r="HOM10" s="119"/>
      <c r="HON10" s="119"/>
      <c r="HOO10" s="119"/>
      <c r="HOP10" s="119"/>
      <c r="HOQ10" s="119"/>
      <c r="HOR10" s="119"/>
      <c r="HOS10" s="119"/>
      <c r="HOT10" s="119"/>
      <c r="HOU10" s="119"/>
      <c r="HOV10" s="119"/>
      <c r="HOW10" s="119"/>
      <c r="HOX10" s="119"/>
      <c r="HOY10" s="119"/>
      <c r="HOZ10" s="119"/>
      <c r="HPA10" s="173"/>
      <c r="HPB10" s="119"/>
      <c r="HPC10" s="119"/>
      <c r="HPD10" s="119"/>
      <c r="HPE10" s="119"/>
      <c r="HPF10" s="119"/>
      <c r="HPG10" s="119"/>
      <c r="HPH10" s="119"/>
      <c r="HPI10" s="119"/>
      <c r="HPJ10" s="119"/>
      <c r="HPK10" s="119"/>
      <c r="HPL10" s="119"/>
      <c r="HPM10" s="119"/>
      <c r="HPN10" s="119"/>
      <c r="HPO10" s="119"/>
      <c r="HPP10" s="119"/>
      <c r="HPQ10" s="173"/>
      <c r="HPR10" s="119"/>
      <c r="HPS10" s="119"/>
      <c r="HPT10" s="119"/>
      <c r="HPU10" s="119"/>
      <c r="HPV10" s="119"/>
      <c r="HPW10" s="119"/>
      <c r="HPX10" s="119"/>
      <c r="HPY10" s="119"/>
      <c r="HPZ10" s="119"/>
      <c r="HQA10" s="119"/>
      <c r="HQB10" s="119"/>
      <c r="HQC10" s="119"/>
      <c r="HQD10" s="119"/>
      <c r="HQE10" s="119"/>
      <c r="HQF10" s="119"/>
      <c r="HQG10" s="173"/>
      <c r="HQH10" s="119"/>
      <c r="HQI10" s="119"/>
      <c r="HQJ10" s="119"/>
      <c r="HQK10" s="119"/>
      <c r="HQL10" s="119"/>
      <c r="HQM10" s="119"/>
      <c r="HQN10" s="119"/>
      <c r="HQO10" s="119"/>
      <c r="HQP10" s="119"/>
      <c r="HQQ10" s="119"/>
      <c r="HQR10" s="119"/>
      <c r="HQS10" s="119"/>
      <c r="HQT10" s="119"/>
      <c r="HQU10" s="119"/>
      <c r="HQV10" s="119"/>
      <c r="HQW10" s="173"/>
      <c r="HQX10" s="119"/>
      <c r="HQY10" s="119"/>
      <c r="HQZ10" s="119"/>
      <c r="HRA10" s="119"/>
      <c r="HRB10" s="119"/>
      <c r="HRC10" s="119"/>
      <c r="HRD10" s="119"/>
      <c r="HRE10" s="119"/>
      <c r="HRF10" s="119"/>
      <c r="HRG10" s="119"/>
      <c r="HRH10" s="119"/>
      <c r="HRI10" s="119"/>
      <c r="HRJ10" s="119"/>
      <c r="HRK10" s="119"/>
      <c r="HRL10" s="119"/>
      <c r="HRM10" s="173"/>
      <c r="HRN10" s="119"/>
      <c r="HRO10" s="119"/>
      <c r="HRP10" s="119"/>
      <c r="HRQ10" s="119"/>
      <c r="HRR10" s="119"/>
      <c r="HRS10" s="119"/>
      <c r="HRT10" s="119"/>
      <c r="HRU10" s="119"/>
      <c r="HRV10" s="119"/>
      <c r="HRW10" s="119"/>
      <c r="HRX10" s="119"/>
      <c r="HRY10" s="119"/>
      <c r="HRZ10" s="119"/>
      <c r="HSA10" s="119"/>
      <c r="HSB10" s="119"/>
      <c r="HSC10" s="173"/>
      <c r="HSD10" s="119"/>
      <c r="HSE10" s="119"/>
      <c r="HSF10" s="119"/>
      <c r="HSG10" s="119"/>
      <c r="HSH10" s="119"/>
      <c r="HSI10" s="119"/>
      <c r="HSJ10" s="119"/>
      <c r="HSK10" s="119"/>
      <c r="HSL10" s="119"/>
      <c r="HSM10" s="119"/>
      <c r="HSN10" s="119"/>
      <c r="HSO10" s="119"/>
      <c r="HSP10" s="119"/>
      <c r="HSQ10" s="119"/>
      <c r="HSR10" s="119"/>
      <c r="HSS10" s="173"/>
      <c r="HST10" s="119"/>
      <c r="HSU10" s="119"/>
      <c r="HSV10" s="119"/>
      <c r="HSW10" s="119"/>
      <c r="HSX10" s="119"/>
      <c r="HSY10" s="119"/>
      <c r="HSZ10" s="119"/>
      <c r="HTA10" s="119"/>
      <c r="HTB10" s="119"/>
      <c r="HTC10" s="119"/>
      <c r="HTD10" s="119"/>
      <c r="HTE10" s="119"/>
      <c r="HTF10" s="119"/>
      <c r="HTG10" s="119"/>
      <c r="HTH10" s="119"/>
      <c r="HTI10" s="173"/>
      <c r="HTJ10" s="119"/>
      <c r="HTK10" s="119"/>
      <c r="HTL10" s="119"/>
      <c r="HTM10" s="119"/>
      <c r="HTN10" s="119"/>
      <c r="HTO10" s="119"/>
      <c r="HTP10" s="119"/>
      <c r="HTQ10" s="119"/>
      <c r="HTR10" s="119"/>
      <c r="HTS10" s="119"/>
      <c r="HTT10" s="119"/>
      <c r="HTU10" s="119"/>
      <c r="HTV10" s="119"/>
      <c r="HTW10" s="119"/>
      <c r="HTX10" s="119"/>
      <c r="HTY10" s="173"/>
      <c r="HTZ10" s="119"/>
      <c r="HUA10" s="119"/>
      <c r="HUB10" s="119"/>
      <c r="HUC10" s="119"/>
      <c r="HUD10" s="119"/>
      <c r="HUE10" s="119"/>
      <c r="HUF10" s="119"/>
      <c r="HUG10" s="119"/>
      <c r="HUH10" s="119"/>
      <c r="HUI10" s="119"/>
      <c r="HUJ10" s="119"/>
      <c r="HUK10" s="119"/>
      <c r="HUL10" s="119"/>
      <c r="HUM10" s="119"/>
      <c r="HUN10" s="119"/>
      <c r="HUO10" s="173"/>
      <c r="HUP10" s="119"/>
      <c r="HUQ10" s="119"/>
      <c r="HUR10" s="119"/>
      <c r="HUS10" s="119"/>
      <c r="HUT10" s="119"/>
      <c r="HUU10" s="119"/>
      <c r="HUV10" s="119"/>
      <c r="HUW10" s="119"/>
      <c r="HUX10" s="119"/>
      <c r="HUY10" s="119"/>
      <c r="HUZ10" s="119"/>
      <c r="HVA10" s="119"/>
      <c r="HVB10" s="119"/>
      <c r="HVC10" s="119"/>
      <c r="HVD10" s="119"/>
      <c r="HVE10" s="173"/>
      <c r="HVF10" s="119"/>
      <c r="HVG10" s="119"/>
      <c r="HVH10" s="119"/>
      <c r="HVI10" s="119"/>
      <c r="HVJ10" s="119"/>
      <c r="HVK10" s="119"/>
      <c r="HVL10" s="119"/>
      <c r="HVM10" s="119"/>
      <c r="HVN10" s="119"/>
      <c r="HVO10" s="119"/>
      <c r="HVP10" s="119"/>
      <c r="HVQ10" s="119"/>
      <c r="HVR10" s="119"/>
      <c r="HVS10" s="119"/>
      <c r="HVT10" s="119"/>
      <c r="HVU10" s="173"/>
      <c r="HVV10" s="119"/>
      <c r="HVW10" s="119"/>
      <c r="HVX10" s="119"/>
      <c r="HVY10" s="119"/>
      <c r="HVZ10" s="119"/>
      <c r="HWA10" s="119"/>
      <c r="HWB10" s="119"/>
      <c r="HWC10" s="119"/>
      <c r="HWD10" s="119"/>
      <c r="HWE10" s="119"/>
      <c r="HWF10" s="119"/>
      <c r="HWG10" s="119"/>
      <c r="HWH10" s="119"/>
      <c r="HWI10" s="119"/>
      <c r="HWJ10" s="119"/>
      <c r="HWK10" s="173"/>
      <c r="HWL10" s="119"/>
      <c r="HWM10" s="119"/>
      <c r="HWN10" s="119"/>
      <c r="HWO10" s="119"/>
      <c r="HWP10" s="119"/>
      <c r="HWQ10" s="119"/>
      <c r="HWR10" s="119"/>
      <c r="HWS10" s="119"/>
      <c r="HWT10" s="119"/>
      <c r="HWU10" s="119"/>
      <c r="HWV10" s="119"/>
      <c r="HWW10" s="119"/>
      <c r="HWX10" s="119"/>
      <c r="HWY10" s="119"/>
      <c r="HWZ10" s="119"/>
      <c r="HXA10" s="173"/>
      <c r="HXB10" s="119"/>
      <c r="HXC10" s="119"/>
      <c r="HXD10" s="119"/>
      <c r="HXE10" s="119"/>
      <c r="HXF10" s="119"/>
      <c r="HXG10" s="119"/>
      <c r="HXH10" s="119"/>
      <c r="HXI10" s="119"/>
      <c r="HXJ10" s="119"/>
      <c r="HXK10" s="119"/>
      <c r="HXL10" s="119"/>
      <c r="HXM10" s="119"/>
      <c r="HXN10" s="119"/>
      <c r="HXO10" s="119"/>
      <c r="HXP10" s="119"/>
      <c r="HXQ10" s="173"/>
      <c r="HXR10" s="119"/>
      <c r="HXS10" s="119"/>
      <c r="HXT10" s="119"/>
      <c r="HXU10" s="119"/>
      <c r="HXV10" s="119"/>
      <c r="HXW10" s="119"/>
      <c r="HXX10" s="119"/>
      <c r="HXY10" s="119"/>
      <c r="HXZ10" s="119"/>
      <c r="HYA10" s="119"/>
      <c r="HYB10" s="119"/>
      <c r="HYC10" s="119"/>
      <c r="HYD10" s="119"/>
      <c r="HYE10" s="119"/>
      <c r="HYF10" s="119"/>
      <c r="HYG10" s="173"/>
      <c r="HYH10" s="119"/>
      <c r="HYI10" s="119"/>
      <c r="HYJ10" s="119"/>
      <c r="HYK10" s="119"/>
      <c r="HYL10" s="119"/>
      <c r="HYM10" s="119"/>
      <c r="HYN10" s="119"/>
      <c r="HYO10" s="119"/>
      <c r="HYP10" s="119"/>
      <c r="HYQ10" s="119"/>
      <c r="HYR10" s="119"/>
      <c r="HYS10" s="119"/>
      <c r="HYT10" s="119"/>
      <c r="HYU10" s="119"/>
      <c r="HYV10" s="119"/>
      <c r="HYW10" s="173"/>
      <c r="HYX10" s="119"/>
      <c r="HYY10" s="119"/>
      <c r="HYZ10" s="119"/>
      <c r="HZA10" s="119"/>
      <c r="HZB10" s="119"/>
      <c r="HZC10" s="119"/>
      <c r="HZD10" s="119"/>
      <c r="HZE10" s="119"/>
      <c r="HZF10" s="119"/>
      <c r="HZG10" s="119"/>
      <c r="HZH10" s="119"/>
      <c r="HZI10" s="119"/>
      <c r="HZJ10" s="119"/>
      <c r="HZK10" s="119"/>
      <c r="HZL10" s="119"/>
      <c r="HZM10" s="173"/>
      <c r="HZN10" s="119"/>
      <c r="HZO10" s="119"/>
      <c r="HZP10" s="119"/>
      <c r="HZQ10" s="119"/>
      <c r="HZR10" s="119"/>
      <c r="HZS10" s="119"/>
      <c r="HZT10" s="119"/>
      <c r="HZU10" s="119"/>
      <c r="HZV10" s="119"/>
      <c r="HZW10" s="119"/>
      <c r="HZX10" s="119"/>
      <c r="HZY10" s="119"/>
      <c r="HZZ10" s="119"/>
      <c r="IAA10" s="119"/>
      <c r="IAB10" s="119"/>
      <c r="IAC10" s="173"/>
      <c r="IAD10" s="119"/>
      <c r="IAE10" s="119"/>
      <c r="IAF10" s="119"/>
      <c r="IAG10" s="119"/>
      <c r="IAH10" s="119"/>
      <c r="IAI10" s="119"/>
      <c r="IAJ10" s="119"/>
      <c r="IAK10" s="119"/>
      <c r="IAL10" s="119"/>
      <c r="IAM10" s="119"/>
      <c r="IAN10" s="119"/>
      <c r="IAO10" s="119"/>
      <c r="IAP10" s="119"/>
      <c r="IAQ10" s="119"/>
      <c r="IAR10" s="119"/>
      <c r="IAS10" s="173"/>
      <c r="IAT10" s="119"/>
      <c r="IAU10" s="119"/>
      <c r="IAV10" s="119"/>
      <c r="IAW10" s="119"/>
      <c r="IAX10" s="119"/>
      <c r="IAY10" s="119"/>
      <c r="IAZ10" s="119"/>
      <c r="IBA10" s="119"/>
      <c r="IBB10" s="119"/>
      <c r="IBC10" s="119"/>
      <c r="IBD10" s="119"/>
      <c r="IBE10" s="119"/>
      <c r="IBF10" s="119"/>
      <c r="IBG10" s="119"/>
      <c r="IBH10" s="119"/>
      <c r="IBI10" s="173"/>
      <c r="IBJ10" s="119"/>
      <c r="IBK10" s="119"/>
      <c r="IBL10" s="119"/>
      <c r="IBM10" s="119"/>
      <c r="IBN10" s="119"/>
      <c r="IBO10" s="119"/>
      <c r="IBP10" s="119"/>
      <c r="IBQ10" s="119"/>
      <c r="IBR10" s="119"/>
      <c r="IBS10" s="119"/>
      <c r="IBT10" s="119"/>
      <c r="IBU10" s="119"/>
      <c r="IBV10" s="119"/>
      <c r="IBW10" s="119"/>
      <c r="IBX10" s="119"/>
      <c r="IBY10" s="173"/>
      <c r="IBZ10" s="119"/>
      <c r="ICA10" s="119"/>
      <c r="ICB10" s="119"/>
      <c r="ICC10" s="119"/>
      <c r="ICD10" s="119"/>
      <c r="ICE10" s="119"/>
      <c r="ICF10" s="119"/>
      <c r="ICG10" s="119"/>
      <c r="ICH10" s="119"/>
      <c r="ICI10" s="119"/>
      <c r="ICJ10" s="119"/>
      <c r="ICK10" s="119"/>
      <c r="ICL10" s="119"/>
      <c r="ICM10" s="119"/>
      <c r="ICN10" s="119"/>
      <c r="ICO10" s="173"/>
      <c r="ICP10" s="119"/>
      <c r="ICQ10" s="119"/>
      <c r="ICR10" s="119"/>
      <c r="ICS10" s="119"/>
      <c r="ICT10" s="119"/>
      <c r="ICU10" s="119"/>
      <c r="ICV10" s="119"/>
      <c r="ICW10" s="119"/>
      <c r="ICX10" s="119"/>
      <c r="ICY10" s="119"/>
      <c r="ICZ10" s="119"/>
      <c r="IDA10" s="119"/>
      <c r="IDB10" s="119"/>
      <c r="IDC10" s="119"/>
      <c r="IDD10" s="119"/>
      <c r="IDE10" s="173"/>
      <c r="IDF10" s="119"/>
      <c r="IDG10" s="119"/>
      <c r="IDH10" s="119"/>
      <c r="IDI10" s="119"/>
      <c r="IDJ10" s="119"/>
      <c r="IDK10" s="119"/>
      <c r="IDL10" s="119"/>
      <c r="IDM10" s="119"/>
      <c r="IDN10" s="119"/>
      <c r="IDO10" s="119"/>
      <c r="IDP10" s="119"/>
      <c r="IDQ10" s="119"/>
      <c r="IDR10" s="119"/>
      <c r="IDS10" s="119"/>
      <c r="IDT10" s="119"/>
      <c r="IDU10" s="173"/>
      <c r="IDV10" s="119"/>
      <c r="IDW10" s="119"/>
      <c r="IDX10" s="119"/>
      <c r="IDY10" s="119"/>
      <c r="IDZ10" s="119"/>
      <c r="IEA10" s="119"/>
      <c r="IEB10" s="119"/>
      <c r="IEC10" s="119"/>
      <c r="IED10" s="119"/>
      <c r="IEE10" s="119"/>
      <c r="IEF10" s="119"/>
      <c r="IEG10" s="119"/>
      <c r="IEH10" s="119"/>
      <c r="IEI10" s="119"/>
      <c r="IEJ10" s="119"/>
      <c r="IEK10" s="173"/>
      <c r="IEL10" s="119"/>
      <c r="IEM10" s="119"/>
      <c r="IEN10" s="119"/>
      <c r="IEO10" s="119"/>
      <c r="IEP10" s="119"/>
      <c r="IEQ10" s="119"/>
      <c r="IER10" s="119"/>
      <c r="IES10" s="119"/>
      <c r="IET10" s="119"/>
      <c r="IEU10" s="119"/>
      <c r="IEV10" s="119"/>
      <c r="IEW10" s="119"/>
      <c r="IEX10" s="119"/>
      <c r="IEY10" s="119"/>
      <c r="IEZ10" s="119"/>
      <c r="IFA10" s="173"/>
      <c r="IFB10" s="119"/>
      <c r="IFC10" s="119"/>
      <c r="IFD10" s="119"/>
      <c r="IFE10" s="119"/>
      <c r="IFF10" s="119"/>
      <c r="IFG10" s="119"/>
      <c r="IFH10" s="119"/>
      <c r="IFI10" s="119"/>
      <c r="IFJ10" s="119"/>
      <c r="IFK10" s="119"/>
      <c r="IFL10" s="119"/>
      <c r="IFM10" s="119"/>
      <c r="IFN10" s="119"/>
      <c r="IFO10" s="119"/>
      <c r="IFP10" s="119"/>
      <c r="IFQ10" s="173"/>
      <c r="IFR10" s="119"/>
      <c r="IFS10" s="119"/>
      <c r="IFT10" s="119"/>
      <c r="IFU10" s="119"/>
      <c r="IFV10" s="119"/>
      <c r="IFW10" s="119"/>
      <c r="IFX10" s="119"/>
      <c r="IFY10" s="119"/>
      <c r="IFZ10" s="119"/>
      <c r="IGA10" s="119"/>
      <c r="IGB10" s="119"/>
      <c r="IGC10" s="119"/>
      <c r="IGD10" s="119"/>
      <c r="IGE10" s="119"/>
      <c r="IGF10" s="119"/>
      <c r="IGG10" s="173"/>
      <c r="IGH10" s="119"/>
      <c r="IGI10" s="119"/>
      <c r="IGJ10" s="119"/>
      <c r="IGK10" s="119"/>
      <c r="IGL10" s="119"/>
      <c r="IGM10" s="119"/>
      <c r="IGN10" s="119"/>
      <c r="IGO10" s="119"/>
      <c r="IGP10" s="119"/>
      <c r="IGQ10" s="119"/>
      <c r="IGR10" s="119"/>
      <c r="IGS10" s="119"/>
      <c r="IGT10" s="119"/>
      <c r="IGU10" s="119"/>
      <c r="IGV10" s="119"/>
      <c r="IGW10" s="173"/>
      <c r="IGX10" s="119"/>
      <c r="IGY10" s="119"/>
      <c r="IGZ10" s="119"/>
      <c r="IHA10" s="119"/>
      <c r="IHB10" s="119"/>
      <c r="IHC10" s="119"/>
      <c r="IHD10" s="119"/>
      <c r="IHE10" s="119"/>
      <c r="IHF10" s="119"/>
      <c r="IHG10" s="119"/>
      <c r="IHH10" s="119"/>
      <c r="IHI10" s="119"/>
      <c r="IHJ10" s="119"/>
      <c r="IHK10" s="119"/>
      <c r="IHL10" s="119"/>
      <c r="IHM10" s="173"/>
      <c r="IHN10" s="119"/>
      <c r="IHO10" s="119"/>
      <c r="IHP10" s="119"/>
      <c r="IHQ10" s="119"/>
      <c r="IHR10" s="119"/>
      <c r="IHS10" s="119"/>
      <c r="IHT10" s="119"/>
      <c r="IHU10" s="119"/>
      <c r="IHV10" s="119"/>
      <c r="IHW10" s="119"/>
      <c r="IHX10" s="119"/>
      <c r="IHY10" s="119"/>
      <c r="IHZ10" s="119"/>
      <c r="IIA10" s="119"/>
      <c r="IIB10" s="119"/>
      <c r="IIC10" s="173"/>
      <c r="IID10" s="119"/>
      <c r="IIE10" s="119"/>
      <c r="IIF10" s="119"/>
      <c r="IIG10" s="119"/>
      <c r="IIH10" s="119"/>
      <c r="III10" s="119"/>
      <c r="IIJ10" s="119"/>
      <c r="IIK10" s="119"/>
      <c r="IIL10" s="119"/>
      <c r="IIM10" s="119"/>
      <c r="IIN10" s="119"/>
      <c r="IIO10" s="119"/>
      <c r="IIP10" s="119"/>
      <c r="IIQ10" s="119"/>
      <c r="IIR10" s="119"/>
      <c r="IIS10" s="173"/>
      <c r="IIT10" s="119"/>
      <c r="IIU10" s="119"/>
      <c r="IIV10" s="119"/>
      <c r="IIW10" s="119"/>
      <c r="IIX10" s="119"/>
      <c r="IIY10" s="119"/>
      <c r="IIZ10" s="119"/>
      <c r="IJA10" s="119"/>
      <c r="IJB10" s="119"/>
      <c r="IJC10" s="119"/>
      <c r="IJD10" s="119"/>
      <c r="IJE10" s="119"/>
      <c r="IJF10" s="119"/>
      <c r="IJG10" s="119"/>
      <c r="IJH10" s="119"/>
      <c r="IJI10" s="173"/>
      <c r="IJJ10" s="119"/>
      <c r="IJK10" s="119"/>
      <c r="IJL10" s="119"/>
      <c r="IJM10" s="119"/>
      <c r="IJN10" s="119"/>
      <c r="IJO10" s="119"/>
      <c r="IJP10" s="119"/>
      <c r="IJQ10" s="119"/>
      <c r="IJR10" s="119"/>
      <c r="IJS10" s="119"/>
      <c r="IJT10" s="119"/>
      <c r="IJU10" s="119"/>
      <c r="IJV10" s="119"/>
      <c r="IJW10" s="119"/>
      <c r="IJX10" s="119"/>
      <c r="IJY10" s="173"/>
      <c r="IJZ10" s="119"/>
      <c r="IKA10" s="119"/>
      <c r="IKB10" s="119"/>
      <c r="IKC10" s="119"/>
      <c r="IKD10" s="119"/>
      <c r="IKE10" s="119"/>
      <c r="IKF10" s="119"/>
      <c r="IKG10" s="119"/>
      <c r="IKH10" s="119"/>
      <c r="IKI10" s="119"/>
      <c r="IKJ10" s="119"/>
      <c r="IKK10" s="119"/>
      <c r="IKL10" s="119"/>
      <c r="IKM10" s="119"/>
      <c r="IKN10" s="119"/>
      <c r="IKO10" s="173"/>
      <c r="IKP10" s="119"/>
      <c r="IKQ10" s="119"/>
      <c r="IKR10" s="119"/>
      <c r="IKS10" s="119"/>
      <c r="IKT10" s="119"/>
      <c r="IKU10" s="119"/>
      <c r="IKV10" s="119"/>
      <c r="IKW10" s="119"/>
      <c r="IKX10" s="119"/>
      <c r="IKY10" s="119"/>
      <c r="IKZ10" s="119"/>
      <c r="ILA10" s="119"/>
      <c r="ILB10" s="119"/>
      <c r="ILC10" s="119"/>
      <c r="ILD10" s="119"/>
      <c r="ILE10" s="173"/>
      <c r="ILF10" s="119"/>
      <c r="ILG10" s="119"/>
      <c r="ILH10" s="119"/>
      <c r="ILI10" s="119"/>
      <c r="ILJ10" s="119"/>
      <c r="ILK10" s="119"/>
      <c r="ILL10" s="119"/>
      <c r="ILM10" s="119"/>
      <c r="ILN10" s="119"/>
      <c r="ILO10" s="119"/>
      <c r="ILP10" s="119"/>
      <c r="ILQ10" s="119"/>
      <c r="ILR10" s="119"/>
      <c r="ILS10" s="119"/>
      <c r="ILT10" s="119"/>
      <c r="ILU10" s="173"/>
      <c r="ILV10" s="119"/>
      <c r="ILW10" s="119"/>
      <c r="ILX10" s="119"/>
      <c r="ILY10" s="119"/>
      <c r="ILZ10" s="119"/>
      <c r="IMA10" s="119"/>
      <c r="IMB10" s="119"/>
      <c r="IMC10" s="119"/>
      <c r="IMD10" s="119"/>
      <c r="IME10" s="119"/>
      <c r="IMF10" s="119"/>
      <c r="IMG10" s="119"/>
      <c r="IMH10" s="119"/>
      <c r="IMI10" s="119"/>
      <c r="IMJ10" s="119"/>
      <c r="IMK10" s="173"/>
      <c r="IML10" s="119"/>
      <c r="IMM10" s="119"/>
      <c r="IMN10" s="119"/>
      <c r="IMO10" s="119"/>
      <c r="IMP10" s="119"/>
      <c r="IMQ10" s="119"/>
      <c r="IMR10" s="119"/>
      <c r="IMS10" s="119"/>
      <c r="IMT10" s="119"/>
      <c r="IMU10" s="119"/>
      <c r="IMV10" s="119"/>
      <c r="IMW10" s="119"/>
      <c r="IMX10" s="119"/>
      <c r="IMY10" s="119"/>
      <c r="IMZ10" s="119"/>
      <c r="INA10" s="173"/>
      <c r="INB10" s="119"/>
      <c r="INC10" s="119"/>
      <c r="IND10" s="119"/>
      <c r="INE10" s="119"/>
      <c r="INF10" s="119"/>
      <c r="ING10" s="119"/>
      <c r="INH10" s="119"/>
      <c r="INI10" s="119"/>
      <c r="INJ10" s="119"/>
      <c r="INK10" s="119"/>
      <c r="INL10" s="119"/>
      <c r="INM10" s="119"/>
      <c r="INN10" s="119"/>
      <c r="INO10" s="119"/>
      <c r="INP10" s="119"/>
      <c r="INQ10" s="173"/>
      <c r="INR10" s="119"/>
      <c r="INS10" s="119"/>
      <c r="INT10" s="119"/>
      <c r="INU10" s="119"/>
      <c r="INV10" s="119"/>
      <c r="INW10" s="119"/>
      <c r="INX10" s="119"/>
      <c r="INY10" s="119"/>
      <c r="INZ10" s="119"/>
      <c r="IOA10" s="119"/>
      <c r="IOB10" s="119"/>
      <c r="IOC10" s="119"/>
      <c r="IOD10" s="119"/>
      <c r="IOE10" s="119"/>
      <c r="IOF10" s="119"/>
      <c r="IOG10" s="173"/>
      <c r="IOH10" s="119"/>
      <c r="IOI10" s="119"/>
      <c r="IOJ10" s="119"/>
      <c r="IOK10" s="119"/>
      <c r="IOL10" s="119"/>
      <c r="IOM10" s="119"/>
      <c r="ION10" s="119"/>
      <c r="IOO10" s="119"/>
      <c r="IOP10" s="119"/>
      <c r="IOQ10" s="119"/>
      <c r="IOR10" s="119"/>
      <c r="IOS10" s="119"/>
      <c r="IOT10" s="119"/>
      <c r="IOU10" s="119"/>
      <c r="IOV10" s="119"/>
      <c r="IOW10" s="173"/>
      <c r="IOX10" s="119"/>
      <c r="IOY10" s="119"/>
      <c r="IOZ10" s="119"/>
      <c r="IPA10" s="119"/>
      <c r="IPB10" s="119"/>
      <c r="IPC10" s="119"/>
      <c r="IPD10" s="119"/>
      <c r="IPE10" s="119"/>
      <c r="IPF10" s="119"/>
      <c r="IPG10" s="119"/>
      <c r="IPH10" s="119"/>
      <c r="IPI10" s="119"/>
      <c r="IPJ10" s="119"/>
      <c r="IPK10" s="119"/>
      <c r="IPL10" s="119"/>
      <c r="IPM10" s="173"/>
      <c r="IPN10" s="119"/>
      <c r="IPO10" s="119"/>
      <c r="IPP10" s="119"/>
      <c r="IPQ10" s="119"/>
      <c r="IPR10" s="119"/>
      <c r="IPS10" s="119"/>
      <c r="IPT10" s="119"/>
      <c r="IPU10" s="119"/>
      <c r="IPV10" s="119"/>
      <c r="IPW10" s="119"/>
      <c r="IPX10" s="119"/>
      <c r="IPY10" s="119"/>
      <c r="IPZ10" s="119"/>
      <c r="IQA10" s="119"/>
      <c r="IQB10" s="119"/>
      <c r="IQC10" s="173"/>
      <c r="IQD10" s="119"/>
      <c r="IQE10" s="119"/>
      <c r="IQF10" s="119"/>
      <c r="IQG10" s="119"/>
      <c r="IQH10" s="119"/>
      <c r="IQI10" s="119"/>
      <c r="IQJ10" s="119"/>
      <c r="IQK10" s="119"/>
      <c r="IQL10" s="119"/>
      <c r="IQM10" s="119"/>
      <c r="IQN10" s="119"/>
      <c r="IQO10" s="119"/>
      <c r="IQP10" s="119"/>
      <c r="IQQ10" s="119"/>
      <c r="IQR10" s="119"/>
      <c r="IQS10" s="173"/>
      <c r="IQT10" s="119"/>
      <c r="IQU10" s="119"/>
      <c r="IQV10" s="119"/>
      <c r="IQW10" s="119"/>
      <c r="IQX10" s="119"/>
      <c r="IQY10" s="119"/>
      <c r="IQZ10" s="119"/>
      <c r="IRA10" s="119"/>
      <c r="IRB10" s="119"/>
      <c r="IRC10" s="119"/>
      <c r="IRD10" s="119"/>
      <c r="IRE10" s="119"/>
      <c r="IRF10" s="119"/>
      <c r="IRG10" s="119"/>
      <c r="IRH10" s="119"/>
      <c r="IRI10" s="173"/>
      <c r="IRJ10" s="119"/>
      <c r="IRK10" s="119"/>
      <c r="IRL10" s="119"/>
      <c r="IRM10" s="119"/>
      <c r="IRN10" s="119"/>
      <c r="IRO10" s="119"/>
      <c r="IRP10" s="119"/>
      <c r="IRQ10" s="119"/>
      <c r="IRR10" s="119"/>
      <c r="IRS10" s="119"/>
      <c r="IRT10" s="119"/>
      <c r="IRU10" s="119"/>
      <c r="IRV10" s="119"/>
      <c r="IRW10" s="119"/>
      <c r="IRX10" s="119"/>
      <c r="IRY10" s="173"/>
      <c r="IRZ10" s="119"/>
      <c r="ISA10" s="119"/>
      <c r="ISB10" s="119"/>
      <c r="ISC10" s="119"/>
      <c r="ISD10" s="119"/>
      <c r="ISE10" s="119"/>
      <c r="ISF10" s="119"/>
      <c r="ISG10" s="119"/>
      <c r="ISH10" s="119"/>
      <c r="ISI10" s="119"/>
      <c r="ISJ10" s="119"/>
      <c r="ISK10" s="119"/>
      <c r="ISL10" s="119"/>
      <c r="ISM10" s="119"/>
      <c r="ISN10" s="119"/>
      <c r="ISO10" s="173"/>
      <c r="ISP10" s="119"/>
      <c r="ISQ10" s="119"/>
      <c r="ISR10" s="119"/>
      <c r="ISS10" s="119"/>
      <c r="IST10" s="119"/>
      <c r="ISU10" s="119"/>
      <c r="ISV10" s="119"/>
      <c r="ISW10" s="119"/>
      <c r="ISX10" s="119"/>
      <c r="ISY10" s="119"/>
      <c r="ISZ10" s="119"/>
      <c r="ITA10" s="119"/>
      <c r="ITB10" s="119"/>
      <c r="ITC10" s="119"/>
      <c r="ITD10" s="119"/>
      <c r="ITE10" s="173"/>
      <c r="ITF10" s="119"/>
      <c r="ITG10" s="119"/>
      <c r="ITH10" s="119"/>
      <c r="ITI10" s="119"/>
      <c r="ITJ10" s="119"/>
      <c r="ITK10" s="119"/>
      <c r="ITL10" s="119"/>
      <c r="ITM10" s="119"/>
      <c r="ITN10" s="119"/>
      <c r="ITO10" s="119"/>
      <c r="ITP10" s="119"/>
      <c r="ITQ10" s="119"/>
      <c r="ITR10" s="119"/>
      <c r="ITS10" s="119"/>
      <c r="ITT10" s="119"/>
      <c r="ITU10" s="173"/>
      <c r="ITV10" s="119"/>
      <c r="ITW10" s="119"/>
      <c r="ITX10" s="119"/>
      <c r="ITY10" s="119"/>
      <c r="ITZ10" s="119"/>
      <c r="IUA10" s="119"/>
      <c r="IUB10" s="119"/>
      <c r="IUC10" s="119"/>
      <c r="IUD10" s="119"/>
      <c r="IUE10" s="119"/>
      <c r="IUF10" s="119"/>
      <c r="IUG10" s="119"/>
      <c r="IUH10" s="119"/>
      <c r="IUI10" s="119"/>
      <c r="IUJ10" s="119"/>
      <c r="IUK10" s="173"/>
      <c r="IUL10" s="119"/>
      <c r="IUM10" s="119"/>
      <c r="IUN10" s="119"/>
      <c r="IUO10" s="119"/>
      <c r="IUP10" s="119"/>
      <c r="IUQ10" s="119"/>
      <c r="IUR10" s="119"/>
      <c r="IUS10" s="119"/>
      <c r="IUT10" s="119"/>
      <c r="IUU10" s="119"/>
      <c r="IUV10" s="119"/>
      <c r="IUW10" s="119"/>
      <c r="IUX10" s="119"/>
      <c r="IUY10" s="119"/>
      <c r="IUZ10" s="119"/>
      <c r="IVA10" s="173"/>
      <c r="IVB10" s="119"/>
      <c r="IVC10" s="119"/>
      <c r="IVD10" s="119"/>
      <c r="IVE10" s="119"/>
      <c r="IVF10" s="119"/>
      <c r="IVG10" s="119"/>
      <c r="IVH10" s="119"/>
      <c r="IVI10" s="119"/>
      <c r="IVJ10" s="119"/>
      <c r="IVK10" s="119"/>
      <c r="IVL10" s="119"/>
      <c r="IVM10" s="119"/>
      <c r="IVN10" s="119"/>
      <c r="IVO10" s="119"/>
      <c r="IVP10" s="119"/>
      <c r="IVQ10" s="173"/>
      <c r="IVR10" s="119"/>
      <c r="IVS10" s="119"/>
      <c r="IVT10" s="119"/>
      <c r="IVU10" s="119"/>
      <c r="IVV10" s="119"/>
      <c r="IVW10" s="119"/>
      <c r="IVX10" s="119"/>
      <c r="IVY10" s="119"/>
      <c r="IVZ10" s="119"/>
      <c r="IWA10" s="119"/>
      <c r="IWB10" s="119"/>
      <c r="IWC10" s="119"/>
      <c r="IWD10" s="119"/>
      <c r="IWE10" s="119"/>
      <c r="IWF10" s="119"/>
      <c r="IWG10" s="173"/>
      <c r="IWH10" s="119"/>
      <c r="IWI10" s="119"/>
      <c r="IWJ10" s="119"/>
      <c r="IWK10" s="119"/>
      <c r="IWL10" s="119"/>
      <c r="IWM10" s="119"/>
      <c r="IWN10" s="119"/>
      <c r="IWO10" s="119"/>
      <c r="IWP10" s="119"/>
      <c r="IWQ10" s="119"/>
      <c r="IWR10" s="119"/>
      <c r="IWS10" s="119"/>
      <c r="IWT10" s="119"/>
      <c r="IWU10" s="119"/>
      <c r="IWV10" s="119"/>
      <c r="IWW10" s="173"/>
      <c r="IWX10" s="119"/>
      <c r="IWY10" s="119"/>
      <c r="IWZ10" s="119"/>
      <c r="IXA10" s="119"/>
      <c r="IXB10" s="119"/>
      <c r="IXC10" s="119"/>
      <c r="IXD10" s="119"/>
      <c r="IXE10" s="119"/>
      <c r="IXF10" s="119"/>
      <c r="IXG10" s="119"/>
      <c r="IXH10" s="119"/>
      <c r="IXI10" s="119"/>
      <c r="IXJ10" s="119"/>
      <c r="IXK10" s="119"/>
      <c r="IXL10" s="119"/>
      <c r="IXM10" s="173"/>
      <c r="IXN10" s="119"/>
      <c r="IXO10" s="119"/>
      <c r="IXP10" s="119"/>
      <c r="IXQ10" s="119"/>
      <c r="IXR10" s="119"/>
      <c r="IXS10" s="119"/>
      <c r="IXT10" s="119"/>
      <c r="IXU10" s="119"/>
      <c r="IXV10" s="119"/>
      <c r="IXW10" s="119"/>
      <c r="IXX10" s="119"/>
      <c r="IXY10" s="119"/>
      <c r="IXZ10" s="119"/>
      <c r="IYA10" s="119"/>
      <c r="IYB10" s="119"/>
      <c r="IYC10" s="173"/>
      <c r="IYD10" s="119"/>
      <c r="IYE10" s="119"/>
      <c r="IYF10" s="119"/>
      <c r="IYG10" s="119"/>
      <c r="IYH10" s="119"/>
      <c r="IYI10" s="119"/>
      <c r="IYJ10" s="119"/>
      <c r="IYK10" s="119"/>
      <c r="IYL10" s="119"/>
      <c r="IYM10" s="119"/>
      <c r="IYN10" s="119"/>
      <c r="IYO10" s="119"/>
      <c r="IYP10" s="119"/>
      <c r="IYQ10" s="119"/>
      <c r="IYR10" s="119"/>
      <c r="IYS10" s="173"/>
      <c r="IYT10" s="119"/>
      <c r="IYU10" s="119"/>
      <c r="IYV10" s="119"/>
      <c r="IYW10" s="119"/>
      <c r="IYX10" s="119"/>
      <c r="IYY10" s="119"/>
      <c r="IYZ10" s="119"/>
      <c r="IZA10" s="119"/>
      <c r="IZB10" s="119"/>
      <c r="IZC10" s="119"/>
      <c r="IZD10" s="119"/>
      <c r="IZE10" s="119"/>
      <c r="IZF10" s="119"/>
      <c r="IZG10" s="119"/>
      <c r="IZH10" s="119"/>
      <c r="IZI10" s="173"/>
      <c r="IZJ10" s="119"/>
      <c r="IZK10" s="119"/>
      <c r="IZL10" s="119"/>
      <c r="IZM10" s="119"/>
      <c r="IZN10" s="119"/>
      <c r="IZO10" s="119"/>
      <c r="IZP10" s="119"/>
      <c r="IZQ10" s="119"/>
      <c r="IZR10" s="119"/>
      <c r="IZS10" s="119"/>
      <c r="IZT10" s="119"/>
      <c r="IZU10" s="119"/>
      <c r="IZV10" s="119"/>
      <c r="IZW10" s="119"/>
      <c r="IZX10" s="119"/>
      <c r="IZY10" s="173"/>
      <c r="IZZ10" s="119"/>
      <c r="JAA10" s="119"/>
      <c r="JAB10" s="119"/>
      <c r="JAC10" s="119"/>
      <c r="JAD10" s="119"/>
      <c r="JAE10" s="119"/>
      <c r="JAF10" s="119"/>
      <c r="JAG10" s="119"/>
      <c r="JAH10" s="119"/>
      <c r="JAI10" s="119"/>
      <c r="JAJ10" s="119"/>
      <c r="JAK10" s="119"/>
      <c r="JAL10" s="119"/>
      <c r="JAM10" s="119"/>
      <c r="JAN10" s="119"/>
      <c r="JAO10" s="173"/>
      <c r="JAP10" s="119"/>
      <c r="JAQ10" s="119"/>
      <c r="JAR10" s="119"/>
      <c r="JAS10" s="119"/>
      <c r="JAT10" s="119"/>
      <c r="JAU10" s="119"/>
      <c r="JAV10" s="119"/>
      <c r="JAW10" s="119"/>
      <c r="JAX10" s="119"/>
      <c r="JAY10" s="119"/>
      <c r="JAZ10" s="119"/>
      <c r="JBA10" s="119"/>
      <c r="JBB10" s="119"/>
      <c r="JBC10" s="119"/>
      <c r="JBD10" s="119"/>
      <c r="JBE10" s="173"/>
      <c r="JBF10" s="119"/>
      <c r="JBG10" s="119"/>
      <c r="JBH10" s="119"/>
      <c r="JBI10" s="119"/>
      <c r="JBJ10" s="119"/>
      <c r="JBK10" s="119"/>
      <c r="JBL10" s="119"/>
      <c r="JBM10" s="119"/>
      <c r="JBN10" s="119"/>
      <c r="JBO10" s="119"/>
      <c r="JBP10" s="119"/>
      <c r="JBQ10" s="119"/>
      <c r="JBR10" s="119"/>
      <c r="JBS10" s="119"/>
      <c r="JBT10" s="119"/>
      <c r="JBU10" s="173"/>
      <c r="JBV10" s="119"/>
      <c r="JBW10" s="119"/>
      <c r="JBX10" s="119"/>
      <c r="JBY10" s="119"/>
      <c r="JBZ10" s="119"/>
      <c r="JCA10" s="119"/>
      <c r="JCB10" s="119"/>
      <c r="JCC10" s="119"/>
      <c r="JCD10" s="119"/>
      <c r="JCE10" s="119"/>
      <c r="JCF10" s="119"/>
      <c r="JCG10" s="119"/>
      <c r="JCH10" s="119"/>
      <c r="JCI10" s="119"/>
      <c r="JCJ10" s="119"/>
      <c r="JCK10" s="173"/>
      <c r="JCL10" s="119"/>
      <c r="JCM10" s="119"/>
      <c r="JCN10" s="119"/>
      <c r="JCO10" s="119"/>
      <c r="JCP10" s="119"/>
      <c r="JCQ10" s="119"/>
      <c r="JCR10" s="119"/>
      <c r="JCS10" s="119"/>
      <c r="JCT10" s="119"/>
      <c r="JCU10" s="119"/>
      <c r="JCV10" s="119"/>
      <c r="JCW10" s="119"/>
      <c r="JCX10" s="119"/>
      <c r="JCY10" s="119"/>
      <c r="JCZ10" s="119"/>
      <c r="JDA10" s="173"/>
      <c r="JDB10" s="119"/>
      <c r="JDC10" s="119"/>
      <c r="JDD10" s="119"/>
      <c r="JDE10" s="119"/>
      <c r="JDF10" s="119"/>
      <c r="JDG10" s="119"/>
      <c r="JDH10" s="119"/>
      <c r="JDI10" s="119"/>
      <c r="JDJ10" s="119"/>
      <c r="JDK10" s="119"/>
      <c r="JDL10" s="119"/>
      <c r="JDM10" s="119"/>
      <c r="JDN10" s="119"/>
      <c r="JDO10" s="119"/>
      <c r="JDP10" s="119"/>
      <c r="JDQ10" s="173"/>
      <c r="JDR10" s="119"/>
      <c r="JDS10" s="119"/>
      <c r="JDT10" s="119"/>
      <c r="JDU10" s="119"/>
      <c r="JDV10" s="119"/>
      <c r="JDW10" s="119"/>
      <c r="JDX10" s="119"/>
      <c r="JDY10" s="119"/>
      <c r="JDZ10" s="119"/>
      <c r="JEA10" s="119"/>
      <c r="JEB10" s="119"/>
      <c r="JEC10" s="119"/>
      <c r="JED10" s="119"/>
      <c r="JEE10" s="119"/>
      <c r="JEF10" s="119"/>
      <c r="JEG10" s="173"/>
      <c r="JEH10" s="119"/>
      <c r="JEI10" s="119"/>
      <c r="JEJ10" s="119"/>
      <c r="JEK10" s="119"/>
      <c r="JEL10" s="119"/>
      <c r="JEM10" s="119"/>
      <c r="JEN10" s="119"/>
      <c r="JEO10" s="119"/>
      <c r="JEP10" s="119"/>
      <c r="JEQ10" s="119"/>
      <c r="JER10" s="119"/>
      <c r="JES10" s="119"/>
      <c r="JET10" s="119"/>
      <c r="JEU10" s="119"/>
      <c r="JEV10" s="119"/>
      <c r="JEW10" s="173"/>
      <c r="JEX10" s="119"/>
      <c r="JEY10" s="119"/>
      <c r="JEZ10" s="119"/>
      <c r="JFA10" s="119"/>
      <c r="JFB10" s="119"/>
      <c r="JFC10" s="119"/>
      <c r="JFD10" s="119"/>
      <c r="JFE10" s="119"/>
      <c r="JFF10" s="119"/>
      <c r="JFG10" s="119"/>
      <c r="JFH10" s="119"/>
      <c r="JFI10" s="119"/>
      <c r="JFJ10" s="119"/>
      <c r="JFK10" s="119"/>
      <c r="JFL10" s="119"/>
      <c r="JFM10" s="173"/>
      <c r="JFN10" s="119"/>
      <c r="JFO10" s="119"/>
      <c r="JFP10" s="119"/>
      <c r="JFQ10" s="119"/>
      <c r="JFR10" s="119"/>
      <c r="JFS10" s="119"/>
      <c r="JFT10" s="119"/>
      <c r="JFU10" s="119"/>
      <c r="JFV10" s="119"/>
      <c r="JFW10" s="119"/>
      <c r="JFX10" s="119"/>
      <c r="JFY10" s="119"/>
      <c r="JFZ10" s="119"/>
      <c r="JGA10" s="119"/>
      <c r="JGB10" s="119"/>
      <c r="JGC10" s="173"/>
      <c r="JGD10" s="119"/>
      <c r="JGE10" s="119"/>
      <c r="JGF10" s="119"/>
      <c r="JGG10" s="119"/>
      <c r="JGH10" s="119"/>
      <c r="JGI10" s="119"/>
      <c r="JGJ10" s="119"/>
      <c r="JGK10" s="119"/>
      <c r="JGL10" s="119"/>
      <c r="JGM10" s="119"/>
      <c r="JGN10" s="119"/>
      <c r="JGO10" s="119"/>
      <c r="JGP10" s="119"/>
      <c r="JGQ10" s="119"/>
      <c r="JGR10" s="119"/>
      <c r="JGS10" s="173"/>
      <c r="JGT10" s="119"/>
      <c r="JGU10" s="119"/>
      <c r="JGV10" s="119"/>
      <c r="JGW10" s="119"/>
      <c r="JGX10" s="119"/>
      <c r="JGY10" s="119"/>
      <c r="JGZ10" s="119"/>
      <c r="JHA10" s="119"/>
      <c r="JHB10" s="119"/>
      <c r="JHC10" s="119"/>
      <c r="JHD10" s="119"/>
      <c r="JHE10" s="119"/>
      <c r="JHF10" s="119"/>
      <c r="JHG10" s="119"/>
      <c r="JHH10" s="119"/>
      <c r="JHI10" s="173"/>
      <c r="JHJ10" s="119"/>
      <c r="JHK10" s="119"/>
      <c r="JHL10" s="119"/>
      <c r="JHM10" s="119"/>
      <c r="JHN10" s="119"/>
      <c r="JHO10" s="119"/>
      <c r="JHP10" s="119"/>
      <c r="JHQ10" s="119"/>
      <c r="JHR10" s="119"/>
      <c r="JHS10" s="119"/>
      <c r="JHT10" s="119"/>
      <c r="JHU10" s="119"/>
      <c r="JHV10" s="119"/>
      <c r="JHW10" s="119"/>
      <c r="JHX10" s="119"/>
      <c r="JHY10" s="173"/>
      <c r="JHZ10" s="119"/>
      <c r="JIA10" s="119"/>
      <c r="JIB10" s="119"/>
      <c r="JIC10" s="119"/>
      <c r="JID10" s="119"/>
      <c r="JIE10" s="119"/>
      <c r="JIF10" s="119"/>
      <c r="JIG10" s="119"/>
      <c r="JIH10" s="119"/>
      <c r="JII10" s="119"/>
      <c r="JIJ10" s="119"/>
      <c r="JIK10" s="119"/>
      <c r="JIL10" s="119"/>
      <c r="JIM10" s="119"/>
      <c r="JIN10" s="119"/>
      <c r="JIO10" s="173"/>
      <c r="JIP10" s="119"/>
      <c r="JIQ10" s="119"/>
      <c r="JIR10" s="119"/>
      <c r="JIS10" s="119"/>
      <c r="JIT10" s="119"/>
      <c r="JIU10" s="119"/>
      <c r="JIV10" s="119"/>
      <c r="JIW10" s="119"/>
      <c r="JIX10" s="119"/>
      <c r="JIY10" s="119"/>
      <c r="JIZ10" s="119"/>
      <c r="JJA10" s="119"/>
      <c r="JJB10" s="119"/>
      <c r="JJC10" s="119"/>
      <c r="JJD10" s="119"/>
      <c r="JJE10" s="173"/>
      <c r="JJF10" s="119"/>
      <c r="JJG10" s="119"/>
      <c r="JJH10" s="119"/>
      <c r="JJI10" s="119"/>
      <c r="JJJ10" s="119"/>
      <c r="JJK10" s="119"/>
      <c r="JJL10" s="119"/>
      <c r="JJM10" s="119"/>
      <c r="JJN10" s="119"/>
      <c r="JJO10" s="119"/>
      <c r="JJP10" s="119"/>
      <c r="JJQ10" s="119"/>
      <c r="JJR10" s="119"/>
      <c r="JJS10" s="119"/>
      <c r="JJT10" s="119"/>
      <c r="JJU10" s="173"/>
      <c r="JJV10" s="119"/>
      <c r="JJW10" s="119"/>
      <c r="JJX10" s="119"/>
      <c r="JJY10" s="119"/>
      <c r="JJZ10" s="119"/>
      <c r="JKA10" s="119"/>
      <c r="JKB10" s="119"/>
      <c r="JKC10" s="119"/>
      <c r="JKD10" s="119"/>
      <c r="JKE10" s="119"/>
      <c r="JKF10" s="119"/>
      <c r="JKG10" s="119"/>
      <c r="JKH10" s="119"/>
      <c r="JKI10" s="119"/>
      <c r="JKJ10" s="119"/>
      <c r="JKK10" s="173"/>
      <c r="JKL10" s="119"/>
      <c r="JKM10" s="119"/>
      <c r="JKN10" s="119"/>
      <c r="JKO10" s="119"/>
      <c r="JKP10" s="119"/>
      <c r="JKQ10" s="119"/>
      <c r="JKR10" s="119"/>
      <c r="JKS10" s="119"/>
      <c r="JKT10" s="119"/>
      <c r="JKU10" s="119"/>
      <c r="JKV10" s="119"/>
      <c r="JKW10" s="119"/>
      <c r="JKX10" s="119"/>
      <c r="JKY10" s="119"/>
      <c r="JKZ10" s="119"/>
      <c r="JLA10" s="173"/>
      <c r="JLB10" s="119"/>
      <c r="JLC10" s="119"/>
      <c r="JLD10" s="119"/>
      <c r="JLE10" s="119"/>
      <c r="JLF10" s="119"/>
      <c r="JLG10" s="119"/>
      <c r="JLH10" s="119"/>
      <c r="JLI10" s="119"/>
      <c r="JLJ10" s="119"/>
      <c r="JLK10" s="119"/>
      <c r="JLL10" s="119"/>
      <c r="JLM10" s="119"/>
      <c r="JLN10" s="119"/>
      <c r="JLO10" s="119"/>
      <c r="JLP10" s="119"/>
      <c r="JLQ10" s="173"/>
      <c r="JLR10" s="119"/>
      <c r="JLS10" s="119"/>
      <c r="JLT10" s="119"/>
      <c r="JLU10" s="119"/>
      <c r="JLV10" s="119"/>
      <c r="JLW10" s="119"/>
      <c r="JLX10" s="119"/>
      <c r="JLY10" s="119"/>
      <c r="JLZ10" s="119"/>
      <c r="JMA10" s="119"/>
      <c r="JMB10" s="119"/>
      <c r="JMC10" s="119"/>
      <c r="JMD10" s="119"/>
      <c r="JME10" s="119"/>
      <c r="JMF10" s="119"/>
      <c r="JMG10" s="173"/>
      <c r="JMH10" s="119"/>
      <c r="JMI10" s="119"/>
      <c r="JMJ10" s="119"/>
      <c r="JMK10" s="119"/>
      <c r="JML10" s="119"/>
      <c r="JMM10" s="119"/>
      <c r="JMN10" s="119"/>
      <c r="JMO10" s="119"/>
      <c r="JMP10" s="119"/>
      <c r="JMQ10" s="119"/>
      <c r="JMR10" s="119"/>
      <c r="JMS10" s="119"/>
      <c r="JMT10" s="119"/>
      <c r="JMU10" s="119"/>
      <c r="JMV10" s="119"/>
      <c r="JMW10" s="173"/>
      <c r="JMX10" s="119"/>
      <c r="JMY10" s="119"/>
      <c r="JMZ10" s="119"/>
      <c r="JNA10" s="119"/>
      <c r="JNB10" s="119"/>
      <c r="JNC10" s="119"/>
      <c r="JND10" s="119"/>
      <c r="JNE10" s="119"/>
      <c r="JNF10" s="119"/>
      <c r="JNG10" s="119"/>
      <c r="JNH10" s="119"/>
      <c r="JNI10" s="119"/>
      <c r="JNJ10" s="119"/>
      <c r="JNK10" s="119"/>
      <c r="JNL10" s="119"/>
      <c r="JNM10" s="173"/>
      <c r="JNN10" s="119"/>
      <c r="JNO10" s="119"/>
      <c r="JNP10" s="119"/>
      <c r="JNQ10" s="119"/>
      <c r="JNR10" s="119"/>
      <c r="JNS10" s="119"/>
      <c r="JNT10" s="119"/>
      <c r="JNU10" s="119"/>
      <c r="JNV10" s="119"/>
      <c r="JNW10" s="119"/>
      <c r="JNX10" s="119"/>
      <c r="JNY10" s="119"/>
      <c r="JNZ10" s="119"/>
      <c r="JOA10" s="119"/>
      <c r="JOB10" s="119"/>
      <c r="JOC10" s="173"/>
      <c r="JOD10" s="119"/>
      <c r="JOE10" s="119"/>
      <c r="JOF10" s="119"/>
      <c r="JOG10" s="119"/>
      <c r="JOH10" s="119"/>
      <c r="JOI10" s="119"/>
      <c r="JOJ10" s="119"/>
      <c r="JOK10" s="119"/>
      <c r="JOL10" s="119"/>
      <c r="JOM10" s="119"/>
      <c r="JON10" s="119"/>
      <c r="JOO10" s="119"/>
      <c r="JOP10" s="119"/>
      <c r="JOQ10" s="119"/>
      <c r="JOR10" s="119"/>
      <c r="JOS10" s="173"/>
      <c r="JOT10" s="119"/>
      <c r="JOU10" s="119"/>
      <c r="JOV10" s="119"/>
      <c r="JOW10" s="119"/>
      <c r="JOX10" s="119"/>
      <c r="JOY10" s="119"/>
      <c r="JOZ10" s="119"/>
      <c r="JPA10" s="119"/>
      <c r="JPB10" s="119"/>
      <c r="JPC10" s="119"/>
      <c r="JPD10" s="119"/>
      <c r="JPE10" s="119"/>
      <c r="JPF10" s="119"/>
      <c r="JPG10" s="119"/>
      <c r="JPH10" s="119"/>
      <c r="JPI10" s="173"/>
      <c r="JPJ10" s="119"/>
      <c r="JPK10" s="119"/>
      <c r="JPL10" s="119"/>
      <c r="JPM10" s="119"/>
      <c r="JPN10" s="119"/>
      <c r="JPO10" s="119"/>
      <c r="JPP10" s="119"/>
      <c r="JPQ10" s="119"/>
      <c r="JPR10" s="119"/>
      <c r="JPS10" s="119"/>
      <c r="JPT10" s="119"/>
      <c r="JPU10" s="119"/>
      <c r="JPV10" s="119"/>
      <c r="JPW10" s="119"/>
      <c r="JPX10" s="119"/>
      <c r="JPY10" s="173"/>
      <c r="JPZ10" s="119"/>
      <c r="JQA10" s="119"/>
      <c r="JQB10" s="119"/>
      <c r="JQC10" s="119"/>
      <c r="JQD10" s="119"/>
      <c r="JQE10" s="119"/>
      <c r="JQF10" s="119"/>
      <c r="JQG10" s="119"/>
      <c r="JQH10" s="119"/>
      <c r="JQI10" s="119"/>
      <c r="JQJ10" s="119"/>
      <c r="JQK10" s="119"/>
      <c r="JQL10" s="119"/>
      <c r="JQM10" s="119"/>
      <c r="JQN10" s="119"/>
      <c r="JQO10" s="173"/>
      <c r="JQP10" s="119"/>
      <c r="JQQ10" s="119"/>
      <c r="JQR10" s="119"/>
      <c r="JQS10" s="119"/>
      <c r="JQT10" s="119"/>
      <c r="JQU10" s="119"/>
      <c r="JQV10" s="119"/>
      <c r="JQW10" s="119"/>
      <c r="JQX10" s="119"/>
      <c r="JQY10" s="119"/>
      <c r="JQZ10" s="119"/>
      <c r="JRA10" s="119"/>
      <c r="JRB10" s="119"/>
      <c r="JRC10" s="119"/>
      <c r="JRD10" s="119"/>
      <c r="JRE10" s="173"/>
      <c r="JRF10" s="119"/>
      <c r="JRG10" s="119"/>
      <c r="JRH10" s="119"/>
      <c r="JRI10" s="119"/>
      <c r="JRJ10" s="119"/>
      <c r="JRK10" s="119"/>
      <c r="JRL10" s="119"/>
      <c r="JRM10" s="119"/>
      <c r="JRN10" s="119"/>
      <c r="JRO10" s="119"/>
      <c r="JRP10" s="119"/>
      <c r="JRQ10" s="119"/>
      <c r="JRR10" s="119"/>
      <c r="JRS10" s="119"/>
      <c r="JRT10" s="119"/>
      <c r="JRU10" s="173"/>
      <c r="JRV10" s="119"/>
      <c r="JRW10" s="119"/>
      <c r="JRX10" s="119"/>
      <c r="JRY10" s="119"/>
      <c r="JRZ10" s="119"/>
      <c r="JSA10" s="119"/>
      <c r="JSB10" s="119"/>
      <c r="JSC10" s="119"/>
      <c r="JSD10" s="119"/>
      <c r="JSE10" s="119"/>
      <c r="JSF10" s="119"/>
      <c r="JSG10" s="119"/>
      <c r="JSH10" s="119"/>
      <c r="JSI10" s="119"/>
      <c r="JSJ10" s="119"/>
      <c r="JSK10" s="173"/>
      <c r="JSL10" s="119"/>
      <c r="JSM10" s="119"/>
      <c r="JSN10" s="119"/>
      <c r="JSO10" s="119"/>
      <c r="JSP10" s="119"/>
      <c r="JSQ10" s="119"/>
      <c r="JSR10" s="119"/>
      <c r="JSS10" s="119"/>
      <c r="JST10" s="119"/>
      <c r="JSU10" s="119"/>
      <c r="JSV10" s="119"/>
      <c r="JSW10" s="119"/>
      <c r="JSX10" s="119"/>
      <c r="JSY10" s="119"/>
      <c r="JSZ10" s="119"/>
      <c r="JTA10" s="173"/>
      <c r="JTB10" s="119"/>
      <c r="JTC10" s="119"/>
      <c r="JTD10" s="119"/>
      <c r="JTE10" s="119"/>
      <c r="JTF10" s="119"/>
      <c r="JTG10" s="119"/>
      <c r="JTH10" s="119"/>
      <c r="JTI10" s="119"/>
      <c r="JTJ10" s="119"/>
      <c r="JTK10" s="119"/>
      <c r="JTL10" s="119"/>
      <c r="JTM10" s="119"/>
      <c r="JTN10" s="119"/>
      <c r="JTO10" s="119"/>
      <c r="JTP10" s="119"/>
      <c r="JTQ10" s="173"/>
      <c r="JTR10" s="119"/>
      <c r="JTS10" s="119"/>
      <c r="JTT10" s="119"/>
      <c r="JTU10" s="119"/>
      <c r="JTV10" s="119"/>
      <c r="JTW10" s="119"/>
      <c r="JTX10" s="119"/>
      <c r="JTY10" s="119"/>
      <c r="JTZ10" s="119"/>
      <c r="JUA10" s="119"/>
      <c r="JUB10" s="119"/>
      <c r="JUC10" s="119"/>
      <c r="JUD10" s="119"/>
      <c r="JUE10" s="119"/>
      <c r="JUF10" s="119"/>
      <c r="JUG10" s="173"/>
      <c r="JUH10" s="119"/>
      <c r="JUI10" s="119"/>
      <c r="JUJ10" s="119"/>
      <c r="JUK10" s="119"/>
      <c r="JUL10" s="119"/>
      <c r="JUM10" s="119"/>
      <c r="JUN10" s="119"/>
      <c r="JUO10" s="119"/>
      <c r="JUP10" s="119"/>
      <c r="JUQ10" s="119"/>
      <c r="JUR10" s="119"/>
      <c r="JUS10" s="119"/>
      <c r="JUT10" s="119"/>
      <c r="JUU10" s="119"/>
      <c r="JUV10" s="119"/>
      <c r="JUW10" s="173"/>
      <c r="JUX10" s="119"/>
      <c r="JUY10" s="119"/>
      <c r="JUZ10" s="119"/>
      <c r="JVA10" s="119"/>
      <c r="JVB10" s="119"/>
      <c r="JVC10" s="119"/>
      <c r="JVD10" s="119"/>
      <c r="JVE10" s="119"/>
      <c r="JVF10" s="119"/>
      <c r="JVG10" s="119"/>
      <c r="JVH10" s="119"/>
      <c r="JVI10" s="119"/>
      <c r="JVJ10" s="119"/>
      <c r="JVK10" s="119"/>
      <c r="JVL10" s="119"/>
      <c r="JVM10" s="173"/>
      <c r="JVN10" s="119"/>
      <c r="JVO10" s="119"/>
      <c r="JVP10" s="119"/>
      <c r="JVQ10" s="119"/>
      <c r="JVR10" s="119"/>
      <c r="JVS10" s="119"/>
      <c r="JVT10" s="119"/>
      <c r="JVU10" s="119"/>
      <c r="JVV10" s="119"/>
      <c r="JVW10" s="119"/>
      <c r="JVX10" s="119"/>
      <c r="JVY10" s="119"/>
      <c r="JVZ10" s="119"/>
      <c r="JWA10" s="119"/>
      <c r="JWB10" s="119"/>
      <c r="JWC10" s="173"/>
      <c r="JWD10" s="119"/>
      <c r="JWE10" s="119"/>
      <c r="JWF10" s="119"/>
      <c r="JWG10" s="119"/>
      <c r="JWH10" s="119"/>
      <c r="JWI10" s="119"/>
      <c r="JWJ10" s="119"/>
      <c r="JWK10" s="119"/>
      <c r="JWL10" s="119"/>
      <c r="JWM10" s="119"/>
      <c r="JWN10" s="119"/>
      <c r="JWO10" s="119"/>
      <c r="JWP10" s="119"/>
      <c r="JWQ10" s="119"/>
      <c r="JWR10" s="119"/>
      <c r="JWS10" s="173"/>
      <c r="JWT10" s="119"/>
      <c r="JWU10" s="119"/>
      <c r="JWV10" s="119"/>
      <c r="JWW10" s="119"/>
      <c r="JWX10" s="119"/>
      <c r="JWY10" s="119"/>
      <c r="JWZ10" s="119"/>
      <c r="JXA10" s="119"/>
      <c r="JXB10" s="119"/>
      <c r="JXC10" s="119"/>
      <c r="JXD10" s="119"/>
      <c r="JXE10" s="119"/>
      <c r="JXF10" s="119"/>
      <c r="JXG10" s="119"/>
      <c r="JXH10" s="119"/>
      <c r="JXI10" s="173"/>
      <c r="JXJ10" s="119"/>
      <c r="JXK10" s="119"/>
      <c r="JXL10" s="119"/>
      <c r="JXM10" s="119"/>
      <c r="JXN10" s="119"/>
      <c r="JXO10" s="119"/>
      <c r="JXP10" s="119"/>
      <c r="JXQ10" s="119"/>
      <c r="JXR10" s="119"/>
      <c r="JXS10" s="119"/>
      <c r="JXT10" s="119"/>
      <c r="JXU10" s="119"/>
      <c r="JXV10" s="119"/>
      <c r="JXW10" s="119"/>
      <c r="JXX10" s="119"/>
      <c r="JXY10" s="173"/>
      <c r="JXZ10" s="119"/>
      <c r="JYA10" s="119"/>
      <c r="JYB10" s="119"/>
      <c r="JYC10" s="119"/>
      <c r="JYD10" s="119"/>
      <c r="JYE10" s="119"/>
      <c r="JYF10" s="119"/>
      <c r="JYG10" s="119"/>
      <c r="JYH10" s="119"/>
      <c r="JYI10" s="119"/>
      <c r="JYJ10" s="119"/>
      <c r="JYK10" s="119"/>
      <c r="JYL10" s="119"/>
      <c r="JYM10" s="119"/>
      <c r="JYN10" s="119"/>
      <c r="JYO10" s="173"/>
      <c r="JYP10" s="119"/>
      <c r="JYQ10" s="119"/>
      <c r="JYR10" s="119"/>
      <c r="JYS10" s="119"/>
      <c r="JYT10" s="119"/>
      <c r="JYU10" s="119"/>
      <c r="JYV10" s="119"/>
      <c r="JYW10" s="119"/>
      <c r="JYX10" s="119"/>
      <c r="JYY10" s="119"/>
      <c r="JYZ10" s="119"/>
      <c r="JZA10" s="119"/>
      <c r="JZB10" s="119"/>
      <c r="JZC10" s="119"/>
      <c r="JZD10" s="119"/>
      <c r="JZE10" s="173"/>
      <c r="JZF10" s="119"/>
      <c r="JZG10" s="119"/>
      <c r="JZH10" s="119"/>
      <c r="JZI10" s="119"/>
      <c r="JZJ10" s="119"/>
      <c r="JZK10" s="119"/>
      <c r="JZL10" s="119"/>
      <c r="JZM10" s="119"/>
      <c r="JZN10" s="119"/>
      <c r="JZO10" s="119"/>
      <c r="JZP10" s="119"/>
      <c r="JZQ10" s="119"/>
      <c r="JZR10" s="119"/>
      <c r="JZS10" s="119"/>
      <c r="JZT10" s="119"/>
      <c r="JZU10" s="173"/>
      <c r="JZV10" s="119"/>
      <c r="JZW10" s="119"/>
      <c r="JZX10" s="119"/>
      <c r="JZY10" s="119"/>
      <c r="JZZ10" s="119"/>
      <c r="KAA10" s="119"/>
      <c r="KAB10" s="119"/>
      <c r="KAC10" s="119"/>
      <c r="KAD10" s="119"/>
      <c r="KAE10" s="119"/>
      <c r="KAF10" s="119"/>
      <c r="KAG10" s="119"/>
      <c r="KAH10" s="119"/>
      <c r="KAI10" s="119"/>
      <c r="KAJ10" s="119"/>
      <c r="KAK10" s="173"/>
      <c r="KAL10" s="119"/>
      <c r="KAM10" s="119"/>
      <c r="KAN10" s="119"/>
      <c r="KAO10" s="119"/>
      <c r="KAP10" s="119"/>
      <c r="KAQ10" s="119"/>
      <c r="KAR10" s="119"/>
      <c r="KAS10" s="119"/>
      <c r="KAT10" s="119"/>
      <c r="KAU10" s="119"/>
      <c r="KAV10" s="119"/>
      <c r="KAW10" s="119"/>
      <c r="KAX10" s="119"/>
      <c r="KAY10" s="119"/>
      <c r="KAZ10" s="119"/>
      <c r="KBA10" s="173"/>
      <c r="KBB10" s="119"/>
      <c r="KBC10" s="119"/>
      <c r="KBD10" s="119"/>
      <c r="KBE10" s="119"/>
      <c r="KBF10" s="119"/>
      <c r="KBG10" s="119"/>
      <c r="KBH10" s="119"/>
      <c r="KBI10" s="119"/>
      <c r="KBJ10" s="119"/>
      <c r="KBK10" s="119"/>
      <c r="KBL10" s="119"/>
      <c r="KBM10" s="119"/>
      <c r="KBN10" s="119"/>
      <c r="KBO10" s="119"/>
      <c r="KBP10" s="119"/>
      <c r="KBQ10" s="173"/>
      <c r="KBR10" s="119"/>
      <c r="KBS10" s="119"/>
      <c r="KBT10" s="119"/>
      <c r="KBU10" s="119"/>
      <c r="KBV10" s="119"/>
      <c r="KBW10" s="119"/>
      <c r="KBX10" s="119"/>
      <c r="KBY10" s="119"/>
      <c r="KBZ10" s="119"/>
      <c r="KCA10" s="119"/>
      <c r="KCB10" s="119"/>
      <c r="KCC10" s="119"/>
      <c r="KCD10" s="119"/>
      <c r="KCE10" s="119"/>
      <c r="KCF10" s="119"/>
      <c r="KCG10" s="173"/>
      <c r="KCH10" s="119"/>
      <c r="KCI10" s="119"/>
      <c r="KCJ10" s="119"/>
      <c r="KCK10" s="119"/>
      <c r="KCL10" s="119"/>
      <c r="KCM10" s="119"/>
      <c r="KCN10" s="119"/>
      <c r="KCO10" s="119"/>
      <c r="KCP10" s="119"/>
      <c r="KCQ10" s="119"/>
      <c r="KCR10" s="119"/>
      <c r="KCS10" s="119"/>
      <c r="KCT10" s="119"/>
      <c r="KCU10" s="119"/>
      <c r="KCV10" s="119"/>
      <c r="KCW10" s="173"/>
      <c r="KCX10" s="119"/>
      <c r="KCY10" s="119"/>
      <c r="KCZ10" s="119"/>
      <c r="KDA10" s="119"/>
      <c r="KDB10" s="119"/>
      <c r="KDC10" s="119"/>
      <c r="KDD10" s="119"/>
      <c r="KDE10" s="119"/>
      <c r="KDF10" s="119"/>
      <c r="KDG10" s="119"/>
      <c r="KDH10" s="119"/>
      <c r="KDI10" s="119"/>
      <c r="KDJ10" s="119"/>
      <c r="KDK10" s="119"/>
      <c r="KDL10" s="119"/>
      <c r="KDM10" s="173"/>
      <c r="KDN10" s="119"/>
      <c r="KDO10" s="119"/>
      <c r="KDP10" s="119"/>
      <c r="KDQ10" s="119"/>
      <c r="KDR10" s="119"/>
      <c r="KDS10" s="119"/>
      <c r="KDT10" s="119"/>
      <c r="KDU10" s="119"/>
      <c r="KDV10" s="119"/>
      <c r="KDW10" s="119"/>
      <c r="KDX10" s="119"/>
      <c r="KDY10" s="119"/>
      <c r="KDZ10" s="119"/>
      <c r="KEA10" s="119"/>
      <c r="KEB10" s="119"/>
      <c r="KEC10" s="173"/>
      <c r="KED10" s="119"/>
      <c r="KEE10" s="119"/>
      <c r="KEF10" s="119"/>
      <c r="KEG10" s="119"/>
      <c r="KEH10" s="119"/>
      <c r="KEI10" s="119"/>
      <c r="KEJ10" s="119"/>
      <c r="KEK10" s="119"/>
      <c r="KEL10" s="119"/>
      <c r="KEM10" s="119"/>
      <c r="KEN10" s="119"/>
      <c r="KEO10" s="119"/>
      <c r="KEP10" s="119"/>
      <c r="KEQ10" s="119"/>
      <c r="KER10" s="119"/>
      <c r="KES10" s="173"/>
      <c r="KET10" s="119"/>
      <c r="KEU10" s="119"/>
      <c r="KEV10" s="119"/>
      <c r="KEW10" s="119"/>
      <c r="KEX10" s="119"/>
      <c r="KEY10" s="119"/>
      <c r="KEZ10" s="119"/>
      <c r="KFA10" s="119"/>
      <c r="KFB10" s="119"/>
      <c r="KFC10" s="119"/>
      <c r="KFD10" s="119"/>
      <c r="KFE10" s="119"/>
      <c r="KFF10" s="119"/>
      <c r="KFG10" s="119"/>
      <c r="KFH10" s="119"/>
      <c r="KFI10" s="173"/>
      <c r="KFJ10" s="119"/>
      <c r="KFK10" s="119"/>
      <c r="KFL10" s="119"/>
      <c r="KFM10" s="119"/>
      <c r="KFN10" s="119"/>
      <c r="KFO10" s="119"/>
      <c r="KFP10" s="119"/>
      <c r="KFQ10" s="119"/>
      <c r="KFR10" s="119"/>
      <c r="KFS10" s="119"/>
      <c r="KFT10" s="119"/>
      <c r="KFU10" s="119"/>
      <c r="KFV10" s="119"/>
      <c r="KFW10" s="119"/>
      <c r="KFX10" s="119"/>
      <c r="KFY10" s="173"/>
      <c r="KFZ10" s="119"/>
      <c r="KGA10" s="119"/>
      <c r="KGB10" s="119"/>
      <c r="KGC10" s="119"/>
      <c r="KGD10" s="119"/>
      <c r="KGE10" s="119"/>
      <c r="KGF10" s="119"/>
      <c r="KGG10" s="119"/>
      <c r="KGH10" s="119"/>
      <c r="KGI10" s="119"/>
      <c r="KGJ10" s="119"/>
      <c r="KGK10" s="119"/>
      <c r="KGL10" s="119"/>
      <c r="KGM10" s="119"/>
      <c r="KGN10" s="119"/>
      <c r="KGO10" s="173"/>
      <c r="KGP10" s="119"/>
      <c r="KGQ10" s="119"/>
      <c r="KGR10" s="119"/>
      <c r="KGS10" s="119"/>
      <c r="KGT10" s="119"/>
      <c r="KGU10" s="119"/>
      <c r="KGV10" s="119"/>
      <c r="KGW10" s="119"/>
      <c r="KGX10" s="119"/>
      <c r="KGY10" s="119"/>
      <c r="KGZ10" s="119"/>
      <c r="KHA10" s="119"/>
      <c r="KHB10" s="119"/>
      <c r="KHC10" s="119"/>
      <c r="KHD10" s="119"/>
      <c r="KHE10" s="173"/>
      <c r="KHF10" s="119"/>
      <c r="KHG10" s="119"/>
      <c r="KHH10" s="119"/>
      <c r="KHI10" s="119"/>
      <c r="KHJ10" s="119"/>
      <c r="KHK10" s="119"/>
      <c r="KHL10" s="119"/>
      <c r="KHM10" s="119"/>
      <c r="KHN10" s="119"/>
      <c r="KHO10" s="119"/>
      <c r="KHP10" s="119"/>
      <c r="KHQ10" s="119"/>
      <c r="KHR10" s="119"/>
      <c r="KHS10" s="119"/>
      <c r="KHT10" s="119"/>
      <c r="KHU10" s="173"/>
      <c r="KHV10" s="119"/>
      <c r="KHW10" s="119"/>
      <c r="KHX10" s="119"/>
      <c r="KHY10" s="119"/>
      <c r="KHZ10" s="119"/>
      <c r="KIA10" s="119"/>
      <c r="KIB10" s="119"/>
      <c r="KIC10" s="119"/>
      <c r="KID10" s="119"/>
      <c r="KIE10" s="119"/>
      <c r="KIF10" s="119"/>
      <c r="KIG10" s="119"/>
      <c r="KIH10" s="119"/>
      <c r="KII10" s="119"/>
      <c r="KIJ10" s="119"/>
      <c r="KIK10" s="173"/>
      <c r="KIL10" s="119"/>
      <c r="KIM10" s="119"/>
      <c r="KIN10" s="119"/>
      <c r="KIO10" s="119"/>
      <c r="KIP10" s="119"/>
      <c r="KIQ10" s="119"/>
      <c r="KIR10" s="119"/>
      <c r="KIS10" s="119"/>
      <c r="KIT10" s="119"/>
      <c r="KIU10" s="119"/>
      <c r="KIV10" s="119"/>
      <c r="KIW10" s="119"/>
      <c r="KIX10" s="119"/>
      <c r="KIY10" s="119"/>
      <c r="KIZ10" s="119"/>
      <c r="KJA10" s="173"/>
      <c r="KJB10" s="119"/>
      <c r="KJC10" s="119"/>
      <c r="KJD10" s="119"/>
      <c r="KJE10" s="119"/>
      <c r="KJF10" s="119"/>
      <c r="KJG10" s="119"/>
      <c r="KJH10" s="119"/>
      <c r="KJI10" s="119"/>
      <c r="KJJ10" s="119"/>
      <c r="KJK10" s="119"/>
      <c r="KJL10" s="119"/>
      <c r="KJM10" s="119"/>
      <c r="KJN10" s="119"/>
      <c r="KJO10" s="119"/>
      <c r="KJP10" s="119"/>
      <c r="KJQ10" s="173"/>
      <c r="KJR10" s="119"/>
      <c r="KJS10" s="119"/>
      <c r="KJT10" s="119"/>
      <c r="KJU10" s="119"/>
      <c r="KJV10" s="119"/>
      <c r="KJW10" s="119"/>
      <c r="KJX10" s="119"/>
      <c r="KJY10" s="119"/>
      <c r="KJZ10" s="119"/>
      <c r="KKA10" s="119"/>
      <c r="KKB10" s="119"/>
      <c r="KKC10" s="119"/>
      <c r="KKD10" s="119"/>
      <c r="KKE10" s="119"/>
      <c r="KKF10" s="119"/>
      <c r="KKG10" s="173"/>
      <c r="KKH10" s="119"/>
      <c r="KKI10" s="119"/>
      <c r="KKJ10" s="119"/>
      <c r="KKK10" s="119"/>
      <c r="KKL10" s="119"/>
      <c r="KKM10" s="119"/>
      <c r="KKN10" s="119"/>
      <c r="KKO10" s="119"/>
      <c r="KKP10" s="119"/>
      <c r="KKQ10" s="119"/>
      <c r="KKR10" s="119"/>
      <c r="KKS10" s="119"/>
      <c r="KKT10" s="119"/>
      <c r="KKU10" s="119"/>
      <c r="KKV10" s="119"/>
      <c r="KKW10" s="173"/>
      <c r="KKX10" s="119"/>
      <c r="KKY10" s="119"/>
      <c r="KKZ10" s="119"/>
      <c r="KLA10" s="119"/>
      <c r="KLB10" s="119"/>
      <c r="KLC10" s="119"/>
      <c r="KLD10" s="119"/>
      <c r="KLE10" s="119"/>
      <c r="KLF10" s="119"/>
      <c r="KLG10" s="119"/>
      <c r="KLH10" s="119"/>
      <c r="KLI10" s="119"/>
      <c r="KLJ10" s="119"/>
      <c r="KLK10" s="119"/>
      <c r="KLL10" s="119"/>
      <c r="KLM10" s="173"/>
      <c r="KLN10" s="119"/>
      <c r="KLO10" s="119"/>
      <c r="KLP10" s="119"/>
      <c r="KLQ10" s="119"/>
      <c r="KLR10" s="119"/>
      <c r="KLS10" s="119"/>
      <c r="KLT10" s="119"/>
      <c r="KLU10" s="119"/>
      <c r="KLV10" s="119"/>
      <c r="KLW10" s="119"/>
      <c r="KLX10" s="119"/>
      <c r="KLY10" s="119"/>
      <c r="KLZ10" s="119"/>
      <c r="KMA10" s="119"/>
      <c r="KMB10" s="119"/>
      <c r="KMC10" s="173"/>
      <c r="KMD10" s="119"/>
      <c r="KME10" s="119"/>
      <c r="KMF10" s="119"/>
      <c r="KMG10" s="119"/>
      <c r="KMH10" s="119"/>
      <c r="KMI10" s="119"/>
      <c r="KMJ10" s="119"/>
      <c r="KMK10" s="119"/>
      <c r="KML10" s="119"/>
      <c r="KMM10" s="119"/>
      <c r="KMN10" s="119"/>
      <c r="KMO10" s="119"/>
      <c r="KMP10" s="119"/>
      <c r="KMQ10" s="119"/>
      <c r="KMR10" s="119"/>
      <c r="KMS10" s="173"/>
      <c r="KMT10" s="119"/>
      <c r="KMU10" s="119"/>
      <c r="KMV10" s="119"/>
      <c r="KMW10" s="119"/>
      <c r="KMX10" s="119"/>
      <c r="KMY10" s="119"/>
      <c r="KMZ10" s="119"/>
      <c r="KNA10" s="119"/>
      <c r="KNB10" s="119"/>
      <c r="KNC10" s="119"/>
      <c r="KND10" s="119"/>
      <c r="KNE10" s="119"/>
      <c r="KNF10" s="119"/>
      <c r="KNG10" s="119"/>
      <c r="KNH10" s="119"/>
      <c r="KNI10" s="173"/>
      <c r="KNJ10" s="119"/>
      <c r="KNK10" s="119"/>
      <c r="KNL10" s="119"/>
      <c r="KNM10" s="119"/>
      <c r="KNN10" s="119"/>
      <c r="KNO10" s="119"/>
      <c r="KNP10" s="119"/>
      <c r="KNQ10" s="119"/>
      <c r="KNR10" s="119"/>
      <c r="KNS10" s="119"/>
      <c r="KNT10" s="119"/>
      <c r="KNU10" s="119"/>
      <c r="KNV10" s="119"/>
      <c r="KNW10" s="119"/>
      <c r="KNX10" s="119"/>
      <c r="KNY10" s="173"/>
      <c r="KNZ10" s="119"/>
      <c r="KOA10" s="119"/>
      <c r="KOB10" s="119"/>
      <c r="KOC10" s="119"/>
      <c r="KOD10" s="119"/>
      <c r="KOE10" s="119"/>
      <c r="KOF10" s="119"/>
      <c r="KOG10" s="119"/>
      <c r="KOH10" s="119"/>
      <c r="KOI10" s="119"/>
      <c r="KOJ10" s="119"/>
      <c r="KOK10" s="119"/>
      <c r="KOL10" s="119"/>
      <c r="KOM10" s="119"/>
      <c r="KON10" s="119"/>
      <c r="KOO10" s="173"/>
      <c r="KOP10" s="119"/>
      <c r="KOQ10" s="119"/>
      <c r="KOR10" s="119"/>
      <c r="KOS10" s="119"/>
      <c r="KOT10" s="119"/>
      <c r="KOU10" s="119"/>
      <c r="KOV10" s="119"/>
      <c r="KOW10" s="119"/>
      <c r="KOX10" s="119"/>
      <c r="KOY10" s="119"/>
      <c r="KOZ10" s="119"/>
      <c r="KPA10" s="119"/>
      <c r="KPB10" s="119"/>
      <c r="KPC10" s="119"/>
      <c r="KPD10" s="119"/>
      <c r="KPE10" s="173"/>
      <c r="KPF10" s="119"/>
      <c r="KPG10" s="119"/>
      <c r="KPH10" s="119"/>
      <c r="KPI10" s="119"/>
      <c r="KPJ10" s="119"/>
      <c r="KPK10" s="119"/>
      <c r="KPL10" s="119"/>
      <c r="KPM10" s="119"/>
      <c r="KPN10" s="119"/>
      <c r="KPO10" s="119"/>
      <c r="KPP10" s="119"/>
      <c r="KPQ10" s="119"/>
      <c r="KPR10" s="119"/>
      <c r="KPS10" s="119"/>
      <c r="KPT10" s="119"/>
      <c r="KPU10" s="173"/>
      <c r="KPV10" s="119"/>
      <c r="KPW10" s="119"/>
      <c r="KPX10" s="119"/>
      <c r="KPY10" s="119"/>
      <c r="KPZ10" s="119"/>
      <c r="KQA10" s="119"/>
      <c r="KQB10" s="119"/>
      <c r="KQC10" s="119"/>
      <c r="KQD10" s="119"/>
      <c r="KQE10" s="119"/>
      <c r="KQF10" s="119"/>
      <c r="KQG10" s="119"/>
      <c r="KQH10" s="119"/>
      <c r="KQI10" s="119"/>
      <c r="KQJ10" s="119"/>
      <c r="KQK10" s="173"/>
      <c r="KQL10" s="119"/>
      <c r="KQM10" s="119"/>
      <c r="KQN10" s="119"/>
      <c r="KQO10" s="119"/>
      <c r="KQP10" s="119"/>
      <c r="KQQ10" s="119"/>
      <c r="KQR10" s="119"/>
      <c r="KQS10" s="119"/>
      <c r="KQT10" s="119"/>
      <c r="KQU10" s="119"/>
      <c r="KQV10" s="119"/>
      <c r="KQW10" s="119"/>
      <c r="KQX10" s="119"/>
      <c r="KQY10" s="119"/>
      <c r="KQZ10" s="119"/>
      <c r="KRA10" s="173"/>
      <c r="KRB10" s="119"/>
      <c r="KRC10" s="119"/>
      <c r="KRD10" s="119"/>
      <c r="KRE10" s="119"/>
      <c r="KRF10" s="119"/>
      <c r="KRG10" s="119"/>
      <c r="KRH10" s="119"/>
      <c r="KRI10" s="119"/>
      <c r="KRJ10" s="119"/>
      <c r="KRK10" s="119"/>
      <c r="KRL10" s="119"/>
      <c r="KRM10" s="119"/>
      <c r="KRN10" s="119"/>
      <c r="KRO10" s="119"/>
      <c r="KRP10" s="119"/>
      <c r="KRQ10" s="173"/>
      <c r="KRR10" s="119"/>
      <c r="KRS10" s="119"/>
      <c r="KRT10" s="119"/>
      <c r="KRU10" s="119"/>
      <c r="KRV10" s="119"/>
      <c r="KRW10" s="119"/>
      <c r="KRX10" s="119"/>
      <c r="KRY10" s="119"/>
      <c r="KRZ10" s="119"/>
      <c r="KSA10" s="119"/>
      <c r="KSB10" s="119"/>
      <c r="KSC10" s="119"/>
      <c r="KSD10" s="119"/>
      <c r="KSE10" s="119"/>
      <c r="KSF10" s="119"/>
      <c r="KSG10" s="173"/>
      <c r="KSH10" s="119"/>
      <c r="KSI10" s="119"/>
      <c r="KSJ10" s="119"/>
      <c r="KSK10" s="119"/>
      <c r="KSL10" s="119"/>
      <c r="KSM10" s="119"/>
      <c r="KSN10" s="119"/>
      <c r="KSO10" s="119"/>
      <c r="KSP10" s="119"/>
      <c r="KSQ10" s="119"/>
      <c r="KSR10" s="119"/>
      <c r="KSS10" s="119"/>
      <c r="KST10" s="119"/>
      <c r="KSU10" s="119"/>
      <c r="KSV10" s="119"/>
      <c r="KSW10" s="173"/>
      <c r="KSX10" s="119"/>
      <c r="KSY10" s="119"/>
      <c r="KSZ10" s="119"/>
      <c r="KTA10" s="119"/>
      <c r="KTB10" s="119"/>
      <c r="KTC10" s="119"/>
      <c r="KTD10" s="119"/>
      <c r="KTE10" s="119"/>
      <c r="KTF10" s="119"/>
      <c r="KTG10" s="119"/>
      <c r="KTH10" s="119"/>
      <c r="KTI10" s="119"/>
      <c r="KTJ10" s="119"/>
      <c r="KTK10" s="119"/>
      <c r="KTL10" s="119"/>
      <c r="KTM10" s="173"/>
      <c r="KTN10" s="119"/>
      <c r="KTO10" s="119"/>
      <c r="KTP10" s="119"/>
      <c r="KTQ10" s="119"/>
      <c r="KTR10" s="119"/>
      <c r="KTS10" s="119"/>
      <c r="KTT10" s="119"/>
      <c r="KTU10" s="119"/>
      <c r="KTV10" s="119"/>
      <c r="KTW10" s="119"/>
      <c r="KTX10" s="119"/>
      <c r="KTY10" s="119"/>
      <c r="KTZ10" s="119"/>
      <c r="KUA10" s="119"/>
      <c r="KUB10" s="119"/>
      <c r="KUC10" s="173"/>
      <c r="KUD10" s="119"/>
      <c r="KUE10" s="119"/>
      <c r="KUF10" s="119"/>
      <c r="KUG10" s="119"/>
      <c r="KUH10" s="119"/>
      <c r="KUI10" s="119"/>
      <c r="KUJ10" s="119"/>
      <c r="KUK10" s="119"/>
      <c r="KUL10" s="119"/>
      <c r="KUM10" s="119"/>
      <c r="KUN10" s="119"/>
      <c r="KUO10" s="119"/>
      <c r="KUP10" s="119"/>
      <c r="KUQ10" s="119"/>
      <c r="KUR10" s="119"/>
      <c r="KUS10" s="173"/>
      <c r="KUT10" s="119"/>
      <c r="KUU10" s="119"/>
      <c r="KUV10" s="119"/>
      <c r="KUW10" s="119"/>
      <c r="KUX10" s="119"/>
      <c r="KUY10" s="119"/>
      <c r="KUZ10" s="119"/>
      <c r="KVA10" s="119"/>
      <c r="KVB10" s="119"/>
      <c r="KVC10" s="119"/>
      <c r="KVD10" s="119"/>
      <c r="KVE10" s="119"/>
      <c r="KVF10" s="119"/>
      <c r="KVG10" s="119"/>
      <c r="KVH10" s="119"/>
      <c r="KVI10" s="173"/>
      <c r="KVJ10" s="119"/>
      <c r="KVK10" s="119"/>
      <c r="KVL10" s="119"/>
      <c r="KVM10" s="119"/>
      <c r="KVN10" s="119"/>
      <c r="KVO10" s="119"/>
      <c r="KVP10" s="119"/>
      <c r="KVQ10" s="119"/>
      <c r="KVR10" s="119"/>
      <c r="KVS10" s="119"/>
      <c r="KVT10" s="119"/>
      <c r="KVU10" s="119"/>
      <c r="KVV10" s="119"/>
      <c r="KVW10" s="119"/>
      <c r="KVX10" s="119"/>
      <c r="KVY10" s="173"/>
      <c r="KVZ10" s="119"/>
      <c r="KWA10" s="119"/>
      <c r="KWB10" s="119"/>
      <c r="KWC10" s="119"/>
      <c r="KWD10" s="119"/>
      <c r="KWE10" s="119"/>
      <c r="KWF10" s="119"/>
      <c r="KWG10" s="119"/>
      <c r="KWH10" s="119"/>
      <c r="KWI10" s="119"/>
      <c r="KWJ10" s="119"/>
      <c r="KWK10" s="119"/>
      <c r="KWL10" s="119"/>
      <c r="KWM10" s="119"/>
      <c r="KWN10" s="119"/>
      <c r="KWO10" s="173"/>
      <c r="KWP10" s="119"/>
      <c r="KWQ10" s="119"/>
      <c r="KWR10" s="119"/>
      <c r="KWS10" s="119"/>
      <c r="KWT10" s="119"/>
      <c r="KWU10" s="119"/>
      <c r="KWV10" s="119"/>
      <c r="KWW10" s="119"/>
      <c r="KWX10" s="119"/>
      <c r="KWY10" s="119"/>
      <c r="KWZ10" s="119"/>
      <c r="KXA10" s="119"/>
      <c r="KXB10" s="119"/>
      <c r="KXC10" s="119"/>
      <c r="KXD10" s="119"/>
      <c r="KXE10" s="173"/>
      <c r="KXF10" s="119"/>
      <c r="KXG10" s="119"/>
      <c r="KXH10" s="119"/>
      <c r="KXI10" s="119"/>
      <c r="KXJ10" s="119"/>
      <c r="KXK10" s="119"/>
      <c r="KXL10" s="119"/>
      <c r="KXM10" s="119"/>
      <c r="KXN10" s="119"/>
      <c r="KXO10" s="119"/>
      <c r="KXP10" s="119"/>
      <c r="KXQ10" s="119"/>
      <c r="KXR10" s="119"/>
      <c r="KXS10" s="119"/>
      <c r="KXT10" s="119"/>
      <c r="KXU10" s="173"/>
      <c r="KXV10" s="119"/>
      <c r="KXW10" s="119"/>
      <c r="KXX10" s="119"/>
      <c r="KXY10" s="119"/>
      <c r="KXZ10" s="119"/>
      <c r="KYA10" s="119"/>
      <c r="KYB10" s="119"/>
      <c r="KYC10" s="119"/>
      <c r="KYD10" s="119"/>
      <c r="KYE10" s="119"/>
      <c r="KYF10" s="119"/>
      <c r="KYG10" s="119"/>
      <c r="KYH10" s="119"/>
      <c r="KYI10" s="119"/>
      <c r="KYJ10" s="119"/>
      <c r="KYK10" s="173"/>
      <c r="KYL10" s="119"/>
      <c r="KYM10" s="119"/>
      <c r="KYN10" s="119"/>
      <c r="KYO10" s="119"/>
      <c r="KYP10" s="119"/>
      <c r="KYQ10" s="119"/>
      <c r="KYR10" s="119"/>
      <c r="KYS10" s="119"/>
      <c r="KYT10" s="119"/>
      <c r="KYU10" s="119"/>
      <c r="KYV10" s="119"/>
      <c r="KYW10" s="119"/>
      <c r="KYX10" s="119"/>
      <c r="KYY10" s="119"/>
      <c r="KYZ10" s="119"/>
      <c r="KZA10" s="173"/>
      <c r="KZB10" s="119"/>
      <c r="KZC10" s="119"/>
      <c r="KZD10" s="119"/>
      <c r="KZE10" s="119"/>
      <c r="KZF10" s="119"/>
      <c r="KZG10" s="119"/>
      <c r="KZH10" s="119"/>
      <c r="KZI10" s="119"/>
      <c r="KZJ10" s="119"/>
      <c r="KZK10" s="119"/>
      <c r="KZL10" s="119"/>
      <c r="KZM10" s="119"/>
      <c r="KZN10" s="119"/>
      <c r="KZO10" s="119"/>
      <c r="KZP10" s="119"/>
      <c r="KZQ10" s="173"/>
      <c r="KZR10" s="119"/>
      <c r="KZS10" s="119"/>
      <c r="KZT10" s="119"/>
      <c r="KZU10" s="119"/>
      <c r="KZV10" s="119"/>
      <c r="KZW10" s="119"/>
      <c r="KZX10" s="119"/>
      <c r="KZY10" s="119"/>
      <c r="KZZ10" s="119"/>
      <c r="LAA10" s="119"/>
      <c r="LAB10" s="119"/>
      <c r="LAC10" s="119"/>
      <c r="LAD10" s="119"/>
      <c r="LAE10" s="119"/>
      <c r="LAF10" s="119"/>
      <c r="LAG10" s="173"/>
      <c r="LAH10" s="119"/>
      <c r="LAI10" s="119"/>
      <c r="LAJ10" s="119"/>
      <c r="LAK10" s="119"/>
      <c r="LAL10" s="119"/>
      <c r="LAM10" s="119"/>
      <c r="LAN10" s="119"/>
      <c r="LAO10" s="119"/>
      <c r="LAP10" s="119"/>
      <c r="LAQ10" s="119"/>
      <c r="LAR10" s="119"/>
      <c r="LAS10" s="119"/>
      <c r="LAT10" s="119"/>
      <c r="LAU10" s="119"/>
      <c r="LAV10" s="119"/>
      <c r="LAW10" s="173"/>
      <c r="LAX10" s="119"/>
      <c r="LAY10" s="119"/>
      <c r="LAZ10" s="119"/>
      <c r="LBA10" s="119"/>
      <c r="LBB10" s="119"/>
      <c r="LBC10" s="119"/>
      <c r="LBD10" s="119"/>
      <c r="LBE10" s="119"/>
      <c r="LBF10" s="119"/>
      <c r="LBG10" s="119"/>
      <c r="LBH10" s="119"/>
      <c r="LBI10" s="119"/>
      <c r="LBJ10" s="119"/>
      <c r="LBK10" s="119"/>
      <c r="LBL10" s="119"/>
      <c r="LBM10" s="173"/>
      <c r="LBN10" s="119"/>
      <c r="LBO10" s="119"/>
      <c r="LBP10" s="119"/>
      <c r="LBQ10" s="119"/>
      <c r="LBR10" s="119"/>
      <c r="LBS10" s="119"/>
      <c r="LBT10" s="119"/>
      <c r="LBU10" s="119"/>
      <c r="LBV10" s="119"/>
      <c r="LBW10" s="119"/>
      <c r="LBX10" s="119"/>
      <c r="LBY10" s="119"/>
      <c r="LBZ10" s="119"/>
      <c r="LCA10" s="119"/>
      <c r="LCB10" s="119"/>
      <c r="LCC10" s="173"/>
      <c r="LCD10" s="119"/>
      <c r="LCE10" s="119"/>
      <c r="LCF10" s="119"/>
      <c r="LCG10" s="119"/>
      <c r="LCH10" s="119"/>
      <c r="LCI10" s="119"/>
      <c r="LCJ10" s="119"/>
      <c r="LCK10" s="119"/>
      <c r="LCL10" s="119"/>
      <c r="LCM10" s="119"/>
      <c r="LCN10" s="119"/>
      <c r="LCO10" s="119"/>
      <c r="LCP10" s="119"/>
      <c r="LCQ10" s="119"/>
      <c r="LCR10" s="119"/>
      <c r="LCS10" s="173"/>
      <c r="LCT10" s="119"/>
      <c r="LCU10" s="119"/>
      <c r="LCV10" s="119"/>
      <c r="LCW10" s="119"/>
      <c r="LCX10" s="119"/>
      <c r="LCY10" s="119"/>
      <c r="LCZ10" s="119"/>
      <c r="LDA10" s="119"/>
      <c r="LDB10" s="119"/>
      <c r="LDC10" s="119"/>
      <c r="LDD10" s="119"/>
      <c r="LDE10" s="119"/>
      <c r="LDF10" s="119"/>
      <c r="LDG10" s="119"/>
      <c r="LDH10" s="119"/>
      <c r="LDI10" s="173"/>
      <c r="LDJ10" s="119"/>
      <c r="LDK10" s="119"/>
      <c r="LDL10" s="119"/>
      <c r="LDM10" s="119"/>
      <c r="LDN10" s="119"/>
      <c r="LDO10" s="119"/>
      <c r="LDP10" s="119"/>
      <c r="LDQ10" s="119"/>
      <c r="LDR10" s="119"/>
      <c r="LDS10" s="119"/>
      <c r="LDT10" s="119"/>
      <c r="LDU10" s="119"/>
      <c r="LDV10" s="119"/>
      <c r="LDW10" s="119"/>
      <c r="LDX10" s="119"/>
      <c r="LDY10" s="173"/>
      <c r="LDZ10" s="119"/>
      <c r="LEA10" s="119"/>
      <c r="LEB10" s="119"/>
      <c r="LEC10" s="119"/>
      <c r="LED10" s="119"/>
      <c r="LEE10" s="119"/>
      <c r="LEF10" s="119"/>
      <c r="LEG10" s="119"/>
      <c r="LEH10" s="119"/>
      <c r="LEI10" s="119"/>
      <c r="LEJ10" s="119"/>
      <c r="LEK10" s="119"/>
      <c r="LEL10" s="119"/>
      <c r="LEM10" s="119"/>
      <c r="LEN10" s="119"/>
      <c r="LEO10" s="173"/>
      <c r="LEP10" s="119"/>
      <c r="LEQ10" s="119"/>
      <c r="LER10" s="119"/>
      <c r="LES10" s="119"/>
      <c r="LET10" s="119"/>
      <c r="LEU10" s="119"/>
      <c r="LEV10" s="119"/>
      <c r="LEW10" s="119"/>
      <c r="LEX10" s="119"/>
      <c r="LEY10" s="119"/>
      <c r="LEZ10" s="119"/>
      <c r="LFA10" s="119"/>
      <c r="LFB10" s="119"/>
      <c r="LFC10" s="119"/>
      <c r="LFD10" s="119"/>
      <c r="LFE10" s="173"/>
      <c r="LFF10" s="119"/>
      <c r="LFG10" s="119"/>
      <c r="LFH10" s="119"/>
      <c r="LFI10" s="119"/>
      <c r="LFJ10" s="119"/>
      <c r="LFK10" s="119"/>
      <c r="LFL10" s="119"/>
      <c r="LFM10" s="119"/>
      <c r="LFN10" s="119"/>
      <c r="LFO10" s="119"/>
      <c r="LFP10" s="119"/>
      <c r="LFQ10" s="119"/>
      <c r="LFR10" s="119"/>
      <c r="LFS10" s="119"/>
      <c r="LFT10" s="119"/>
      <c r="LFU10" s="173"/>
      <c r="LFV10" s="119"/>
      <c r="LFW10" s="119"/>
      <c r="LFX10" s="119"/>
      <c r="LFY10" s="119"/>
      <c r="LFZ10" s="119"/>
      <c r="LGA10" s="119"/>
      <c r="LGB10" s="119"/>
      <c r="LGC10" s="119"/>
      <c r="LGD10" s="119"/>
      <c r="LGE10" s="119"/>
      <c r="LGF10" s="119"/>
      <c r="LGG10" s="119"/>
      <c r="LGH10" s="119"/>
      <c r="LGI10" s="119"/>
      <c r="LGJ10" s="119"/>
      <c r="LGK10" s="173"/>
      <c r="LGL10" s="119"/>
      <c r="LGM10" s="119"/>
      <c r="LGN10" s="119"/>
      <c r="LGO10" s="119"/>
      <c r="LGP10" s="119"/>
      <c r="LGQ10" s="119"/>
      <c r="LGR10" s="119"/>
      <c r="LGS10" s="119"/>
      <c r="LGT10" s="119"/>
      <c r="LGU10" s="119"/>
      <c r="LGV10" s="119"/>
      <c r="LGW10" s="119"/>
      <c r="LGX10" s="119"/>
      <c r="LGY10" s="119"/>
      <c r="LGZ10" s="119"/>
      <c r="LHA10" s="173"/>
      <c r="LHB10" s="119"/>
      <c r="LHC10" s="119"/>
      <c r="LHD10" s="119"/>
      <c r="LHE10" s="119"/>
      <c r="LHF10" s="119"/>
      <c r="LHG10" s="119"/>
      <c r="LHH10" s="119"/>
      <c r="LHI10" s="119"/>
      <c r="LHJ10" s="119"/>
      <c r="LHK10" s="119"/>
      <c r="LHL10" s="119"/>
      <c r="LHM10" s="119"/>
      <c r="LHN10" s="119"/>
      <c r="LHO10" s="119"/>
      <c r="LHP10" s="119"/>
      <c r="LHQ10" s="173"/>
      <c r="LHR10" s="119"/>
      <c r="LHS10" s="119"/>
      <c r="LHT10" s="119"/>
      <c r="LHU10" s="119"/>
      <c r="LHV10" s="119"/>
      <c r="LHW10" s="119"/>
      <c r="LHX10" s="119"/>
      <c r="LHY10" s="119"/>
      <c r="LHZ10" s="119"/>
      <c r="LIA10" s="119"/>
      <c r="LIB10" s="119"/>
      <c r="LIC10" s="119"/>
      <c r="LID10" s="119"/>
      <c r="LIE10" s="119"/>
      <c r="LIF10" s="119"/>
      <c r="LIG10" s="173"/>
      <c r="LIH10" s="119"/>
      <c r="LII10" s="119"/>
      <c r="LIJ10" s="119"/>
      <c r="LIK10" s="119"/>
      <c r="LIL10" s="119"/>
      <c r="LIM10" s="119"/>
      <c r="LIN10" s="119"/>
      <c r="LIO10" s="119"/>
      <c r="LIP10" s="119"/>
      <c r="LIQ10" s="119"/>
      <c r="LIR10" s="119"/>
      <c r="LIS10" s="119"/>
      <c r="LIT10" s="119"/>
      <c r="LIU10" s="119"/>
      <c r="LIV10" s="119"/>
      <c r="LIW10" s="173"/>
      <c r="LIX10" s="119"/>
      <c r="LIY10" s="119"/>
      <c r="LIZ10" s="119"/>
      <c r="LJA10" s="119"/>
      <c r="LJB10" s="119"/>
      <c r="LJC10" s="119"/>
      <c r="LJD10" s="119"/>
      <c r="LJE10" s="119"/>
      <c r="LJF10" s="119"/>
      <c r="LJG10" s="119"/>
      <c r="LJH10" s="119"/>
      <c r="LJI10" s="119"/>
      <c r="LJJ10" s="119"/>
      <c r="LJK10" s="119"/>
      <c r="LJL10" s="119"/>
      <c r="LJM10" s="173"/>
      <c r="LJN10" s="119"/>
      <c r="LJO10" s="119"/>
      <c r="LJP10" s="119"/>
      <c r="LJQ10" s="119"/>
      <c r="LJR10" s="119"/>
      <c r="LJS10" s="119"/>
      <c r="LJT10" s="119"/>
      <c r="LJU10" s="119"/>
      <c r="LJV10" s="119"/>
      <c r="LJW10" s="119"/>
      <c r="LJX10" s="119"/>
      <c r="LJY10" s="119"/>
      <c r="LJZ10" s="119"/>
      <c r="LKA10" s="119"/>
      <c r="LKB10" s="119"/>
      <c r="LKC10" s="173"/>
      <c r="LKD10" s="119"/>
      <c r="LKE10" s="119"/>
      <c r="LKF10" s="119"/>
      <c r="LKG10" s="119"/>
      <c r="LKH10" s="119"/>
      <c r="LKI10" s="119"/>
      <c r="LKJ10" s="119"/>
      <c r="LKK10" s="119"/>
      <c r="LKL10" s="119"/>
      <c r="LKM10" s="119"/>
      <c r="LKN10" s="119"/>
      <c r="LKO10" s="119"/>
      <c r="LKP10" s="119"/>
      <c r="LKQ10" s="119"/>
      <c r="LKR10" s="119"/>
      <c r="LKS10" s="173"/>
      <c r="LKT10" s="119"/>
      <c r="LKU10" s="119"/>
      <c r="LKV10" s="119"/>
      <c r="LKW10" s="119"/>
      <c r="LKX10" s="119"/>
      <c r="LKY10" s="119"/>
      <c r="LKZ10" s="119"/>
      <c r="LLA10" s="119"/>
      <c r="LLB10" s="119"/>
      <c r="LLC10" s="119"/>
      <c r="LLD10" s="119"/>
      <c r="LLE10" s="119"/>
      <c r="LLF10" s="119"/>
      <c r="LLG10" s="119"/>
      <c r="LLH10" s="119"/>
      <c r="LLI10" s="173"/>
      <c r="LLJ10" s="119"/>
      <c r="LLK10" s="119"/>
      <c r="LLL10" s="119"/>
      <c r="LLM10" s="119"/>
      <c r="LLN10" s="119"/>
      <c r="LLO10" s="119"/>
      <c r="LLP10" s="119"/>
      <c r="LLQ10" s="119"/>
      <c r="LLR10" s="119"/>
      <c r="LLS10" s="119"/>
      <c r="LLT10" s="119"/>
      <c r="LLU10" s="119"/>
      <c r="LLV10" s="119"/>
      <c r="LLW10" s="119"/>
      <c r="LLX10" s="119"/>
      <c r="LLY10" s="173"/>
      <c r="LLZ10" s="119"/>
      <c r="LMA10" s="119"/>
      <c r="LMB10" s="119"/>
      <c r="LMC10" s="119"/>
      <c r="LMD10" s="119"/>
      <c r="LME10" s="119"/>
      <c r="LMF10" s="119"/>
      <c r="LMG10" s="119"/>
      <c r="LMH10" s="119"/>
      <c r="LMI10" s="119"/>
      <c r="LMJ10" s="119"/>
      <c r="LMK10" s="119"/>
      <c r="LML10" s="119"/>
      <c r="LMM10" s="119"/>
      <c r="LMN10" s="119"/>
      <c r="LMO10" s="173"/>
      <c r="LMP10" s="119"/>
      <c r="LMQ10" s="119"/>
      <c r="LMR10" s="119"/>
      <c r="LMS10" s="119"/>
      <c r="LMT10" s="119"/>
      <c r="LMU10" s="119"/>
      <c r="LMV10" s="119"/>
      <c r="LMW10" s="119"/>
      <c r="LMX10" s="119"/>
      <c r="LMY10" s="119"/>
      <c r="LMZ10" s="119"/>
      <c r="LNA10" s="119"/>
      <c r="LNB10" s="119"/>
      <c r="LNC10" s="119"/>
      <c r="LND10" s="119"/>
      <c r="LNE10" s="173"/>
      <c r="LNF10" s="119"/>
      <c r="LNG10" s="119"/>
      <c r="LNH10" s="119"/>
      <c r="LNI10" s="119"/>
      <c r="LNJ10" s="119"/>
      <c r="LNK10" s="119"/>
      <c r="LNL10" s="119"/>
      <c r="LNM10" s="119"/>
      <c r="LNN10" s="119"/>
      <c r="LNO10" s="119"/>
      <c r="LNP10" s="119"/>
      <c r="LNQ10" s="119"/>
      <c r="LNR10" s="119"/>
      <c r="LNS10" s="119"/>
      <c r="LNT10" s="119"/>
      <c r="LNU10" s="173"/>
      <c r="LNV10" s="119"/>
      <c r="LNW10" s="119"/>
      <c r="LNX10" s="119"/>
      <c r="LNY10" s="119"/>
      <c r="LNZ10" s="119"/>
      <c r="LOA10" s="119"/>
      <c r="LOB10" s="119"/>
      <c r="LOC10" s="119"/>
      <c r="LOD10" s="119"/>
      <c r="LOE10" s="119"/>
      <c r="LOF10" s="119"/>
      <c r="LOG10" s="119"/>
      <c r="LOH10" s="119"/>
      <c r="LOI10" s="119"/>
      <c r="LOJ10" s="119"/>
      <c r="LOK10" s="173"/>
      <c r="LOL10" s="119"/>
      <c r="LOM10" s="119"/>
      <c r="LON10" s="119"/>
      <c r="LOO10" s="119"/>
      <c r="LOP10" s="119"/>
      <c r="LOQ10" s="119"/>
      <c r="LOR10" s="119"/>
      <c r="LOS10" s="119"/>
      <c r="LOT10" s="119"/>
      <c r="LOU10" s="119"/>
      <c r="LOV10" s="119"/>
      <c r="LOW10" s="119"/>
      <c r="LOX10" s="119"/>
      <c r="LOY10" s="119"/>
      <c r="LOZ10" s="119"/>
      <c r="LPA10" s="173"/>
      <c r="LPB10" s="119"/>
      <c r="LPC10" s="119"/>
      <c r="LPD10" s="119"/>
      <c r="LPE10" s="119"/>
      <c r="LPF10" s="119"/>
      <c r="LPG10" s="119"/>
      <c r="LPH10" s="119"/>
      <c r="LPI10" s="119"/>
      <c r="LPJ10" s="119"/>
      <c r="LPK10" s="119"/>
      <c r="LPL10" s="119"/>
      <c r="LPM10" s="119"/>
      <c r="LPN10" s="119"/>
      <c r="LPO10" s="119"/>
      <c r="LPP10" s="119"/>
      <c r="LPQ10" s="173"/>
      <c r="LPR10" s="119"/>
      <c r="LPS10" s="119"/>
      <c r="LPT10" s="119"/>
      <c r="LPU10" s="119"/>
      <c r="LPV10" s="119"/>
      <c r="LPW10" s="119"/>
      <c r="LPX10" s="119"/>
      <c r="LPY10" s="119"/>
      <c r="LPZ10" s="119"/>
      <c r="LQA10" s="119"/>
      <c r="LQB10" s="119"/>
      <c r="LQC10" s="119"/>
      <c r="LQD10" s="119"/>
      <c r="LQE10" s="119"/>
      <c r="LQF10" s="119"/>
      <c r="LQG10" s="173"/>
      <c r="LQH10" s="119"/>
      <c r="LQI10" s="119"/>
      <c r="LQJ10" s="119"/>
      <c r="LQK10" s="119"/>
      <c r="LQL10" s="119"/>
      <c r="LQM10" s="119"/>
      <c r="LQN10" s="119"/>
      <c r="LQO10" s="119"/>
      <c r="LQP10" s="119"/>
      <c r="LQQ10" s="119"/>
      <c r="LQR10" s="119"/>
      <c r="LQS10" s="119"/>
      <c r="LQT10" s="119"/>
      <c r="LQU10" s="119"/>
      <c r="LQV10" s="119"/>
      <c r="LQW10" s="173"/>
      <c r="LQX10" s="119"/>
      <c r="LQY10" s="119"/>
      <c r="LQZ10" s="119"/>
      <c r="LRA10" s="119"/>
      <c r="LRB10" s="119"/>
      <c r="LRC10" s="119"/>
      <c r="LRD10" s="119"/>
      <c r="LRE10" s="119"/>
      <c r="LRF10" s="119"/>
      <c r="LRG10" s="119"/>
      <c r="LRH10" s="119"/>
      <c r="LRI10" s="119"/>
      <c r="LRJ10" s="119"/>
      <c r="LRK10" s="119"/>
      <c r="LRL10" s="119"/>
      <c r="LRM10" s="173"/>
      <c r="LRN10" s="119"/>
      <c r="LRO10" s="119"/>
      <c r="LRP10" s="119"/>
      <c r="LRQ10" s="119"/>
      <c r="LRR10" s="119"/>
      <c r="LRS10" s="119"/>
      <c r="LRT10" s="119"/>
      <c r="LRU10" s="119"/>
      <c r="LRV10" s="119"/>
      <c r="LRW10" s="119"/>
      <c r="LRX10" s="119"/>
      <c r="LRY10" s="119"/>
      <c r="LRZ10" s="119"/>
      <c r="LSA10" s="119"/>
      <c r="LSB10" s="119"/>
      <c r="LSC10" s="173"/>
      <c r="LSD10" s="119"/>
      <c r="LSE10" s="119"/>
      <c r="LSF10" s="119"/>
      <c r="LSG10" s="119"/>
      <c r="LSH10" s="119"/>
      <c r="LSI10" s="119"/>
      <c r="LSJ10" s="119"/>
      <c r="LSK10" s="119"/>
      <c r="LSL10" s="119"/>
      <c r="LSM10" s="119"/>
      <c r="LSN10" s="119"/>
      <c r="LSO10" s="119"/>
      <c r="LSP10" s="119"/>
      <c r="LSQ10" s="119"/>
      <c r="LSR10" s="119"/>
      <c r="LSS10" s="173"/>
      <c r="LST10" s="119"/>
      <c r="LSU10" s="119"/>
      <c r="LSV10" s="119"/>
      <c r="LSW10" s="119"/>
      <c r="LSX10" s="119"/>
      <c r="LSY10" s="119"/>
      <c r="LSZ10" s="119"/>
      <c r="LTA10" s="119"/>
      <c r="LTB10" s="119"/>
      <c r="LTC10" s="119"/>
      <c r="LTD10" s="119"/>
      <c r="LTE10" s="119"/>
      <c r="LTF10" s="119"/>
      <c r="LTG10" s="119"/>
      <c r="LTH10" s="119"/>
      <c r="LTI10" s="173"/>
      <c r="LTJ10" s="119"/>
      <c r="LTK10" s="119"/>
      <c r="LTL10" s="119"/>
      <c r="LTM10" s="119"/>
      <c r="LTN10" s="119"/>
      <c r="LTO10" s="119"/>
      <c r="LTP10" s="119"/>
      <c r="LTQ10" s="119"/>
      <c r="LTR10" s="119"/>
      <c r="LTS10" s="119"/>
      <c r="LTT10" s="119"/>
      <c r="LTU10" s="119"/>
      <c r="LTV10" s="119"/>
      <c r="LTW10" s="119"/>
      <c r="LTX10" s="119"/>
      <c r="LTY10" s="173"/>
      <c r="LTZ10" s="119"/>
      <c r="LUA10" s="119"/>
      <c r="LUB10" s="119"/>
      <c r="LUC10" s="119"/>
      <c r="LUD10" s="119"/>
      <c r="LUE10" s="119"/>
      <c r="LUF10" s="119"/>
      <c r="LUG10" s="119"/>
      <c r="LUH10" s="119"/>
      <c r="LUI10" s="119"/>
      <c r="LUJ10" s="119"/>
      <c r="LUK10" s="119"/>
      <c r="LUL10" s="119"/>
      <c r="LUM10" s="119"/>
      <c r="LUN10" s="119"/>
      <c r="LUO10" s="173"/>
      <c r="LUP10" s="119"/>
      <c r="LUQ10" s="119"/>
      <c r="LUR10" s="119"/>
      <c r="LUS10" s="119"/>
      <c r="LUT10" s="119"/>
      <c r="LUU10" s="119"/>
      <c r="LUV10" s="119"/>
      <c r="LUW10" s="119"/>
      <c r="LUX10" s="119"/>
      <c r="LUY10" s="119"/>
      <c r="LUZ10" s="119"/>
      <c r="LVA10" s="119"/>
      <c r="LVB10" s="119"/>
      <c r="LVC10" s="119"/>
      <c r="LVD10" s="119"/>
      <c r="LVE10" s="173"/>
      <c r="LVF10" s="119"/>
      <c r="LVG10" s="119"/>
      <c r="LVH10" s="119"/>
      <c r="LVI10" s="119"/>
      <c r="LVJ10" s="119"/>
      <c r="LVK10" s="119"/>
      <c r="LVL10" s="119"/>
      <c r="LVM10" s="119"/>
      <c r="LVN10" s="119"/>
      <c r="LVO10" s="119"/>
      <c r="LVP10" s="119"/>
      <c r="LVQ10" s="119"/>
      <c r="LVR10" s="119"/>
      <c r="LVS10" s="119"/>
      <c r="LVT10" s="119"/>
      <c r="LVU10" s="173"/>
      <c r="LVV10" s="119"/>
      <c r="LVW10" s="119"/>
      <c r="LVX10" s="119"/>
      <c r="LVY10" s="119"/>
      <c r="LVZ10" s="119"/>
      <c r="LWA10" s="119"/>
      <c r="LWB10" s="119"/>
      <c r="LWC10" s="119"/>
      <c r="LWD10" s="119"/>
      <c r="LWE10" s="119"/>
      <c r="LWF10" s="119"/>
      <c r="LWG10" s="119"/>
      <c r="LWH10" s="119"/>
      <c r="LWI10" s="119"/>
      <c r="LWJ10" s="119"/>
      <c r="LWK10" s="173"/>
      <c r="LWL10" s="119"/>
      <c r="LWM10" s="119"/>
      <c r="LWN10" s="119"/>
      <c r="LWO10" s="119"/>
      <c r="LWP10" s="119"/>
      <c r="LWQ10" s="119"/>
      <c r="LWR10" s="119"/>
      <c r="LWS10" s="119"/>
      <c r="LWT10" s="119"/>
      <c r="LWU10" s="119"/>
      <c r="LWV10" s="119"/>
      <c r="LWW10" s="119"/>
      <c r="LWX10" s="119"/>
      <c r="LWY10" s="119"/>
      <c r="LWZ10" s="119"/>
      <c r="LXA10" s="173"/>
      <c r="LXB10" s="119"/>
      <c r="LXC10" s="119"/>
      <c r="LXD10" s="119"/>
      <c r="LXE10" s="119"/>
      <c r="LXF10" s="119"/>
      <c r="LXG10" s="119"/>
      <c r="LXH10" s="119"/>
      <c r="LXI10" s="119"/>
      <c r="LXJ10" s="119"/>
      <c r="LXK10" s="119"/>
      <c r="LXL10" s="119"/>
      <c r="LXM10" s="119"/>
      <c r="LXN10" s="119"/>
      <c r="LXO10" s="119"/>
      <c r="LXP10" s="119"/>
      <c r="LXQ10" s="173"/>
      <c r="LXR10" s="119"/>
      <c r="LXS10" s="119"/>
      <c r="LXT10" s="119"/>
      <c r="LXU10" s="119"/>
      <c r="LXV10" s="119"/>
      <c r="LXW10" s="119"/>
      <c r="LXX10" s="119"/>
      <c r="LXY10" s="119"/>
      <c r="LXZ10" s="119"/>
      <c r="LYA10" s="119"/>
      <c r="LYB10" s="119"/>
      <c r="LYC10" s="119"/>
      <c r="LYD10" s="119"/>
      <c r="LYE10" s="119"/>
      <c r="LYF10" s="119"/>
      <c r="LYG10" s="173"/>
      <c r="LYH10" s="119"/>
      <c r="LYI10" s="119"/>
      <c r="LYJ10" s="119"/>
      <c r="LYK10" s="119"/>
      <c r="LYL10" s="119"/>
      <c r="LYM10" s="119"/>
      <c r="LYN10" s="119"/>
      <c r="LYO10" s="119"/>
      <c r="LYP10" s="119"/>
      <c r="LYQ10" s="119"/>
      <c r="LYR10" s="119"/>
      <c r="LYS10" s="119"/>
      <c r="LYT10" s="119"/>
      <c r="LYU10" s="119"/>
      <c r="LYV10" s="119"/>
      <c r="LYW10" s="173"/>
      <c r="LYX10" s="119"/>
      <c r="LYY10" s="119"/>
      <c r="LYZ10" s="119"/>
      <c r="LZA10" s="119"/>
      <c r="LZB10" s="119"/>
      <c r="LZC10" s="119"/>
      <c r="LZD10" s="119"/>
      <c r="LZE10" s="119"/>
      <c r="LZF10" s="119"/>
      <c r="LZG10" s="119"/>
      <c r="LZH10" s="119"/>
      <c r="LZI10" s="119"/>
      <c r="LZJ10" s="119"/>
      <c r="LZK10" s="119"/>
      <c r="LZL10" s="119"/>
      <c r="LZM10" s="173"/>
      <c r="LZN10" s="119"/>
      <c r="LZO10" s="119"/>
      <c r="LZP10" s="119"/>
      <c r="LZQ10" s="119"/>
      <c r="LZR10" s="119"/>
      <c r="LZS10" s="119"/>
      <c r="LZT10" s="119"/>
      <c r="LZU10" s="119"/>
      <c r="LZV10" s="119"/>
      <c r="LZW10" s="119"/>
      <c r="LZX10" s="119"/>
      <c r="LZY10" s="119"/>
      <c r="LZZ10" s="119"/>
      <c r="MAA10" s="119"/>
      <c r="MAB10" s="119"/>
      <c r="MAC10" s="173"/>
      <c r="MAD10" s="119"/>
      <c r="MAE10" s="119"/>
      <c r="MAF10" s="119"/>
      <c r="MAG10" s="119"/>
      <c r="MAH10" s="119"/>
      <c r="MAI10" s="119"/>
      <c r="MAJ10" s="119"/>
      <c r="MAK10" s="119"/>
      <c r="MAL10" s="119"/>
      <c r="MAM10" s="119"/>
      <c r="MAN10" s="119"/>
      <c r="MAO10" s="119"/>
      <c r="MAP10" s="119"/>
      <c r="MAQ10" s="119"/>
      <c r="MAR10" s="119"/>
      <c r="MAS10" s="173"/>
      <c r="MAT10" s="119"/>
      <c r="MAU10" s="119"/>
      <c r="MAV10" s="119"/>
      <c r="MAW10" s="119"/>
      <c r="MAX10" s="119"/>
      <c r="MAY10" s="119"/>
      <c r="MAZ10" s="119"/>
      <c r="MBA10" s="119"/>
      <c r="MBB10" s="119"/>
      <c r="MBC10" s="119"/>
      <c r="MBD10" s="119"/>
      <c r="MBE10" s="119"/>
      <c r="MBF10" s="119"/>
      <c r="MBG10" s="119"/>
      <c r="MBH10" s="119"/>
      <c r="MBI10" s="173"/>
      <c r="MBJ10" s="119"/>
      <c r="MBK10" s="119"/>
      <c r="MBL10" s="119"/>
      <c r="MBM10" s="119"/>
      <c r="MBN10" s="119"/>
      <c r="MBO10" s="119"/>
      <c r="MBP10" s="119"/>
      <c r="MBQ10" s="119"/>
      <c r="MBR10" s="119"/>
      <c r="MBS10" s="119"/>
      <c r="MBT10" s="119"/>
      <c r="MBU10" s="119"/>
      <c r="MBV10" s="119"/>
      <c r="MBW10" s="119"/>
      <c r="MBX10" s="119"/>
      <c r="MBY10" s="173"/>
      <c r="MBZ10" s="119"/>
      <c r="MCA10" s="119"/>
      <c r="MCB10" s="119"/>
      <c r="MCC10" s="119"/>
      <c r="MCD10" s="119"/>
      <c r="MCE10" s="119"/>
      <c r="MCF10" s="119"/>
      <c r="MCG10" s="119"/>
      <c r="MCH10" s="119"/>
      <c r="MCI10" s="119"/>
      <c r="MCJ10" s="119"/>
      <c r="MCK10" s="119"/>
      <c r="MCL10" s="119"/>
      <c r="MCM10" s="119"/>
      <c r="MCN10" s="119"/>
      <c r="MCO10" s="173"/>
      <c r="MCP10" s="119"/>
      <c r="MCQ10" s="119"/>
      <c r="MCR10" s="119"/>
      <c r="MCS10" s="119"/>
      <c r="MCT10" s="119"/>
      <c r="MCU10" s="119"/>
      <c r="MCV10" s="119"/>
      <c r="MCW10" s="119"/>
      <c r="MCX10" s="119"/>
      <c r="MCY10" s="119"/>
      <c r="MCZ10" s="119"/>
      <c r="MDA10" s="119"/>
      <c r="MDB10" s="119"/>
      <c r="MDC10" s="119"/>
      <c r="MDD10" s="119"/>
      <c r="MDE10" s="173"/>
      <c r="MDF10" s="119"/>
      <c r="MDG10" s="119"/>
      <c r="MDH10" s="119"/>
      <c r="MDI10" s="119"/>
      <c r="MDJ10" s="119"/>
      <c r="MDK10" s="119"/>
      <c r="MDL10" s="119"/>
      <c r="MDM10" s="119"/>
      <c r="MDN10" s="119"/>
      <c r="MDO10" s="119"/>
      <c r="MDP10" s="119"/>
      <c r="MDQ10" s="119"/>
      <c r="MDR10" s="119"/>
      <c r="MDS10" s="119"/>
      <c r="MDT10" s="119"/>
      <c r="MDU10" s="173"/>
      <c r="MDV10" s="119"/>
      <c r="MDW10" s="119"/>
      <c r="MDX10" s="119"/>
      <c r="MDY10" s="119"/>
      <c r="MDZ10" s="119"/>
      <c r="MEA10" s="119"/>
      <c r="MEB10" s="119"/>
      <c r="MEC10" s="119"/>
      <c r="MED10" s="119"/>
      <c r="MEE10" s="119"/>
      <c r="MEF10" s="119"/>
      <c r="MEG10" s="119"/>
      <c r="MEH10" s="119"/>
      <c r="MEI10" s="119"/>
      <c r="MEJ10" s="119"/>
      <c r="MEK10" s="173"/>
      <c r="MEL10" s="119"/>
      <c r="MEM10" s="119"/>
      <c r="MEN10" s="119"/>
      <c r="MEO10" s="119"/>
      <c r="MEP10" s="119"/>
      <c r="MEQ10" s="119"/>
      <c r="MER10" s="119"/>
      <c r="MES10" s="119"/>
      <c r="MET10" s="119"/>
      <c r="MEU10" s="119"/>
      <c r="MEV10" s="119"/>
      <c r="MEW10" s="119"/>
      <c r="MEX10" s="119"/>
      <c r="MEY10" s="119"/>
      <c r="MEZ10" s="119"/>
      <c r="MFA10" s="173"/>
      <c r="MFB10" s="119"/>
      <c r="MFC10" s="119"/>
      <c r="MFD10" s="119"/>
      <c r="MFE10" s="119"/>
      <c r="MFF10" s="119"/>
      <c r="MFG10" s="119"/>
      <c r="MFH10" s="119"/>
      <c r="MFI10" s="119"/>
      <c r="MFJ10" s="119"/>
      <c r="MFK10" s="119"/>
      <c r="MFL10" s="119"/>
      <c r="MFM10" s="119"/>
      <c r="MFN10" s="119"/>
      <c r="MFO10" s="119"/>
      <c r="MFP10" s="119"/>
      <c r="MFQ10" s="173"/>
      <c r="MFR10" s="119"/>
      <c r="MFS10" s="119"/>
      <c r="MFT10" s="119"/>
      <c r="MFU10" s="119"/>
      <c r="MFV10" s="119"/>
      <c r="MFW10" s="119"/>
      <c r="MFX10" s="119"/>
      <c r="MFY10" s="119"/>
      <c r="MFZ10" s="119"/>
      <c r="MGA10" s="119"/>
      <c r="MGB10" s="119"/>
      <c r="MGC10" s="119"/>
      <c r="MGD10" s="119"/>
      <c r="MGE10" s="119"/>
      <c r="MGF10" s="119"/>
      <c r="MGG10" s="173"/>
      <c r="MGH10" s="119"/>
      <c r="MGI10" s="119"/>
      <c r="MGJ10" s="119"/>
      <c r="MGK10" s="119"/>
      <c r="MGL10" s="119"/>
      <c r="MGM10" s="119"/>
      <c r="MGN10" s="119"/>
      <c r="MGO10" s="119"/>
      <c r="MGP10" s="119"/>
      <c r="MGQ10" s="119"/>
      <c r="MGR10" s="119"/>
      <c r="MGS10" s="119"/>
      <c r="MGT10" s="119"/>
      <c r="MGU10" s="119"/>
      <c r="MGV10" s="119"/>
      <c r="MGW10" s="173"/>
      <c r="MGX10" s="119"/>
      <c r="MGY10" s="119"/>
      <c r="MGZ10" s="119"/>
      <c r="MHA10" s="119"/>
      <c r="MHB10" s="119"/>
      <c r="MHC10" s="119"/>
      <c r="MHD10" s="119"/>
      <c r="MHE10" s="119"/>
      <c r="MHF10" s="119"/>
      <c r="MHG10" s="119"/>
      <c r="MHH10" s="119"/>
      <c r="MHI10" s="119"/>
      <c r="MHJ10" s="119"/>
      <c r="MHK10" s="119"/>
      <c r="MHL10" s="119"/>
      <c r="MHM10" s="173"/>
      <c r="MHN10" s="119"/>
      <c r="MHO10" s="119"/>
      <c r="MHP10" s="119"/>
      <c r="MHQ10" s="119"/>
      <c r="MHR10" s="119"/>
      <c r="MHS10" s="119"/>
      <c r="MHT10" s="119"/>
      <c r="MHU10" s="119"/>
      <c r="MHV10" s="119"/>
      <c r="MHW10" s="119"/>
      <c r="MHX10" s="119"/>
      <c r="MHY10" s="119"/>
      <c r="MHZ10" s="119"/>
      <c r="MIA10" s="119"/>
      <c r="MIB10" s="119"/>
      <c r="MIC10" s="173"/>
      <c r="MID10" s="119"/>
      <c r="MIE10" s="119"/>
      <c r="MIF10" s="119"/>
      <c r="MIG10" s="119"/>
      <c r="MIH10" s="119"/>
      <c r="MII10" s="119"/>
      <c r="MIJ10" s="119"/>
      <c r="MIK10" s="119"/>
      <c r="MIL10" s="119"/>
      <c r="MIM10" s="119"/>
      <c r="MIN10" s="119"/>
      <c r="MIO10" s="119"/>
      <c r="MIP10" s="119"/>
      <c r="MIQ10" s="119"/>
      <c r="MIR10" s="119"/>
      <c r="MIS10" s="173"/>
      <c r="MIT10" s="119"/>
      <c r="MIU10" s="119"/>
      <c r="MIV10" s="119"/>
      <c r="MIW10" s="119"/>
      <c r="MIX10" s="119"/>
      <c r="MIY10" s="119"/>
      <c r="MIZ10" s="119"/>
      <c r="MJA10" s="119"/>
      <c r="MJB10" s="119"/>
      <c r="MJC10" s="119"/>
      <c r="MJD10" s="119"/>
      <c r="MJE10" s="119"/>
      <c r="MJF10" s="119"/>
      <c r="MJG10" s="119"/>
      <c r="MJH10" s="119"/>
      <c r="MJI10" s="173"/>
      <c r="MJJ10" s="119"/>
      <c r="MJK10" s="119"/>
      <c r="MJL10" s="119"/>
      <c r="MJM10" s="119"/>
      <c r="MJN10" s="119"/>
      <c r="MJO10" s="119"/>
      <c r="MJP10" s="119"/>
      <c r="MJQ10" s="119"/>
      <c r="MJR10" s="119"/>
      <c r="MJS10" s="119"/>
      <c r="MJT10" s="119"/>
      <c r="MJU10" s="119"/>
      <c r="MJV10" s="119"/>
      <c r="MJW10" s="119"/>
      <c r="MJX10" s="119"/>
      <c r="MJY10" s="173"/>
      <c r="MJZ10" s="119"/>
      <c r="MKA10" s="119"/>
      <c r="MKB10" s="119"/>
      <c r="MKC10" s="119"/>
      <c r="MKD10" s="119"/>
      <c r="MKE10" s="119"/>
      <c r="MKF10" s="119"/>
      <c r="MKG10" s="119"/>
      <c r="MKH10" s="119"/>
      <c r="MKI10" s="119"/>
      <c r="MKJ10" s="119"/>
      <c r="MKK10" s="119"/>
      <c r="MKL10" s="119"/>
      <c r="MKM10" s="119"/>
      <c r="MKN10" s="119"/>
      <c r="MKO10" s="173"/>
      <c r="MKP10" s="119"/>
      <c r="MKQ10" s="119"/>
      <c r="MKR10" s="119"/>
      <c r="MKS10" s="119"/>
      <c r="MKT10" s="119"/>
      <c r="MKU10" s="119"/>
      <c r="MKV10" s="119"/>
      <c r="MKW10" s="119"/>
      <c r="MKX10" s="119"/>
      <c r="MKY10" s="119"/>
      <c r="MKZ10" s="119"/>
      <c r="MLA10" s="119"/>
      <c r="MLB10" s="119"/>
      <c r="MLC10" s="119"/>
      <c r="MLD10" s="119"/>
      <c r="MLE10" s="173"/>
      <c r="MLF10" s="119"/>
      <c r="MLG10" s="119"/>
      <c r="MLH10" s="119"/>
      <c r="MLI10" s="119"/>
      <c r="MLJ10" s="119"/>
      <c r="MLK10" s="119"/>
      <c r="MLL10" s="119"/>
      <c r="MLM10" s="119"/>
      <c r="MLN10" s="119"/>
      <c r="MLO10" s="119"/>
      <c r="MLP10" s="119"/>
      <c r="MLQ10" s="119"/>
      <c r="MLR10" s="119"/>
      <c r="MLS10" s="119"/>
      <c r="MLT10" s="119"/>
      <c r="MLU10" s="173"/>
      <c r="MLV10" s="119"/>
      <c r="MLW10" s="119"/>
      <c r="MLX10" s="119"/>
      <c r="MLY10" s="119"/>
      <c r="MLZ10" s="119"/>
      <c r="MMA10" s="119"/>
      <c r="MMB10" s="119"/>
      <c r="MMC10" s="119"/>
      <c r="MMD10" s="119"/>
      <c r="MME10" s="119"/>
      <c r="MMF10" s="119"/>
      <c r="MMG10" s="119"/>
      <c r="MMH10" s="119"/>
      <c r="MMI10" s="119"/>
      <c r="MMJ10" s="119"/>
      <c r="MMK10" s="173"/>
      <c r="MML10" s="119"/>
      <c r="MMM10" s="119"/>
      <c r="MMN10" s="119"/>
      <c r="MMO10" s="119"/>
      <c r="MMP10" s="119"/>
      <c r="MMQ10" s="119"/>
      <c r="MMR10" s="119"/>
      <c r="MMS10" s="119"/>
      <c r="MMT10" s="119"/>
      <c r="MMU10" s="119"/>
      <c r="MMV10" s="119"/>
      <c r="MMW10" s="119"/>
      <c r="MMX10" s="119"/>
      <c r="MMY10" s="119"/>
      <c r="MMZ10" s="119"/>
      <c r="MNA10" s="173"/>
      <c r="MNB10" s="119"/>
      <c r="MNC10" s="119"/>
      <c r="MND10" s="119"/>
      <c r="MNE10" s="119"/>
      <c r="MNF10" s="119"/>
      <c r="MNG10" s="119"/>
      <c r="MNH10" s="119"/>
      <c r="MNI10" s="119"/>
      <c r="MNJ10" s="119"/>
      <c r="MNK10" s="119"/>
      <c r="MNL10" s="119"/>
      <c r="MNM10" s="119"/>
      <c r="MNN10" s="119"/>
      <c r="MNO10" s="119"/>
      <c r="MNP10" s="119"/>
      <c r="MNQ10" s="173"/>
      <c r="MNR10" s="119"/>
      <c r="MNS10" s="119"/>
      <c r="MNT10" s="119"/>
      <c r="MNU10" s="119"/>
      <c r="MNV10" s="119"/>
      <c r="MNW10" s="119"/>
      <c r="MNX10" s="119"/>
      <c r="MNY10" s="119"/>
      <c r="MNZ10" s="119"/>
      <c r="MOA10" s="119"/>
      <c r="MOB10" s="119"/>
      <c r="MOC10" s="119"/>
      <c r="MOD10" s="119"/>
      <c r="MOE10" s="119"/>
      <c r="MOF10" s="119"/>
      <c r="MOG10" s="173"/>
      <c r="MOH10" s="119"/>
      <c r="MOI10" s="119"/>
      <c r="MOJ10" s="119"/>
      <c r="MOK10" s="119"/>
      <c r="MOL10" s="119"/>
      <c r="MOM10" s="119"/>
      <c r="MON10" s="119"/>
      <c r="MOO10" s="119"/>
      <c r="MOP10" s="119"/>
      <c r="MOQ10" s="119"/>
      <c r="MOR10" s="119"/>
      <c r="MOS10" s="119"/>
      <c r="MOT10" s="119"/>
      <c r="MOU10" s="119"/>
      <c r="MOV10" s="119"/>
      <c r="MOW10" s="173"/>
      <c r="MOX10" s="119"/>
      <c r="MOY10" s="119"/>
      <c r="MOZ10" s="119"/>
      <c r="MPA10" s="119"/>
      <c r="MPB10" s="119"/>
      <c r="MPC10" s="119"/>
      <c r="MPD10" s="119"/>
      <c r="MPE10" s="119"/>
      <c r="MPF10" s="119"/>
      <c r="MPG10" s="119"/>
      <c r="MPH10" s="119"/>
      <c r="MPI10" s="119"/>
      <c r="MPJ10" s="119"/>
      <c r="MPK10" s="119"/>
      <c r="MPL10" s="119"/>
      <c r="MPM10" s="173"/>
      <c r="MPN10" s="119"/>
      <c r="MPO10" s="119"/>
      <c r="MPP10" s="119"/>
      <c r="MPQ10" s="119"/>
      <c r="MPR10" s="119"/>
      <c r="MPS10" s="119"/>
      <c r="MPT10" s="119"/>
      <c r="MPU10" s="119"/>
      <c r="MPV10" s="119"/>
      <c r="MPW10" s="119"/>
      <c r="MPX10" s="119"/>
      <c r="MPY10" s="119"/>
      <c r="MPZ10" s="119"/>
      <c r="MQA10" s="119"/>
      <c r="MQB10" s="119"/>
      <c r="MQC10" s="173"/>
      <c r="MQD10" s="119"/>
      <c r="MQE10" s="119"/>
      <c r="MQF10" s="119"/>
      <c r="MQG10" s="119"/>
      <c r="MQH10" s="119"/>
      <c r="MQI10" s="119"/>
      <c r="MQJ10" s="119"/>
      <c r="MQK10" s="119"/>
      <c r="MQL10" s="119"/>
      <c r="MQM10" s="119"/>
      <c r="MQN10" s="119"/>
      <c r="MQO10" s="119"/>
      <c r="MQP10" s="119"/>
      <c r="MQQ10" s="119"/>
      <c r="MQR10" s="119"/>
      <c r="MQS10" s="173"/>
      <c r="MQT10" s="119"/>
      <c r="MQU10" s="119"/>
      <c r="MQV10" s="119"/>
      <c r="MQW10" s="119"/>
      <c r="MQX10" s="119"/>
      <c r="MQY10" s="119"/>
      <c r="MQZ10" s="119"/>
      <c r="MRA10" s="119"/>
      <c r="MRB10" s="119"/>
      <c r="MRC10" s="119"/>
      <c r="MRD10" s="119"/>
      <c r="MRE10" s="119"/>
      <c r="MRF10" s="119"/>
      <c r="MRG10" s="119"/>
      <c r="MRH10" s="119"/>
      <c r="MRI10" s="173"/>
      <c r="MRJ10" s="119"/>
      <c r="MRK10" s="119"/>
      <c r="MRL10" s="119"/>
      <c r="MRM10" s="119"/>
      <c r="MRN10" s="119"/>
      <c r="MRO10" s="119"/>
      <c r="MRP10" s="119"/>
      <c r="MRQ10" s="119"/>
      <c r="MRR10" s="119"/>
      <c r="MRS10" s="119"/>
      <c r="MRT10" s="119"/>
      <c r="MRU10" s="119"/>
      <c r="MRV10" s="119"/>
      <c r="MRW10" s="119"/>
      <c r="MRX10" s="119"/>
      <c r="MRY10" s="173"/>
      <c r="MRZ10" s="119"/>
      <c r="MSA10" s="119"/>
      <c r="MSB10" s="119"/>
      <c r="MSC10" s="119"/>
      <c r="MSD10" s="119"/>
      <c r="MSE10" s="119"/>
      <c r="MSF10" s="119"/>
      <c r="MSG10" s="119"/>
      <c r="MSH10" s="119"/>
      <c r="MSI10" s="119"/>
      <c r="MSJ10" s="119"/>
      <c r="MSK10" s="119"/>
      <c r="MSL10" s="119"/>
      <c r="MSM10" s="119"/>
      <c r="MSN10" s="119"/>
      <c r="MSO10" s="173"/>
      <c r="MSP10" s="119"/>
      <c r="MSQ10" s="119"/>
      <c r="MSR10" s="119"/>
      <c r="MSS10" s="119"/>
      <c r="MST10" s="119"/>
      <c r="MSU10" s="119"/>
      <c r="MSV10" s="119"/>
      <c r="MSW10" s="119"/>
      <c r="MSX10" s="119"/>
      <c r="MSY10" s="119"/>
      <c r="MSZ10" s="119"/>
      <c r="MTA10" s="119"/>
      <c r="MTB10" s="119"/>
      <c r="MTC10" s="119"/>
      <c r="MTD10" s="119"/>
      <c r="MTE10" s="173"/>
      <c r="MTF10" s="119"/>
      <c r="MTG10" s="119"/>
      <c r="MTH10" s="119"/>
      <c r="MTI10" s="119"/>
      <c r="MTJ10" s="119"/>
      <c r="MTK10" s="119"/>
      <c r="MTL10" s="119"/>
      <c r="MTM10" s="119"/>
      <c r="MTN10" s="119"/>
      <c r="MTO10" s="119"/>
      <c r="MTP10" s="119"/>
      <c r="MTQ10" s="119"/>
      <c r="MTR10" s="119"/>
      <c r="MTS10" s="119"/>
      <c r="MTT10" s="119"/>
      <c r="MTU10" s="173"/>
      <c r="MTV10" s="119"/>
      <c r="MTW10" s="119"/>
      <c r="MTX10" s="119"/>
      <c r="MTY10" s="119"/>
      <c r="MTZ10" s="119"/>
      <c r="MUA10" s="119"/>
      <c r="MUB10" s="119"/>
      <c r="MUC10" s="119"/>
      <c r="MUD10" s="119"/>
      <c r="MUE10" s="119"/>
      <c r="MUF10" s="119"/>
      <c r="MUG10" s="119"/>
      <c r="MUH10" s="119"/>
      <c r="MUI10" s="119"/>
      <c r="MUJ10" s="119"/>
      <c r="MUK10" s="173"/>
      <c r="MUL10" s="119"/>
      <c r="MUM10" s="119"/>
      <c r="MUN10" s="119"/>
      <c r="MUO10" s="119"/>
      <c r="MUP10" s="119"/>
      <c r="MUQ10" s="119"/>
      <c r="MUR10" s="119"/>
      <c r="MUS10" s="119"/>
      <c r="MUT10" s="119"/>
      <c r="MUU10" s="119"/>
      <c r="MUV10" s="119"/>
      <c r="MUW10" s="119"/>
      <c r="MUX10" s="119"/>
      <c r="MUY10" s="119"/>
      <c r="MUZ10" s="119"/>
      <c r="MVA10" s="173"/>
      <c r="MVB10" s="119"/>
      <c r="MVC10" s="119"/>
      <c r="MVD10" s="119"/>
      <c r="MVE10" s="119"/>
      <c r="MVF10" s="119"/>
      <c r="MVG10" s="119"/>
      <c r="MVH10" s="119"/>
      <c r="MVI10" s="119"/>
      <c r="MVJ10" s="119"/>
      <c r="MVK10" s="119"/>
      <c r="MVL10" s="119"/>
      <c r="MVM10" s="119"/>
      <c r="MVN10" s="119"/>
      <c r="MVO10" s="119"/>
      <c r="MVP10" s="119"/>
      <c r="MVQ10" s="173"/>
      <c r="MVR10" s="119"/>
      <c r="MVS10" s="119"/>
      <c r="MVT10" s="119"/>
      <c r="MVU10" s="119"/>
      <c r="MVV10" s="119"/>
      <c r="MVW10" s="119"/>
      <c r="MVX10" s="119"/>
      <c r="MVY10" s="119"/>
      <c r="MVZ10" s="119"/>
      <c r="MWA10" s="119"/>
      <c r="MWB10" s="119"/>
      <c r="MWC10" s="119"/>
      <c r="MWD10" s="119"/>
      <c r="MWE10" s="119"/>
      <c r="MWF10" s="119"/>
      <c r="MWG10" s="173"/>
      <c r="MWH10" s="119"/>
      <c r="MWI10" s="119"/>
      <c r="MWJ10" s="119"/>
      <c r="MWK10" s="119"/>
      <c r="MWL10" s="119"/>
      <c r="MWM10" s="119"/>
      <c r="MWN10" s="119"/>
      <c r="MWO10" s="119"/>
      <c r="MWP10" s="119"/>
      <c r="MWQ10" s="119"/>
      <c r="MWR10" s="119"/>
      <c r="MWS10" s="119"/>
      <c r="MWT10" s="119"/>
      <c r="MWU10" s="119"/>
      <c r="MWV10" s="119"/>
      <c r="MWW10" s="173"/>
      <c r="MWX10" s="119"/>
      <c r="MWY10" s="119"/>
      <c r="MWZ10" s="119"/>
      <c r="MXA10" s="119"/>
      <c r="MXB10" s="119"/>
      <c r="MXC10" s="119"/>
      <c r="MXD10" s="119"/>
      <c r="MXE10" s="119"/>
      <c r="MXF10" s="119"/>
      <c r="MXG10" s="119"/>
      <c r="MXH10" s="119"/>
      <c r="MXI10" s="119"/>
      <c r="MXJ10" s="119"/>
      <c r="MXK10" s="119"/>
      <c r="MXL10" s="119"/>
      <c r="MXM10" s="173"/>
      <c r="MXN10" s="119"/>
      <c r="MXO10" s="119"/>
      <c r="MXP10" s="119"/>
      <c r="MXQ10" s="119"/>
      <c r="MXR10" s="119"/>
      <c r="MXS10" s="119"/>
      <c r="MXT10" s="119"/>
      <c r="MXU10" s="119"/>
      <c r="MXV10" s="119"/>
      <c r="MXW10" s="119"/>
      <c r="MXX10" s="119"/>
      <c r="MXY10" s="119"/>
      <c r="MXZ10" s="119"/>
      <c r="MYA10" s="119"/>
      <c r="MYB10" s="119"/>
      <c r="MYC10" s="173"/>
      <c r="MYD10" s="119"/>
      <c r="MYE10" s="119"/>
      <c r="MYF10" s="119"/>
      <c r="MYG10" s="119"/>
      <c r="MYH10" s="119"/>
      <c r="MYI10" s="119"/>
      <c r="MYJ10" s="119"/>
      <c r="MYK10" s="119"/>
      <c r="MYL10" s="119"/>
      <c r="MYM10" s="119"/>
      <c r="MYN10" s="119"/>
      <c r="MYO10" s="119"/>
      <c r="MYP10" s="119"/>
      <c r="MYQ10" s="119"/>
      <c r="MYR10" s="119"/>
      <c r="MYS10" s="173"/>
      <c r="MYT10" s="119"/>
      <c r="MYU10" s="119"/>
      <c r="MYV10" s="119"/>
      <c r="MYW10" s="119"/>
      <c r="MYX10" s="119"/>
      <c r="MYY10" s="119"/>
      <c r="MYZ10" s="119"/>
      <c r="MZA10" s="119"/>
      <c r="MZB10" s="119"/>
      <c r="MZC10" s="119"/>
      <c r="MZD10" s="119"/>
      <c r="MZE10" s="119"/>
      <c r="MZF10" s="119"/>
      <c r="MZG10" s="119"/>
      <c r="MZH10" s="119"/>
      <c r="MZI10" s="173"/>
      <c r="MZJ10" s="119"/>
      <c r="MZK10" s="119"/>
      <c r="MZL10" s="119"/>
      <c r="MZM10" s="119"/>
      <c r="MZN10" s="119"/>
      <c r="MZO10" s="119"/>
      <c r="MZP10" s="119"/>
      <c r="MZQ10" s="119"/>
      <c r="MZR10" s="119"/>
      <c r="MZS10" s="119"/>
      <c r="MZT10" s="119"/>
      <c r="MZU10" s="119"/>
      <c r="MZV10" s="119"/>
      <c r="MZW10" s="119"/>
      <c r="MZX10" s="119"/>
      <c r="MZY10" s="173"/>
      <c r="MZZ10" s="119"/>
      <c r="NAA10" s="119"/>
      <c r="NAB10" s="119"/>
      <c r="NAC10" s="119"/>
      <c r="NAD10" s="119"/>
      <c r="NAE10" s="119"/>
      <c r="NAF10" s="119"/>
      <c r="NAG10" s="119"/>
      <c r="NAH10" s="119"/>
      <c r="NAI10" s="119"/>
      <c r="NAJ10" s="119"/>
      <c r="NAK10" s="119"/>
      <c r="NAL10" s="119"/>
      <c r="NAM10" s="119"/>
      <c r="NAN10" s="119"/>
      <c r="NAO10" s="173"/>
      <c r="NAP10" s="119"/>
      <c r="NAQ10" s="119"/>
      <c r="NAR10" s="119"/>
      <c r="NAS10" s="119"/>
      <c r="NAT10" s="119"/>
      <c r="NAU10" s="119"/>
      <c r="NAV10" s="119"/>
      <c r="NAW10" s="119"/>
      <c r="NAX10" s="119"/>
      <c r="NAY10" s="119"/>
      <c r="NAZ10" s="119"/>
      <c r="NBA10" s="119"/>
      <c r="NBB10" s="119"/>
      <c r="NBC10" s="119"/>
      <c r="NBD10" s="119"/>
      <c r="NBE10" s="173"/>
      <c r="NBF10" s="119"/>
      <c r="NBG10" s="119"/>
      <c r="NBH10" s="119"/>
      <c r="NBI10" s="119"/>
      <c r="NBJ10" s="119"/>
      <c r="NBK10" s="119"/>
      <c r="NBL10" s="119"/>
      <c r="NBM10" s="119"/>
      <c r="NBN10" s="119"/>
      <c r="NBO10" s="119"/>
      <c r="NBP10" s="119"/>
      <c r="NBQ10" s="119"/>
      <c r="NBR10" s="119"/>
      <c r="NBS10" s="119"/>
      <c r="NBT10" s="119"/>
      <c r="NBU10" s="173"/>
      <c r="NBV10" s="119"/>
      <c r="NBW10" s="119"/>
      <c r="NBX10" s="119"/>
      <c r="NBY10" s="119"/>
      <c r="NBZ10" s="119"/>
      <c r="NCA10" s="119"/>
      <c r="NCB10" s="119"/>
      <c r="NCC10" s="119"/>
      <c r="NCD10" s="119"/>
      <c r="NCE10" s="119"/>
      <c r="NCF10" s="119"/>
      <c r="NCG10" s="119"/>
      <c r="NCH10" s="119"/>
      <c r="NCI10" s="119"/>
      <c r="NCJ10" s="119"/>
      <c r="NCK10" s="173"/>
      <c r="NCL10" s="119"/>
      <c r="NCM10" s="119"/>
      <c r="NCN10" s="119"/>
      <c r="NCO10" s="119"/>
      <c r="NCP10" s="119"/>
      <c r="NCQ10" s="119"/>
      <c r="NCR10" s="119"/>
      <c r="NCS10" s="119"/>
      <c r="NCT10" s="119"/>
      <c r="NCU10" s="119"/>
      <c r="NCV10" s="119"/>
      <c r="NCW10" s="119"/>
      <c r="NCX10" s="119"/>
      <c r="NCY10" s="119"/>
      <c r="NCZ10" s="119"/>
      <c r="NDA10" s="173"/>
      <c r="NDB10" s="119"/>
      <c r="NDC10" s="119"/>
      <c r="NDD10" s="119"/>
      <c r="NDE10" s="119"/>
      <c r="NDF10" s="119"/>
      <c r="NDG10" s="119"/>
      <c r="NDH10" s="119"/>
      <c r="NDI10" s="119"/>
      <c r="NDJ10" s="119"/>
      <c r="NDK10" s="119"/>
      <c r="NDL10" s="119"/>
      <c r="NDM10" s="119"/>
      <c r="NDN10" s="119"/>
      <c r="NDO10" s="119"/>
      <c r="NDP10" s="119"/>
      <c r="NDQ10" s="173"/>
      <c r="NDR10" s="119"/>
      <c r="NDS10" s="119"/>
      <c r="NDT10" s="119"/>
      <c r="NDU10" s="119"/>
      <c r="NDV10" s="119"/>
      <c r="NDW10" s="119"/>
      <c r="NDX10" s="119"/>
      <c r="NDY10" s="119"/>
      <c r="NDZ10" s="119"/>
      <c r="NEA10" s="119"/>
      <c r="NEB10" s="119"/>
      <c r="NEC10" s="119"/>
      <c r="NED10" s="119"/>
      <c r="NEE10" s="119"/>
      <c r="NEF10" s="119"/>
      <c r="NEG10" s="173"/>
      <c r="NEH10" s="119"/>
      <c r="NEI10" s="119"/>
      <c r="NEJ10" s="119"/>
      <c r="NEK10" s="119"/>
      <c r="NEL10" s="119"/>
      <c r="NEM10" s="119"/>
      <c r="NEN10" s="119"/>
      <c r="NEO10" s="119"/>
      <c r="NEP10" s="119"/>
      <c r="NEQ10" s="119"/>
      <c r="NER10" s="119"/>
      <c r="NES10" s="119"/>
      <c r="NET10" s="119"/>
      <c r="NEU10" s="119"/>
      <c r="NEV10" s="119"/>
      <c r="NEW10" s="173"/>
      <c r="NEX10" s="119"/>
      <c r="NEY10" s="119"/>
      <c r="NEZ10" s="119"/>
      <c r="NFA10" s="119"/>
      <c r="NFB10" s="119"/>
      <c r="NFC10" s="119"/>
      <c r="NFD10" s="119"/>
      <c r="NFE10" s="119"/>
      <c r="NFF10" s="119"/>
      <c r="NFG10" s="119"/>
      <c r="NFH10" s="119"/>
      <c r="NFI10" s="119"/>
      <c r="NFJ10" s="119"/>
      <c r="NFK10" s="119"/>
      <c r="NFL10" s="119"/>
      <c r="NFM10" s="173"/>
      <c r="NFN10" s="119"/>
      <c r="NFO10" s="119"/>
      <c r="NFP10" s="119"/>
      <c r="NFQ10" s="119"/>
      <c r="NFR10" s="119"/>
      <c r="NFS10" s="119"/>
      <c r="NFT10" s="119"/>
      <c r="NFU10" s="119"/>
      <c r="NFV10" s="119"/>
      <c r="NFW10" s="119"/>
      <c r="NFX10" s="119"/>
      <c r="NFY10" s="119"/>
      <c r="NFZ10" s="119"/>
      <c r="NGA10" s="119"/>
      <c r="NGB10" s="119"/>
      <c r="NGC10" s="173"/>
      <c r="NGD10" s="119"/>
      <c r="NGE10" s="119"/>
      <c r="NGF10" s="119"/>
      <c r="NGG10" s="119"/>
      <c r="NGH10" s="119"/>
      <c r="NGI10" s="119"/>
      <c r="NGJ10" s="119"/>
      <c r="NGK10" s="119"/>
      <c r="NGL10" s="119"/>
      <c r="NGM10" s="119"/>
      <c r="NGN10" s="119"/>
      <c r="NGO10" s="119"/>
      <c r="NGP10" s="119"/>
      <c r="NGQ10" s="119"/>
      <c r="NGR10" s="119"/>
      <c r="NGS10" s="173"/>
      <c r="NGT10" s="119"/>
      <c r="NGU10" s="119"/>
      <c r="NGV10" s="119"/>
      <c r="NGW10" s="119"/>
      <c r="NGX10" s="119"/>
      <c r="NGY10" s="119"/>
      <c r="NGZ10" s="119"/>
      <c r="NHA10" s="119"/>
      <c r="NHB10" s="119"/>
      <c r="NHC10" s="119"/>
      <c r="NHD10" s="119"/>
      <c r="NHE10" s="119"/>
      <c r="NHF10" s="119"/>
      <c r="NHG10" s="119"/>
      <c r="NHH10" s="119"/>
      <c r="NHI10" s="173"/>
      <c r="NHJ10" s="119"/>
      <c r="NHK10" s="119"/>
      <c r="NHL10" s="119"/>
      <c r="NHM10" s="119"/>
      <c r="NHN10" s="119"/>
      <c r="NHO10" s="119"/>
      <c r="NHP10" s="119"/>
      <c r="NHQ10" s="119"/>
      <c r="NHR10" s="119"/>
      <c r="NHS10" s="119"/>
      <c r="NHT10" s="119"/>
      <c r="NHU10" s="119"/>
      <c r="NHV10" s="119"/>
      <c r="NHW10" s="119"/>
      <c r="NHX10" s="119"/>
      <c r="NHY10" s="173"/>
      <c r="NHZ10" s="119"/>
      <c r="NIA10" s="119"/>
      <c r="NIB10" s="119"/>
      <c r="NIC10" s="119"/>
      <c r="NID10" s="119"/>
      <c r="NIE10" s="119"/>
      <c r="NIF10" s="119"/>
      <c r="NIG10" s="119"/>
      <c r="NIH10" s="119"/>
      <c r="NII10" s="119"/>
      <c r="NIJ10" s="119"/>
      <c r="NIK10" s="119"/>
      <c r="NIL10" s="119"/>
      <c r="NIM10" s="119"/>
      <c r="NIN10" s="119"/>
      <c r="NIO10" s="173"/>
      <c r="NIP10" s="119"/>
      <c r="NIQ10" s="119"/>
      <c r="NIR10" s="119"/>
      <c r="NIS10" s="119"/>
      <c r="NIT10" s="119"/>
      <c r="NIU10" s="119"/>
      <c r="NIV10" s="119"/>
      <c r="NIW10" s="119"/>
      <c r="NIX10" s="119"/>
      <c r="NIY10" s="119"/>
      <c r="NIZ10" s="119"/>
      <c r="NJA10" s="119"/>
      <c r="NJB10" s="119"/>
      <c r="NJC10" s="119"/>
      <c r="NJD10" s="119"/>
      <c r="NJE10" s="173"/>
      <c r="NJF10" s="119"/>
      <c r="NJG10" s="119"/>
      <c r="NJH10" s="119"/>
      <c r="NJI10" s="119"/>
      <c r="NJJ10" s="119"/>
      <c r="NJK10" s="119"/>
      <c r="NJL10" s="119"/>
      <c r="NJM10" s="119"/>
      <c r="NJN10" s="119"/>
      <c r="NJO10" s="119"/>
      <c r="NJP10" s="119"/>
      <c r="NJQ10" s="119"/>
      <c r="NJR10" s="119"/>
      <c r="NJS10" s="119"/>
      <c r="NJT10" s="119"/>
      <c r="NJU10" s="173"/>
      <c r="NJV10" s="119"/>
      <c r="NJW10" s="119"/>
      <c r="NJX10" s="119"/>
      <c r="NJY10" s="119"/>
      <c r="NJZ10" s="119"/>
      <c r="NKA10" s="119"/>
      <c r="NKB10" s="119"/>
      <c r="NKC10" s="119"/>
      <c r="NKD10" s="119"/>
      <c r="NKE10" s="119"/>
      <c r="NKF10" s="119"/>
      <c r="NKG10" s="119"/>
      <c r="NKH10" s="119"/>
      <c r="NKI10" s="119"/>
      <c r="NKJ10" s="119"/>
      <c r="NKK10" s="173"/>
      <c r="NKL10" s="119"/>
      <c r="NKM10" s="119"/>
      <c r="NKN10" s="119"/>
      <c r="NKO10" s="119"/>
      <c r="NKP10" s="119"/>
      <c r="NKQ10" s="119"/>
      <c r="NKR10" s="119"/>
      <c r="NKS10" s="119"/>
      <c r="NKT10" s="119"/>
      <c r="NKU10" s="119"/>
      <c r="NKV10" s="119"/>
      <c r="NKW10" s="119"/>
      <c r="NKX10" s="119"/>
      <c r="NKY10" s="119"/>
      <c r="NKZ10" s="119"/>
      <c r="NLA10" s="173"/>
      <c r="NLB10" s="119"/>
      <c r="NLC10" s="119"/>
      <c r="NLD10" s="119"/>
      <c r="NLE10" s="119"/>
      <c r="NLF10" s="119"/>
      <c r="NLG10" s="119"/>
      <c r="NLH10" s="119"/>
      <c r="NLI10" s="119"/>
      <c r="NLJ10" s="119"/>
      <c r="NLK10" s="119"/>
      <c r="NLL10" s="119"/>
      <c r="NLM10" s="119"/>
      <c r="NLN10" s="119"/>
      <c r="NLO10" s="119"/>
      <c r="NLP10" s="119"/>
      <c r="NLQ10" s="173"/>
      <c r="NLR10" s="119"/>
      <c r="NLS10" s="119"/>
      <c r="NLT10" s="119"/>
      <c r="NLU10" s="119"/>
      <c r="NLV10" s="119"/>
      <c r="NLW10" s="119"/>
      <c r="NLX10" s="119"/>
      <c r="NLY10" s="119"/>
      <c r="NLZ10" s="119"/>
      <c r="NMA10" s="119"/>
      <c r="NMB10" s="119"/>
      <c r="NMC10" s="119"/>
      <c r="NMD10" s="119"/>
      <c r="NME10" s="119"/>
      <c r="NMF10" s="119"/>
      <c r="NMG10" s="173"/>
      <c r="NMH10" s="119"/>
      <c r="NMI10" s="119"/>
      <c r="NMJ10" s="119"/>
      <c r="NMK10" s="119"/>
      <c r="NML10" s="119"/>
      <c r="NMM10" s="119"/>
      <c r="NMN10" s="119"/>
      <c r="NMO10" s="119"/>
      <c r="NMP10" s="119"/>
      <c r="NMQ10" s="119"/>
      <c r="NMR10" s="119"/>
      <c r="NMS10" s="119"/>
      <c r="NMT10" s="119"/>
      <c r="NMU10" s="119"/>
      <c r="NMV10" s="119"/>
      <c r="NMW10" s="173"/>
      <c r="NMX10" s="119"/>
      <c r="NMY10" s="119"/>
      <c r="NMZ10" s="119"/>
      <c r="NNA10" s="119"/>
      <c r="NNB10" s="119"/>
      <c r="NNC10" s="119"/>
      <c r="NND10" s="119"/>
      <c r="NNE10" s="119"/>
      <c r="NNF10" s="119"/>
      <c r="NNG10" s="119"/>
      <c r="NNH10" s="119"/>
      <c r="NNI10" s="119"/>
      <c r="NNJ10" s="119"/>
      <c r="NNK10" s="119"/>
      <c r="NNL10" s="119"/>
      <c r="NNM10" s="173"/>
      <c r="NNN10" s="119"/>
      <c r="NNO10" s="119"/>
      <c r="NNP10" s="119"/>
      <c r="NNQ10" s="119"/>
      <c r="NNR10" s="119"/>
      <c r="NNS10" s="119"/>
      <c r="NNT10" s="119"/>
      <c r="NNU10" s="119"/>
      <c r="NNV10" s="119"/>
      <c r="NNW10" s="119"/>
      <c r="NNX10" s="119"/>
      <c r="NNY10" s="119"/>
      <c r="NNZ10" s="119"/>
      <c r="NOA10" s="119"/>
      <c r="NOB10" s="119"/>
      <c r="NOC10" s="173"/>
      <c r="NOD10" s="119"/>
      <c r="NOE10" s="119"/>
      <c r="NOF10" s="119"/>
      <c r="NOG10" s="119"/>
      <c r="NOH10" s="119"/>
      <c r="NOI10" s="119"/>
      <c r="NOJ10" s="119"/>
      <c r="NOK10" s="119"/>
      <c r="NOL10" s="119"/>
      <c r="NOM10" s="119"/>
      <c r="NON10" s="119"/>
      <c r="NOO10" s="119"/>
      <c r="NOP10" s="119"/>
      <c r="NOQ10" s="119"/>
      <c r="NOR10" s="119"/>
      <c r="NOS10" s="173"/>
      <c r="NOT10" s="119"/>
      <c r="NOU10" s="119"/>
      <c r="NOV10" s="119"/>
      <c r="NOW10" s="119"/>
      <c r="NOX10" s="119"/>
      <c r="NOY10" s="119"/>
      <c r="NOZ10" s="119"/>
      <c r="NPA10" s="119"/>
      <c r="NPB10" s="119"/>
      <c r="NPC10" s="119"/>
      <c r="NPD10" s="119"/>
      <c r="NPE10" s="119"/>
      <c r="NPF10" s="119"/>
      <c r="NPG10" s="119"/>
      <c r="NPH10" s="119"/>
      <c r="NPI10" s="173"/>
      <c r="NPJ10" s="119"/>
      <c r="NPK10" s="119"/>
      <c r="NPL10" s="119"/>
      <c r="NPM10" s="119"/>
      <c r="NPN10" s="119"/>
      <c r="NPO10" s="119"/>
      <c r="NPP10" s="119"/>
      <c r="NPQ10" s="119"/>
      <c r="NPR10" s="119"/>
      <c r="NPS10" s="119"/>
      <c r="NPT10" s="119"/>
      <c r="NPU10" s="119"/>
      <c r="NPV10" s="119"/>
      <c r="NPW10" s="119"/>
      <c r="NPX10" s="119"/>
      <c r="NPY10" s="173"/>
      <c r="NPZ10" s="119"/>
      <c r="NQA10" s="119"/>
      <c r="NQB10" s="119"/>
      <c r="NQC10" s="119"/>
      <c r="NQD10" s="119"/>
      <c r="NQE10" s="119"/>
      <c r="NQF10" s="119"/>
      <c r="NQG10" s="119"/>
      <c r="NQH10" s="119"/>
      <c r="NQI10" s="119"/>
      <c r="NQJ10" s="119"/>
      <c r="NQK10" s="119"/>
      <c r="NQL10" s="119"/>
      <c r="NQM10" s="119"/>
      <c r="NQN10" s="119"/>
      <c r="NQO10" s="173"/>
      <c r="NQP10" s="119"/>
      <c r="NQQ10" s="119"/>
      <c r="NQR10" s="119"/>
      <c r="NQS10" s="119"/>
      <c r="NQT10" s="119"/>
      <c r="NQU10" s="119"/>
      <c r="NQV10" s="119"/>
      <c r="NQW10" s="119"/>
      <c r="NQX10" s="119"/>
      <c r="NQY10" s="119"/>
      <c r="NQZ10" s="119"/>
      <c r="NRA10" s="119"/>
      <c r="NRB10" s="119"/>
      <c r="NRC10" s="119"/>
      <c r="NRD10" s="119"/>
      <c r="NRE10" s="173"/>
      <c r="NRF10" s="119"/>
      <c r="NRG10" s="119"/>
      <c r="NRH10" s="119"/>
      <c r="NRI10" s="119"/>
      <c r="NRJ10" s="119"/>
      <c r="NRK10" s="119"/>
      <c r="NRL10" s="119"/>
      <c r="NRM10" s="119"/>
      <c r="NRN10" s="119"/>
      <c r="NRO10" s="119"/>
      <c r="NRP10" s="119"/>
      <c r="NRQ10" s="119"/>
      <c r="NRR10" s="119"/>
      <c r="NRS10" s="119"/>
      <c r="NRT10" s="119"/>
      <c r="NRU10" s="173"/>
      <c r="NRV10" s="119"/>
      <c r="NRW10" s="119"/>
      <c r="NRX10" s="119"/>
      <c r="NRY10" s="119"/>
      <c r="NRZ10" s="119"/>
      <c r="NSA10" s="119"/>
      <c r="NSB10" s="119"/>
      <c r="NSC10" s="119"/>
      <c r="NSD10" s="119"/>
      <c r="NSE10" s="119"/>
      <c r="NSF10" s="119"/>
      <c r="NSG10" s="119"/>
      <c r="NSH10" s="119"/>
      <c r="NSI10" s="119"/>
      <c r="NSJ10" s="119"/>
      <c r="NSK10" s="173"/>
      <c r="NSL10" s="119"/>
      <c r="NSM10" s="119"/>
      <c r="NSN10" s="119"/>
      <c r="NSO10" s="119"/>
      <c r="NSP10" s="119"/>
      <c r="NSQ10" s="119"/>
      <c r="NSR10" s="119"/>
      <c r="NSS10" s="119"/>
      <c r="NST10" s="119"/>
      <c r="NSU10" s="119"/>
      <c r="NSV10" s="119"/>
      <c r="NSW10" s="119"/>
      <c r="NSX10" s="119"/>
      <c r="NSY10" s="119"/>
      <c r="NSZ10" s="119"/>
      <c r="NTA10" s="173"/>
      <c r="NTB10" s="119"/>
      <c r="NTC10" s="119"/>
      <c r="NTD10" s="119"/>
      <c r="NTE10" s="119"/>
      <c r="NTF10" s="119"/>
      <c r="NTG10" s="119"/>
      <c r="NTH10" s="119"/>
      <c r="NTI10" s="119"/>
      <c r="NTJ10" s="119"/>
      <c r="NTK10" s="119"/>
      <c r="NTL10" s="119"/>
      <c r="NTM10" s="119"/>
      <c r="NTN10" s="119"/>
      <c r="NTO10" s="119"/>
      <c r="NTP10" s="119"/>
      <c r="NTQ10" s="173"/>
      <c r="NTR10" s="119"/>
      <c r="NTS10" s="119"/>
      <c r="NTT10" s="119"/>
      <c r="NTU10" s="119"/>
      <c r="NTV10" s="119"/>
      <c r="NTW10" s="119"/>
      <c r="NTX10" s="119"/>
      <c r="NTY10" s="119"/>
      <c r="NTZ10" s="119"/>
      <c r="NUA10" s="119"/>
      <c r="NUB10" s="119"/>
      <c r="NUC10" s="119"/>
      <c r="NUD10" s="119"/>
      <c r="NUE10" s="119"/>
      <c r="NUF10" s="119"/>
      <c r="NUG10" s="173"/>
      <c r="NUH10" s="119"/>
      <c r="NUI10" s="119"/>
      <c r="NUJ10" s="119"/>
      <c r="NUK10" s="119"/>
      <c r="NUL10" s="119"/>
      <c r="NUM10" s="119"/>
      <c r="NUN10" s="119"/>
      <c r="NUO10" s="119"/>
      <c r="NUP10" s="119"/>
      <c r="NUQ10" s="119"/>
      <c r="NUR10" s="119"/>
      <c r="NUS10" s="119"/>
      <c r="NUT10" s="119"/>
      <c r="NUU10" s="119"/>
      <c r="NUV10" s="119"/>
      <c r="NUW10" s="173"/>
      <c r="NUX10" s="119"/>
      <c r="NUY10" s="119"/>
      <c r="NUZ10" s="119"/>
      <c r="NVA10" s="119"/>
      <c r="NVB10" s="119"/>
      <c r="NVC10" s="119"/>
      <c r="NVD10" s="119"/>
      <c r="NVE10" s="119"/>
      <c r="NVF10" s="119"/>
      <c r="NVG10" s="119"/>
      <c r="NVH10" s="119"/>
      <c r="NVI10" s="119"/>
      <c r="NVJ10" s="119"/>
      <c r="NVK10" s="119"/>
      <c r="NVL10" s="119"/>
      <c r="NVM10" s="173"/>
      <c r="NVN10" s="119"/>
      <c r="NVO10" s="119"/>
      <c r="NVP10" s="119"/>
      <c r="NVQ10" s="119"/>
      <c r="NVR10" s="119"/>
      <c r="NVS10" s="119"/>
      <c r="NVT10" s="119"/>
      <c r="NVU10" s="119"/>
      <c r="NVV10" s="119"/>
      <c r="NVW10" s="119"/>
      <c r="NVX10" s="119"/>
      <c r="NVY10" s="119"/>
      <c r="NVZ10" s="119"/>
      <c r="NWA10" s="119"/>
      <c r="NWB10" s="119"/>
      <c r="NWC10" s="173"/>
      <c r="NWD10" s="119"/>
      <c r="NWE10" s="119"/>
      <c r="NWF10" s="119"/>
      <c r="NWG10" s="119"/>
      <c r="NWH10" s="119"/>
      <c r="NWI10" s="119"/>
      <c r="NWJ10" s="119"/>
      <c r="NWK10" s="119"/>
      <c r="NWL10" s="119"/>
      <c r="NWM10" s="119"/>
      <c r="NWN10" s="119"/>
      <c r="NWO10" s="119"/>
      <c r="NWP10" s="119"/>
      <c r="NWQ10" s="119"/>
      <c r="NWR10" s="119"/>
      <c r="NWS10" s="173"/>
      <c r="NWT10" s="119"/>
      <c r="NWU10" s="119"/>
      <c r="NWV10" s="119"/>
      <c r="NWW10" s="119"/>
      <c r="NWX10" s="119"/>
      <c r="NWY10" s="119"/>
      <c r="NWZ10" s="119"/>
      <c r="NXA10" s="119"/>
      <c r="NXB10" s="119"/>
      <c r="NXC10" s="119"/>
      <c r="NXD10" s="119"/>
      <c r="NXE10" s="119"/>
      <c r="NXF10" s="119"/>
      <c r="NXG10" s="119"/>
      <c r="NXH10" s="119"/>
      <c r="NXI10" s="173"/>
      <c r="NXJ10" s="119"/>
      <c r="NXK10" s="119"/>
      <c r="NXL10" s="119"/>
      <c r="NXM10" s="119"/>
      <c r="NXN10" s="119"/>
      <c r="NXO10" s="119"/>
      <c r="NXP10" s="119"/>
      <c r="NXQ10" s="119"/>
      <c r="NXR10" s="119"/>
      <c r="NXS10" s="119"/>
      <c r="NXT10" s="119"/>
      <c r="NXU10" s="119"/>
      <c r="NXV10" s="119"/>
      <c r="NXW10" s="119"/>
      <c r="NXX10" s="119"/>
      <c r="NXY10" s="173"/>
      <c r="NXZ10" s="119"/>
      <c r="NYA10" s="119"/>
      <c r="NYB10" s="119"/>
      <c r="NYC10" s="119"/>
      <c r="NYD10" s="119"/>
      <c r="NYE10" s="119"/>
      <c r="NYF10" s="119"/>
      <c r="NYG10" s="119"/>
      <c r="NYH10" s="119"/>
      <c r="NYI10" s="119"/>
      <c r="NYJ10" s="119"/>
      <c r="NYK10" s="119"/>
      <c r="NYL10" s="119"/>
      <c r="NYM10" s="119"/>
      <c r="NYN10" s="119"/>
      <c r="NYO10" s="173"/>
      <c r="NYP10" s="119"/>
      <c r="NYQ10" s="119"/>
      <c r="NYR10" s="119"/>
      <c r="NYS10" s="119"/>
      <c r="NYT10" s="119"/>
      <c r="NYU10" s="119"/>
      <c r="NYV10" s="119"/>
      <c r="NYW10" s="119"/>
      <c r="NYX10" s="119"/>
      <c r="NYY10" s="119"/>
      <c r="NYZ10" s="119"/>
      <c r="NZA10" s="119"/>
      <c r="NZB10" s="119"/>
      <c r="NZC10" s="119"/>
      <c r="NZD10" s="119"/>
      <c r="NZE10" s="173"/>
      <c r="NZF10" s="119"/>
      <c r="NZG10" s="119"/>
      <c r="NZH10" s="119"/>
      <c r="NZI10" s="119"/>
      <c r="NZJ10" s="119"/>
      <c r="NZK10" s="119"/>
      <c r="NZL10" s="119"/>
      <c r="NZM10" s="119"/>
      <c r="NZN10" s="119"/>
      <c r="NZO10" s="119"/>
      <c r="NZP10" s="119"/>
      <c r="NZQ10" s="119"/>
      <c r="NZR10" s="119"/>
      <c r="NZS10" s="119"/>
      <c r="NZT10" s="119"/>
      <c r="NZU10" s="173"/>
      <c r="NZV10" s="119"/>
      <c r="NZW10" s="119"/>
      <c r="NZX10" s="119"/>
      <c r="NZY10" s="119"/>
      <c r="NZZ10" s="119"/>
      <c r="OAA10" s="119"/>
      <c r="OAB10" s="119"/>
      <c r="OAC10" s="119"/>
      <c r="OAD10" s="119"/>
      <c r="OAE10" s="119"/>
      <c r="OAF10" s="119"/>
      <c r="OAG10" s="119"/>
      <c r="OAH10" s="119"/>
      <c r="OAI10" s="119"/>
      <c r="OAJ10" s="119"/>
      <c r="OAK10" s="173"/>
      <c r="OAL10" s="119"/>
      <c r="OAM10" s="119"/>
      <c r="OAN10" s="119"/>
      <c r="OAO10" s="119"/>
      <c r="OAP10" s="119"/>
      <c r="OAQ10" s="119"/>
      <c r="OAR10" s="119"/>
      <c r="OAS10" s="119"/>
      <c r="OAT10" s="119"/>
      <c r="OAU10" s="119"/>
      <c r="OAV10" s="119"/>
      <c r="OAW10" s="119"/>
      <c r="OAX10" s="119"/>
      <c r="OAY10" s="119"/>
      <c r="OAZ10" s="119"/>
      <c r="OBA10" s="173"/>
      <c r="OBB10" s="119"/>
      <c r="OBC10" s="119"/>
      <c r="OBD10" s="119"/>
      <c r="OBE10" s="119"/>
      <c r="OBF10" s="119"/>
      <c r="OBG10" s="119"/>
      <c r="OBH10" s="119"/>
      <c r="OBI10" s="119"/>
      <c r="OBJ10" s="119"/>
      <c r="OBK10" s="119"/>
      <c r="OBL10" s="119"/>
      <c r="OBM10" s="119"/>
      <c r="OBN10" s="119"/>
      <c r="OBO10" s="119"/>
      <c r="OBP10" s="119"/>
      <c r="OBQ10" s="173"/>
      <c r="OBR10" s="119"/>
      <c r="OBS10" s="119"/>
      <c r="OBT10" s="119"/>
      <c r="OBU10" s="119"/>
      <c r="OBV10" s="119"/>
      <c r="OBW10" s="119"/>
      <c r="OBX10" s="119"/>
      <c r="OBY10" s="119"/>
      <c r="OBZ10" s="119"/>
      <c r="OCA10" s="119"/>
      <c r="OCB10" s="119"/>
      <c r="OCC10" s="119"/>
      <c r="OCD10" s="119"/>
      <c r="OCE10" s="119"/>
      <c r="OCF10" s="119"/>
      <c r="OCG10" s="173"/>
      <c r="OCH10" s="119"/>
      <c r="OCI10" s="119"/>
      <c r="OCJ10" s="119"/>
      <c r="OCK10" s="119"/>
      <c r="OCL10" s="119"/>
      <c r="OCM10" s="119"/>
      <c r="OCN10" s="119"/>
      <c r="OCO10" s="119"/>
      <c r="OCP10" s="119"/>
      <c r="OCQ10" s="119"/>
      <c r="OCR10" s="119"/>
      <c r="OCS10" s="119"/>
      <c r="OCT10" s="119"/>
      <c r="OCU10" s="119"/>
      <c r="OCV10" s="119"/>
      <c r="OCW10" s="173"/>
      <c r="OCX10" s="119"/>
      <c r="OCY10" s="119"/>
      <c r="OCZ10" s="119"/>
      <c r="ODA10" s="119"/>
      <c r="ODB10" s="119"/>
      <c r="ODC10" s="119"/>
      <c r="ODD10" s="119"/>
      <c r="ODE10" s="119"/>
      <c r="ODF10" s="119"/>
      <c r="ODG10" s="119"/>
      <c r="ODH10" s="119"/>
      <c r="ODI10" s="119"/>
      <c r="ODJ10" s="119"/>
      <c r="ODK10" s="119"/>
      <c r="ODL10" s="119"/>
      <c r="ODM10" s="173"/>
      <c r="ODN10" s="119"/>
      <c r="ODO10" s="119"/>
      <c r="ODP10" s="119"/>
      <c r="ODQ10" s="119"/>
      <c r="ODR10" s="119"/>
      <c r="ODS10" s="119"/>
      <c r="ODT10" s="119"/>
      <c r="ODU10" s="119"/>
      <c r="ODV10" s="119"/>
      <c r="ODW10" s="119"/>
      <c r="ODX10" s="119"/>
      <c r="ODY10" s="119"/>
      <c r="ODZ10" s="119"/>
      <c r="OEA10" s="119"/>
      <c r="OEB10" s="119"/>
      <c r="OEC10" s="173"/>
      <c r="OED10" s="119"/>
      <c r="OEE10" s="119"/>
      <c r="OEF10" s="119"/>
      <c r="OEG10" s="119"/>
      <c r="OEH10" s="119"/>
      <c r="OEI10" s="119"/>
      <c r="OEJ10" s="119"/>
      <c r="OEK10" s="119"/>
      <c r="OEL10" s="119"/>
      <c r="OEM10" s="119"/>
      <c r="OEN10" s="119"/>
      <c r="OEO10" s="119"/>
      <c r="OEP10" s="119"/>
      <c r="OEQ10" s="119"/>
      <c r="OER10" s="119"/>
      <c r="OES10" s="173"/>
      <c r="OET10" s="119"/>
      <c r="OEU10" s="119"/>
      <c r="OEV10" s="119"/>
      <c r="OEW10" s="119"/>
      <c r="OEX10" s="119"/>
      <c r="OEY10" s="119"/>
      <c r="OEZ10" s="119"/>
      <c r="OFA10" s="119"/>
      <c r="OFB10" s="119"/>
      <c r="OFC10" s="119"/>
      <c r="OFD10" s="119"/>
      <c r="OFE10" s="119"/>
      <c r="OFF10" s="119"/>
      <c r="OFG10" s="119"/>
      <c r="OFH10" s="119"/>
      <c r="OFI10" s="173"/>
      <c r="OFJ10" s="119"/>
      <c r="OFK10" s="119"/>
      <c r="OFL10" s="119"/>
      <c r="OFM10" s="119"/>
      <c r="OFN10" s="119"/>
      <c r="OFO10" s="119"/>
      <c r="OFP10" s="119"/>
      <c r="OFQ10" s="119"/>
      <c r="OFR10" s="119"/>
      <c r="OFS10" s="119"/>
      <c r="OFT10" s="119"/>
      <c r="OFU10" s="119"/>
      <c r="OFV10" s="119"/>
      <c r="OFW10" s="119"/>
      <c r="OFX10" s="119"/>
      <c r="OFY10" s="173"/>
      <c r="OFZ10" s="119"/>
      <c r="OGA10" s="119"/>
      <c r="OGB10" s="119"/>
      <c r="OGC10" s="119"/>
      <c r="OGD10" s="119"/>
      <c r="OGE10" s="119"/>
      <c r="OGF10" s="119"/>
      <c r="OGG10" s="119"/>
      <c r="OGH10" s="119"/>
      <c r="OGI10" s="119"/>
      <c r="OGJ10" s="119"/>
      <c r="OGK10" s="119"/>
      <c r="OGL10" s="119"/>
      <c r="OGM10" s="119"/>
      <c r="OGN10" s="119"/>
      <c r="OGO10" s="173"/>
      <c r="OGP10" s="119"/>
      <c r="OGQ10" s="119"/>
      <c r="OGR10" s="119"/>
      <c r="OGS10" s="119"/>
      <c r="OGT10" s="119"/>
      <c r="OGU10" s="119"/>
      <c r="OGV10" s="119"/>
      <c r="OGW10" s="119"/>
      <c r="OGX10" s="119"/>
      <c r="OGY10" s="119"/>
      <c r="OGZ10" s="119"/>
      <c r="OHA10" s="119"/>
      <c r="OHB10" s="119"/>
      <c r="OHC10" s="119"/>
      <c r="OHD10" s="119"/>
      <c r="OHE10" s="173"/>
      <c r="OHF10" s="119"/>
      <c r="OHG10" s="119"/>
      <c r="OHH10" s="119"/>
      <c r="OHI10" s="119"/>
      <c r="OHJ10" s="119"/>
      <c r="OHK10" s="119"/>
      <c r="OHL10" s="119"/>
      <c r="OHM10" s="119"/>
      <c r="OHN10" s="119"/>
      <c r="OHO10" s="119"/>
      <c r="OHP10" s="119"/>
      <c r="OHQ10" s="119"/>
      <c r="OHR10" s="119"/>
      <c r="OHS10" s="119"/>
      <c r="OHT10" s="119"/>
      <c r="OHU10" s="173"/>
      <c r="OHV10" s="119"/>
      <c r="OHW10" s="119"/>
      <c r="OHX10" s="119"/>
      <c r="OHY10" s="119"/>
      <c r="OHZ10" s="119"/>
      <c r="OIA10" s="119"/>
      <c r="OIB10" s="119"/>
      <c r="OIC10" s="119"/>
      <c r="OID10" s="119"/>
      <c r="OIE10" s="119"/>
      <c r="OIF10" s="119"/>
      <c r="OIG10" s="119"/>
      <c r="OIH10" s="119"/>
      <c r="OII10" s="119"/>
      <c r="OIJ10" s="119"/>
      <c r="OIK10" s="173"/>
      <c r="OIL10" s="119"/>
      <c r="OIM10" s="119"/>
      <c r="OIN10" s="119"/>
      <c r="OIO10" s="119"/>
      <c r="OIP10" s="119"/>
      <c r="OIQ10" s="119"/>
      <c r="OIR10" s="119"/>
      <c r="OIS10" s="119"/>
      <c r="OIT10" s="119"/>
      <c r="OIU10" s="119"/>
      <c r="OIV10" s="119"/>
      <c r="OIW10" s="119"/>
      <c r="OIX10" s="119"/>
      <c r="OIY10" s="119"/>
      <c r="OIZ10" s="119"/>
      <c r="OJA10" s="173"/>
      <c r="OJB10" s="119"/>
      <c r="OJC10" s="119"/>
      <c r="OJD10" s="119"/>
      <c r="OJE10" s="119"/>
      <c r="OJF10" s="119"/>
      <c r="OJG10" s="119"/>
      <c r="OJH10" s="119"/>
      <c r="OJI10" s="119"/>
      <c r="OJJ10" s="119"/>
      <c r="OJK10" s="119"/>
      <c r="OJL10" s="119"/>
      <c r="OJM10" s="119"/>
      <c r="OJN10" s="119"/>
      <c r="OJO10" s="119"/>
      <c r="OJP10" s="119"/>
      <c r="OJQ10" s="173"/>
      <c r="OJR10" s="119"/>
      <c r="OJS10" s="119"/>
      <c r="OJT10" s="119"/>
      <c r="OJU10" s="119"/>
      <c r="OJV10" s="119"/>
      <c r="OJW10" s="119"/>
      <c r="OJX10" s="119"/>
      <c r="OJY10" s="119"/>
      <c r="OJZ10" s="119"/>
      <c r="OKA10" s="119"/>
      <c r="OKB10" s="119"/>
      <c r="OKC10" s="119"/>
      <c r="OKD10" s="119"/>
      <c r="OKE10" s="119"/>
      <c r="OKF10" s="119"/>
      <c r="OKG10" s="173"/>
      <c r="OKH10" s="119"/>
      <c r="OKI10" s="119"/>
      <c r="OKJ10" s="119"/>
      <c r="OKK10" s="119"/>
      <c r="OKL10" s="119"/>
      <c r="OKM10" s="119"/>
      <c r="OKN10" s="119"/>
      <c r="OKO10" s="119"/>
      <c r="OKP10" s="119"/>
      <c r="OKQ10" s="119"/>
      <c r="OKR10" s="119"/>
      <c r="OKS10" s="119"/>
      <c r="OKT10" s="119"/>
      <c r="OKU10" s="119"/>
      <c r="OKV10" s="119"/>
      <c r="OKW10" s="173"/>
      <c r="OKX10" s="119"/>
      <c r="OKY10" s="119"/>
      <c r="OKZ10" s="119"/>
      <c r="OLA10" s="119"/>
      <c r="OLB10" s="119"/>
      <c r="OLC10" s="119"/>
      <c r="OLD10" s="119"/>
      <c r="OLE10" s="119"/>
      <c r="OLF10" s="119"/>
      <c r="OLG10" s="119"/>
      <c r="OLH10" s="119"/>
      <c r="OLI10" s="119"/>
      <c r="OLJ10" s="119"/>
      <c r="OLK10" s="119"/>
      <c r="OLL10" s="119"/>
      <c r="OLM10" s="173"/>
      <c r="OLN10" s="119"/>
      <c r="OLO10" s="119"/>
      <c r="OLP10" s="119"/>
      <c r="OLQ10" s="119"/>
      <c r="OLR10" s="119"/>
      <c r="OLS10" s="119"/>
      <c r="OLT10" s="119"/>
      <c r="OLU10" s="119"/>
      <c r="OLV10" s="119"/>
      <c r="OLW10" s="119"/>
      <c r="OLX10" s="119"/>
      <c r="OLY10" s="119"/>
      <c r="OLZ10" s="119"/>
      <c r="OMA10" s="119"/>
      <c r="OMB10" s="119"/>
      <c r="OMC10" s="173"/>
      <c r="OMD10" s="119"/>
      <c r="OME10" s="119"/>
      <c r="OMF10" s="119"/>
      <c r="OMG10" s="119"/>
      <c r="OMH10" s="119"/>
      <c r="OMI10" s="119"/>
      <c r="OMJ10" s="119"/>
      <c r="OMK10" s="119"/>
      <c r="OML10" s="119"/>
      <c r="OMM10" s="119"/>
      <c r="OMN10" s="119"/>
      <c r="OMO10" s="119"/>
      <c r="OMP10" s="119"/>
      <c r="OMQ10" s="119"/>
      <c r="OMR10" s="119"/>
      <c r="OMS10" s="173"/>
      <c r="OMT10" s="119"/>
      <c r="OMU10" s="119"/>
      <c r="OMV10" s="119"/>
      <c r="OMW10" s="119"/>
      <c r="OMX10" s="119"/>
      <c r="OMY10" s="119"/>
      <c r="OMZ10" s="119"/>
      <c r="ONA10" s="119"/>
      <c r="ONB10" s="119"/>
      <c r="ONC10" s="119"/>
      <c r="OND10" s="119"/>
      <c r="ONE10" s="119"/>
      <c r="ONF10" s="119"/>
      <c r="ONG10" s="119"/>
      <c r="ONH10" s="119"/>
      <c r="ONI10" s="173"/>
      <c r="ONJ10" s="119"/>
      <c r="ONK10" s="119"/>
      <c r="ONL10" s="119"/>
      <c r="ONM10" s="119"/>
      <c r="ONN10" s="119"/>
      <c r="ONO10" s="119"/>
      <c r="ONP10" s="119"/>
      <c r="ONQ10" s="119"/>
      <c r="ONR10" s="119"/>
      <c r="ONS10" s="119"/>
      <c r="ONT10" s="119"/>
      <c r="ONU10" s="119"/>
      <c r="ONV10" s="119"/>
      <c r="ONW10" s="119"/>
      <c r="ONX10" s="119"/>
      <c r="ONY10" s="173"/>
      <c r="ONZ10" s="119"/>
      <c r="OOA10" s="119"/>
      <c r="OOB10" s="119"/>
      <c r="OOC10" s="119"/>
      <c r="OOD10" s="119"/>
      <c r="OOE10" s="119"/>
      <c r="OOF10" s="119"/>
      <c r="OOG10" s="119"/>
      <c r="OOH10" s="119"/>
      <c r="OOI10" s="119"/>
      <c r="OOJ10" s="119"/>
      <c r="OOK10" s="119"/>
      <c r="OOL10" s="119"/>
      <c r="OOM10" s="119"/>
      <c r="OON10" s="119"/>
      <c r="OOO10" s="173"/>
      <c r="OOP10" s="119"/>
      <c r="OOQ10" s="119"/>
      <c r="OOR10" s="119"/>
      <c r="OOS10" s="119"/>
      <c r="OOT10" s="119"/>
      <c r="OOU10" s="119"/>
      <c r="OOV10" s="119"/>
      <c r="OOW10" s="119"/>
      <c r="OOX10" s="119"/>
      <c r="OOY10" s="119"/>
      <c r="OOZ10" s="119"/>
      <c r="OPA10" s="119"/>
      <c r="OPB10" s="119"/>
      <c r="OPC10" s="119"/>
      <c r="OPD10" s="119"/>
      <c r="OPE10" s="173"/>
      <c r="OPF10" s="119"/>
      <c r="OPG10" s="119"/>
      <c r="OPH10" s="119"/>
      <c r="OPI10" s="119"/>
      <c r="OPJ10" s="119"/>
      <c r="OPK10" s="119"/>
      <c r="OPL10" s="119"/>
      <c r="OPM10" s="119"/>
      <c r="OPN10" s="119"/>
      <c r="OPO10" s="119"/>
      <c r="OPP10" s="119"/>
      <c r="OPQ10" s="119"/>
      <c r="OPR10" s="119"/>
      <c r="OPS10" s="119"/>
      <c r="OPT10" s="119"/>
      <c r="OPU10" s="173"/>
      <c r="OPV10" s="119"/>
      <c r="OPW10" s="119"/>
      <c r="OPX10" s="119"/>
      <c r="OPY10" s="119"/>
      <c r="OPZ10" s="119"/>
      <c r="OQA10" s="119"/>
      <c r="OQB10" s="119"/>
      <c r="OQC10" s="119"/>
      <c r="OQD10" s="119"/>
      <c r="OQE10" s="119"/>
      <c r="OQF10" s="119"/>
      <c r="OQG10" s="119"/>
      <c r="OQH10" s="119"/>
      <c r="OQI10" s="119"/>
      <c r="OQJ10" s="119"/>
      <c r="OQK10" s="173"/>
      <c r="OQL10" s="119"/>
      <c r="OQM10" s="119"/>
      <c r="OQN10" s="119"/>
      <c r="OQO10" s="119"/>
      <c r="OQP10" s="119"/>
      <c r="OQQ10" s="119"/>
      <c r="OQR10" s="119"/>
      <c r="OQS10" s="119"/>
      <c r="OQT10" s="119"/>
      <c r="OQU10" s="119"/>
      <c r="OQV10" s="119"/>
      <c r="OQW10" s="119"/>
      <c r="OQX10" s="119"/>
      <c r="OQY10" s="119"/>
      <c r="OQZ10" s="119"/>
      <c r="ORA10" s="173"/>
      <c r="ORB10" s="119"/>
      <c r="ORC10" s="119"/>
      <c r="ORD10" s="119"/>
      <c r="ORE10" s="119"/>
      <c r="ORF10" s="119"/>
      <c r="ORG10" s="119"/>
      <c r="ORH10" s="119"/>
      <c r="ORI10" s="119"/>
      <c r="ORJ10" s="119"/>
      <c r="ORK10" s="119"/>
      <c r="ORL10" s="119"/>
      <c r="ORM10" s="119"/>
      <c r="ORN10" s="119"/>
      <c r="ORO10" s="119"/>
      <c r="ORP10" s="119"/>
      <c r="ORQ10" s="173"/>
      <c r="ORR10" s="119"/>
      <c r="ORS10" s="119"/>
      <c r="ORT10" s="119"/>
      <c r="ORU10" s="119"/>
      <c r="ORV10" s="119"/>
      <c r="ORW10" s="119"/>
      <c r="ORX10" s="119"/>
      <c r="ORY10" s="119"/>
      <c r="ORZ10" s="119"/>
      <c r="OSA10" s="119"/>
      <c r="OSB10" s="119"/>
      <c r="OSC10" s="119"/>
      <c r="OSD10" s="119"/>
      <c r="OSE10" s="119"/>
      <c r="OSF10" s="119"/>
      <c r="OSG10" s="173"/>
      <c r="OSH10" s="119"/>
      <c r="OSI10" s="119"/>
      <c r="OSJ10" s="119"/>
      <c r="OSK10" s="119"/>
      <c r="OSL10" s="119"/>
      <c r="OSM10" s="119"/>
      <c r="OSN10" s="119"/>
      <c r="OSO10" s="119"/>
      <c r="OSP10" s="119"/>
      <c r="OSQ10" s="119"/>
      <c r="OSR10" s="119"/>
      <c r="OSS10" s="119"/>
      <c r="OST10" s="119"/>
      <c r="OSU10" s="119"/>
      <c r="OSV10" s="119"/>
      <c r="OSW10" s="173"/>
      <c r="OSX10" s="119"/>
      <c r="OSY10" s="119"/>
      <c r="OSZ10" s="119"/>
      <c r="OTA10" s="119"/>
      <c r="OTB10" s="119"/>
      <c r="OTC10" s="119"/>
      <c r="OTD10" s="119"/>
      <c r="OTE10" s="119"/>
      <c r="OTF10" s="119"/>
      <c r="OTG10" s="119"/>
      <c r="OTH10" s="119"/>
      <c r="OTI10" s="119"/>
      <c r="OTJ10" s="119"/>
      <c r="OTK10" s="119"/>
      <c r="OTL10" s="119"/>
      <c r="OTM10" s="173"/>
      <c r="OTN10" s="119"/>
      <c r="OTO10" s="119"/>
      <c r="OTP10" s="119"/>
      <c r="OTQ10" s="119"/>
      <c r="OTR10" s="119"/>
      <c r="OTS10" s="119"/>
      <c r="OTT10" s="119"/>
      <c r="OTU10" s="119"/>
      <c r="OTV10" s="119"/>
      <c r="OTW10" s="119"/>
      <c r="OTX10" s="119"/>
      <c r="OTY10" s="119"/>
      <c r="OTZ10" s="119"/>
      <c r="OUA10" s="119"/>
      <c r="OUB10" s="119"/>
      <c r="OUC10" s="173"/>
      <c r="OUD10" s="119"/>
      <c r="OUE10" s="119"/>
      <c r="OUF10" s="119"/>
      <c r="OUG10" s="119"/>
      <c r="OUH10" s="119"/>
      <c r="OUI10" s="119"/>
      <c r="OUJ10" s="119"/>
      <c r="OUK10" s="119"/>
      <c r="OUL10" s="119"/>
      <c r="OUM10" s="119"/>
      <c r="OUN10" s="119"/>
      <c r="OUO10" s="119"/>
      <c r="OUP10" s="119"/>
      <c r="OUQ10" s="119"/>
      <c r="OUR10" s="119"/>
      <c r="OUS10" s="173"/>
      <c r="OUT10" s="119"/>
      <c r="OUU10" s="119"/>
      <c r="OUV10" s="119"/>
      <c r="OUW10" s="119"/>
      <c r="OUX10" s="119"/>
      <c r="OUY10" s="119"/>
      <c r="OUZ10" s="119"/>
      <c r="OVA10" s="119"/>
      <c r="OVB10" s="119"/>
      <c r="OVC10" s="119"/>
      <c r="OVD10" s="119"/>
      <c r="OVE10" s="119"/>
      <c r="OVF10" s="119"/>
      <c r="OVG10" s="119"/>
      <c r="OVH10" s="119"/>
      <c r="OVI10" s="173"/>
      <c r="OVJ10" s="119"/>
      <c r="OVK10" s="119"/>
      <c r="OVL10" s="119"/>
      <c r="OVM10" s="119"/>
      <c r="OVN10" s="119"/>
      <c r="OVO10" s="119"/>
      <c r="OVP10" s="119"/>
      <c r="OVQ10" s="119"/>
      <c r="OVR10" s="119"/>
      <c r="OVS10" s="119"/>
      <c r="OVT10" s="119"/>
      <c r="OVU10" s="119"/>
      <c r="OVV10" s="119"/>
      <c r="OVW10" s="119"/>
      <c r="OVX10" s="119"/>
      <c r="OVY10" s="173"/>
      <c r="OVZ10" s="119"/>
      <c r="OWA10" s="119"/>
      <c r="OWB10" s="119"/>
      <c r="OWC10" s="119"/>
      <c r="OWD10" s="119"/>
      <c r="OWE10" s="119"/>
      <c r="OWF10" s="119"/>
      <c r="OWG10" s="119"/>
      <c r="OWH10" s="119"/>
      <c r="OWI10" s="119"/>
      <c r="OWJ10" s="119"/>
      <c r="OWK10" s="119"/>
      <c r="OWL10" s="119"/>
      <c r="OWM10" s="119"/>
      <c r="OWN10" s="119"/>
      <c r="OWO10" s="173"/>
      <c r="OWP10" s="119"/>
      <c r="OWQ10" s="119"/>
      <c r="OWR10" s="119"/>
      <c r="OWS10" s="119"/>
      <c r="OWT10" s="119"/>
      <c r="OWU10" s="119"/>
      <c r="OWV10" s="119"/>
      <c r="OWW10" s="119"/>
      <c r="OWX10" s="119"/>
      <c r="OWY10" s="119"/>
      <c r="OWZ10" s="119"/>
      <c r="OXA10" s="119"/>
      <c r="OXB10" s="119"/>
      <c r="OXC10" s="119"/>
      <c r="OXD10" s="119"/>
      <c r="OXE10" s="173"/>
      <c r="OXF10" s="119"/>
      <c r="OXG10" s="119"/>
      <c r="OXH10" s="119"/>
      <c r="OXI10" s="119"/>
      <c r="OXJ10" s="119"/>
      <c r="OXK10" s="119"/>
      <c r="OXL10" s="119"/>
      <c r="OXM10" s="119"/>
      <c r="OXN10" s="119"/>
      <c r="OXO10" s="119"/>
      <c r="OXP10" s="119"/>
      <c r="OXQ10" s="119"/>
      <c r="OXR10" s="119"/>
      <c r="OXS10" s="119"/>
      <c r="OXT10" s="119"/>
      <c r="OXU10" s="173"/>
      <c r="OXV10" s="119"/>
      <c r="OXW10" s="119"/>
      <c r="OXX10" s="119"/>
      <c r="OXY10" s="119"/>
      <c r="OXZ10" s="119"/>
      <c r="OYA10" s="119"/>
      <c r="OYB10" s="119"/>
      <c r="OYC10" s="119"/>
      <c r="OYD10" s="119"/>
      <c r="OYE10" s="119"/>
      <c r="OYF10" s="119"/>
      <c r="OYG10" s="119"/>
      <c r="OYH10" s="119"/>
      <c r="OYI10" s="119"/>
      <c r="OYJ10" s="119"/>
      <c r="OYK10" s="173"/>
      <c r="OYL10" s="119"/>
      <c r="OYM10" s="119"/>
      <c r="OYN10" s="119"/>
      <c r="OYO10" s="119"/>
      <c r="OYP10" s="119"/>
      <c r="OYQ10" s="119"/>
      <c r="OYR10" s="119"/>
      <c r="OYS10" s="119"/>
      <c r="OYT10" s="119"/>
      <c r="OYU10" s="119"/>
      <c r="OYV10" s="119"/>
      <c r="OYW10" s="119"/>
      <c r="OYX10" s="119"/>
      <c r="OYY10" s="119"/>
      <c r="OYZ10" s="119"/>
      <c r="OZA10" s="173"/>
      <c r="OZB10" s="119"/>
      <c r="OZC10" s="119"/>
      <c r="OZD10" s="119"/>
      <c r="OZE10" s="119"/>
      <c r="OZF10" s="119"/>
      <c r="OZG10" s="119"/>
      <c r="OZH10" s="119"/>
      <c r="OZI10" s="119"/>
      <c r="OZJ10" s="119"/>
      <c r="OZK10" s="119"/>
      <c r="OZL10" s="119"/>
      <c r="OZM10" s="119"/>
      <c r="OZN10" s="119"/>
      <c r="OZO10" s="119"/>
      <c r="OZP10" s="119"/>
      <c r="OZQ10" s="173"/>
      <c r="OZR10" s="119"/>
      <c r="OZS10" s="119"/>
      <c r="OZT10" s="119"/>
      <c r="OZU10" s="119"/>
      <c r="OZV10" s="119"/>
      <c r="OZW10" s="119"/>
      <c r="OZX10" s="119"/>
      <c r="OZY10" s="119"/>
      <c r="OZZ10" s="119"/>
      <c r="PAA10" s="119"/>
      <c r="PAB10" s="119"/>
      <c r="PAC10" s="119"/>
      <c r="PAD10" s="119"/>
      <c r="PAE10" s="119"/>
      <c r="PAF10" s="119"/>
      <c r="PAG10" s="173"/>
      <c r="PAH10" s="119"/>
      <c r="PAI10" s="119"/>
      <c r="PAJ10" s="119"/>
      <c r="PAK10" s="119"/>
      <c r="PAL10" s="119"/>
      <c r="PAM10" s="119"/>
      <c r="PAN10" s="119"/>
      <c r="PAO10" s="119"/>
      <c r="PAP10" s="119"/>
      <c r="PAQ10" s="119"/>
      <c r="PAR10" s="119"/>
      <c r="PAS10" s="119"/>
      <c r="PAT10" s="119"/>
      <c r="PAU10" s="119"/>
      <c r="PAV10" s="119"/>
      <c r="PAW10" s="173"/>
      <c r="PAX10" s="119"/>
      <c r="PAY10" s="119"/>
      <c r="PAZ10" s="119"/>
      <c r="PBA10" s="119"/>
      <c r="PBB10" s="119"/>
      <c r="PBC10" s="119"/>
      <c r="PBD10" s="119"/>
      <c r="PBE10" s="119"/>
      <c r="PBF10" s="119"/>
      <c r="PBG10" s="119"/>
      <c r="PBH10" s="119"/>
      <c r="PBI10" s="119"/>
      <c r="PBJ10" s="119"/>
      <c r="PBK10" s="119"/>
      <c r="PBL10" s="119"/>
      <c r="PBM10" s="173"/>
      <c r="PBN10" s="119"/>
      <c r="PBO10" s="119"/>
      <c r="PBP10" s="119"/>
      <c r="PBQ10" s="119"/>
      <c r="PBR10" s="119"/>
      <c r="PBS10" s="119"/>
      <c r="PBT10" s="119"/>
      <c r="PBU10" s="119"/>
      <c r="PBV10" s="119"/>
      <c r="PBW10" s="119"/>
      <c r="PBX10" s="119"/>
      <c r="PBY10" s="119"/>
      <c r="PBZ10" s="119"/>
      <c r="PCA10" s="119"/>
      <c r="PCB10" s="119"/>
      <c r="PCC10" s="173"/>
      <c r="PCD10" s="119"/>
      <c r="PCE10" s="119"/>
      <c r="PCF10" s="119"/>
      <c r="PCG10" s="119"/>
      <c r="PCH10" s="119"/>
      <c r="PCI10" s="119"/>
      <c r="PCJ10" s="119"/>
      <c r="PCK10" s="119"/>
      <c r="PCL10" s="119"/>
      <c r="PCM10" s="119"/>
      <c r="PCN10" s="119"/>
      <c r="PCO10" s="119"/>
      <c r="PCP10" s="119"/>
      <c r="PCQ10" s="119"/>
      <c r="PCR10" s="119"/>
      <c r="PCS10" s="173"/>
      <c r="PCT10" s="119"/>
      <c r="PCU10" s="119"/>
      <c r="PCV10" s="119"/>
      <c r="PCW10" s="119"/>
      <c r="PCX10" s="119"/>
      <c r="PCY10" s="119"/>
      <c r="PCZ10" s="119"/>
      <c r="PDA10" s="119"/>
      <c r="PDB10" s="119"/>
      <c r="PDC10" s="119"/>
      <c r="PDD10" s="119"/>
      <c r="PDE10" s="119"/>
      <c r="PDF10" s="119"/>
      <c r="PDG10" s="119"/>
      <c r="PDH10" s="119"/>
      <c r="PDI10" s="173"/>
      <c r="PDJ10" s="119"/>
      <c r="PDK10" s="119"/>
      <c r="PDL10" s="119"/>
      <c r="PDM10" s="119"/>
      <c r="PDN10" s="119"/>
      <c r="PDO10" s="119"/>
      <c r="PDP10" s="119"/>
      <c r="PDQ10" s="119"/>
      <c r="PDR10" s="119"/>
      <c r="PDS10" s="119"/>
      <c r="PDT10" s="119"/>
      <c r="PDU10" s="119"/>
      <c r="PDV10" s="119"/>
      <c r="PDW10" s="119"/>
      <c r="PDX10" s="119"/>
      <c r="PDY10" s="173"/>
      <c r="PDZ10" s="119"/>
      <c r="PEA10" s="119"/>
      <c r="PEB10" s="119"/>
      <c r="PEC10" s="119"/>
      <c r="PED10" s="119"/>
      <c r="PEE10" s="119"/>
      <c r="PEF10" s="119"/>
      <c r="PEG10" s="119"/>
      <c r="PEH10" s="119"/>
      <c r="PEI10" s="119"/>
      <c r="PEJ10" s="119"/>
      <c r="PEK10" s="119"/>
      <c r="PEL10" s="119"/>
      <c r="PEM10" s="119"/>
      <c r="PEN10" s="119"/>
      <c r="PEO10" s="173"/>
      <c r="PEP10" s="119"/>
      <c r="PEQ10" s="119"/>
      <c r="PER10" s="119"/>
      <c r="PES10" s="119"/>
      <c r="PET10" s="119"/>
      <c r="PEU10" s="119"/>
      <c r="PEV10" s="119"/>
      <c r="PEW10" s="119"/>
      <c r="PEX10" s="119"/>
      <c r="PEY10" s="119"/>
      <c r="PEZ10" s="119"/>
      <c r="PFA10" s="119"/>
      <c r="PFB10" s="119"/>
      <c r="PFC10" s="119"/>
      <c r="PFD10" s="119"/>
      <c r="PFE10" s="173"/>
      <c r="PFF10" s="119"/>
      <c r="PFG10" s="119"/>
      <c r="PFH10" s="119"/>
      <c r="PFI10" s="119"/>
      <c r="PFJ10" s="119"/>
      <c r="PFK10" s="119"/>
      <c r="PFL10" s="119"/>
      <c r="PFM10" s="119"/>
      <c r="PFN10" s="119"/>
      <c r="PFO10" s="119"/>
      <c r="PFP10" s="119"/>
      <c r="PFQ10" s="119"/>
      <c r="PFR10" s="119"/>
      <c r="PFS10" s="119"/>
      <c r="PFT10" s="119"/>
      <c r="PFU10" s="173"/>
      <c r="PFV10" s="119"/>
      <c r="PFW10" s="119"/>
      <c r="PFX10" s="119"/>
      <c r="PFY10" s="119"/>
      <c r="PFZ10" s="119"/>
      <c r="PGA10" s="119"/>
      <c r="PGB10" s="119"/>
      <c r="PGC10" s="119"/>
      <c r="PGD10" s="119"/>
      <c r="PGE10" s="119"/>
      <c r="PGF10" s="119"/>
      <c r="PGG10" s="119"/>
      <c r="PGH10" s="119"/>
      <c r="PGI10" s="119"/>
      <c r="PGJ10" s="119"/>
      <c r="PGK10" s="173"/>
      <c r="PGL10" s="119"/>
      <c r="PGM10" s="119"/>
      <c r="PGN10" s="119"/>
      <c r="PGO10" s="119"/>
      <c r="PGP10" s="119"/>
      <c r="PGQ10" s="119"/>
      <c r="PGR10" s="119"/>
      <c r="PGS10" s="119"/>
      <c r="PGT10" s="119"/>
      <c r="PGU10" s="119"/>
      <c r="PGV10" s="119"/>
      <c r="PGW10" s="119"/>
      <c r="PGX10" s="119"/>
      <c r="PGY10" s="119"/>
      <c r="PGZ10" s="119"/>
      <c r="PHA10" s="173"/>
      <c r="PHB10" s="119"/>
      <c r="PHC10" s="119"/>
      <c r="PHD10" s="119"/>
      <c r="PHE10" s="119"/>
      <c r="PHF10" s="119"/>
      <c r="PHG10" s="119"/>
      <c r="PHH10" s="119"/>
      <c r="PHI10" s="119"/>
      <c r="PHJ10" s="119"/>
      <c r="PHK10" s="119"/>
      <c r="PHL10" s="119"/>
      <c r="PHM10" s="119"/>
      <c r="PHN10" s="119"/>
      <c r="PHO10" s="119"/>
      <c r="PHP10" s="119"/>
      <c r="PHQ10" s="173"/>
      <c r="PHR10" s="119"/>
      <c r="PHS10" s="119"/>
      <c r="PHT10" s="119"/>
      <c r="PHU10" s="119"/>
      <c r="PHV10" s="119"/>
      <c r="PHW10" s="119"/>
      <c r="PHX10" s="119"/>
      <c r="PHY10" s="119"/>
      <c r="PHZ10" s="119"/>
      <c r="PIA10" s="119"/>
      <c r="PIB10" s="119"/>
      <c r="PIC10" s="119"/>
      <c r="PID10" s="119"/>
      <c r="PIE10" s="119"/>
      <c r="PIF10" s="119"/>
      <c r="PIG10" s="173"/>
      <c r="PIH10" s="119"/>
      <c r="PII10" s="119"/>
      <c r="PIJ10" s="119"/>
      <c r="PIK10" s="119"/>
      <c r="PIL10" s="119"/>
      <c r="PIM10" s="119"/>
      <c r="PIN10" s="119"/>
      <c r="PIO10" s="119"/>
      <c r="PIP10" s="119"/>
      <c r="PIQ10" s="119"/>
      <c r="PIR10" s="119"/>
      <c r="PIS10" s="119"/>
      <c r="PIT10" s="119"/>
      <c r="PIU10" s="119"/>
      <c r="PIV10" s="119"/>
      <c r="PIW10" s="173"/>
      <c r="PIX10" s="119"/>
      <c r="PIY10" s="119"/>
      <c r="PIZ10" s="119"/>
      <c r="PJA10" s="119"/>
      <c r="PJB10" s="119"/>
      <c r="PJC10" s="119"/>
      <c r="PJD10" s="119"/>
      <c r="PJE10" s="119"/>
      <c r="PJF10" s="119"/>
      <c r="PJG10" s="119"/>
      <c r="PJH10" s="119"/>
      <c r="PJI10" s="119"/>
      <c r="PJJ10" s="119"/>
      <c r="PJK10" s="119"/>
      <c r="PJL10" s="119"/>
      <c r="PJM10" s="173"/>
      <c r="PJN10" s="119"/>
      <c r="PJO10" s="119"/>
      <c r="PJP10" s="119"/>
      <c r="PJQ10" s="119"/>
      <c r="PJR10" s="119"/>
      <c r="PJS10" s="119"/>
      <c r="PJT10" s="119"/>
      <c r="PJU10" s="119"/>
      <c r="PJV10" s="119"/>
      <c r="PJW10" s="119"/>
      <c r="PJX10" s="119"/>
      <c r="PJY10" s="119"/>
      <c r="PJZ10" s="119"/>
      <c r="PKA10" s="119"/>
      <c r="PKB10" s="119"/>
      <c r="PKC10" s="173"/>
      <c r="PKD10" s="119"/>
      <c r="PKE10" s="119"/>
      <c r="PKF10" s="119"/>
      <c r="PKG10" s="119"/>
      <c r="PKH10" s="119"/>
      <c r="PKI10" s="119"/>
      <c r="PKJ10" s="119"/>
      <c r="PKK10" s="119"/>
      <c r="PKL10" s="119"/>
      <c r="PKM10" s="119"/>
      <c r="PKN10" s="119"/>
      <c r="PKO10" s="119"/>
      <c r="PKP10" s="119"/>
      <c r="PKQ10" s="119"/>
      <c r="PKR10" s="119"/>
      <c r="PKS10" s="173"/>
      <c r="PKT10" s="119"/>
      <c r="PKU10" s="119"/>
      <c r="PKV10" s="119"/>
      <c r="PKW10" s="119"/>
      <c r="PKX10" s="119"/>
      <c r="PKY10" s="119"/>
      <c r="PKZ10" s="119"/>
      <c r="PLA10" s="119"/>
      <c r="PLB10" s="119"/>
      <c r="PLC10" s="119"/>
      <c r="PLD10" s="119"/>
      <c r="PLE10" s="119"/>
      <c r="PLF10" s="119"/>
      <c r="PLG10" s="119"/>
      <c r="PLH10" s="119"/>
      <c r="PLI10" s="173"/>
      <c r="PLJ10" s="119"/>
      <c r="PLK10" s="119"/>
      <c r="PLL10" s="119"/>
      <c r="PLM10" s="119"/>
      <c r="PLN10" s="119"/>
      <c r="PLO10" s="119"/>
      <c r="PLP10" s="119"/>
      <c r="PLQ10" s="119"/>
      <c r="PLR10" s="119"/>
      <c r="PLS10" s="119"/>
      <c r="PLT10" s="119"/>
      <c r="PLU10" s="119"/>
      <c r="PLV10" s="119"/>
      <c r="PLW10" s="119"/>
      <c r="PLX10" s="119"/>
      <c r="PLY10" s="173"/>
      <c r="PLZ10" s="119"/>
      <c r="PMA10" s="119"/>
      <c r="PMB10" s="119"/>
      <c r="PMC10" s="119"/>
      <c r="PMD10" s="119"/>
      <c r="PME10" s="119"/>
      <c r="PMF10" s="119"/>
      <c r="PMG10" s="119"/>
      <c r="PMH10" s="119"/>
      <c r="PMI10" s="119"/>
      <c r="PMJ10" s="119"/>
      <c r="PMK10" s="119"/>
      <c r="PML10" s="119"/>
      <c r="PMM10" s="119"/>
      <c r="PMN10" s="119"/>
      <c r="PMO10" s="173"/>
      <c r="PMP10" s="119"/>
      <c r="PMQ10" s="119"/>
      <c r="PMR10" s="119"/>
      <c r="PMS10" s="119"/>
      <c r="PMT10" s="119"/>
      <c r="PMU10" s="119"/>
      <c r="PMV10" s="119"/>
      <c r="PMW10" s="119"/>
      <c r="PMX10" s="119"/>
      <c r="PMY10" s="119"/>
      <c r="PMZ10" s="119"/>
      <c r="PNA10" s="119"/>
      <c r="PNB10" s="119"/>
      <c r="PNC10" s="119"/>
      <c r="PND10" s="119"/>
      <c r="PNE10" s="173"/>
      <c r="PNF10" s="119"/>
      <c r="PNG10" s="119"/>
      <c r="PNH10" s="119"/>
      <c r="PNI10" s="119"/>
      <c r="PNJ10" s="119"/>
      <c r="PNK10" s="119"/>
      <c r="PNL10" s="119"/>
      <c r="PNM10" s="119"/>
      <c r="PNN10" s="119"/>
      <c r="PNO10" s="119"/>
      <c r="PNP10" s="119"/>
      <c r="PNQ10" s="119"/>
      <c r="PNR10" s="119"/>
      <c r="PNS10" s="119"/>
      <c r="PNT10" s="119"/>
      <c r="PNU10" s="173"/>
      <c r="PNV10" s="119"/>
      <c r="PNW10" s="119"/>
      <c r="PNX10" s="119"/>
      <c r="PNY10" s="119"/>
      <c r="PNZ10" s="119"/>
      <c r="POA10" s="119"/>
      <c r="POB10" s="119"/>
      <c r="POC10" s="119"/>
      <c r="POD10" s="119"/>
      <c r="POE10" s="119"/>
      <c r="POF10" s="119"/>
      <c r="POG10" s="119"/>
      <c r="POH10" s="119"/>
      <c r="POI10" s="119"/>
      <c r="POJ10" s="119"/>
      <c r="POK10" s="173"/>
      <c r="POL10" s="119"/>
      <c r="POM10" s="119"/>
      <c r="PON10" s="119"/>
      <c r="POO10" s="119"/>
      <c r="POP10" s="119"/>
      <c r="POQ10" s="119"/>
      <c r="POR10" s="119"/>
      <c r="POS10" s="119"/>
      <c r="POT10" s="119"/>
      <c r="POU10" s="119"/>
      <c r="POV10" s="119"/>
      <c r="POW10" s="119"/>
      <c r="POX10" s="119"/>
      <c r="POY10" s="119"/>
      <c r="POZ10" s="119"/>
      <c r="PPA10" s="173"/>
      <c r="PPB10" s="119"/>
      <c r="PPC10" s="119"/>
      <c r="PPD10" s="119"/>
      <c r="PPE10" s="119"/>
      <c r="PPF10" s="119"/>
      <c r="PPG10" s="119"/>
      <c r="PPH10" s="119"/>
      <c r="PPI10" s="119"/>
      <c r="PPJ10" s="119"/>
      <c r="PPK10" s="119"/>
      <c r="PPL10" s="119"/>
      <c r="PPM10" s="119"/>
      <c r="PPN10" s="119"/>
      <c r="PPO10" s="119"/>
      <c r="PPP10" s="119"/>
      <c r="PPQ10" s="173"/>
      <c r="PPR10" s="119"/>
      <c r="PPS10" s="119"/>
      <c r="PPT10" s="119"/>
      <c r="PPU10" s="119"/>
      <c r="PPV10" s="119"/>
      <c r="PPW10" s="119"/>
      <c r="PPX10" s="119"/>
      <c r="PPY10" s="119"/>
      <c r="PPZ10" s="119"/>
      <c r="PQA10" s="119"/>
      <c r="PQB10" s="119"/>
      <c r="PQC10" s="119"/>
      <c r="PQD10" s="119"/>
      <c r="PQE10" s="119"/>
      <c r="PQF10" s="119"/>
      <c r="PQG10" s="173"/>
      <c r="PQH10" s="119"/>
      <c r="PQI10" s="119"/>
      <c r="PQJ10" s="119"/>
      <c r="PQK10" s="119"/>
      <c r="PQL10" s="119"/>
      <c r="PQM10" s="119"/>
      <c r="PQN10" s="119"/>
      <c r="PQO10" s="119"/>
      <c r="PQP10" s="119"/>
      <c r="PQQ10" s="119"/>
      <c r="PQR10" s="119"/>
      <c r="PQS10" s="119"/>
      <c r="PQT10" s="119"/>
      <c r="PQU10" s="119"/>
      <c r="PQV10" s="119"/>
      <c r="PQW10" s="173"/>
      <c r="PQX10" s="119"/>
      <c r="PQY10" s="119"/>
      <c r="PQZ10" s="119"/>
      <c r="PRA10" s="119"/>
      <c r="PRB10" s="119"/>
      <c r="PRC10" s="119"/>
      <c r="PRD10" s="119"/>
      <c r="PRE10" s="119"/>
      <c r="PRF10" s="119"/>
      <c r="PRG10" s="119"/>
      <c r="PRH10" s="119"/>
      <c r="PRI10" s="119"/>
      <c r="PRJ10" s="119"/>
      <c r="PRK10" s="119"/>
      <c r="PRL10" s="119"/>
      <c r="PRM10" s="173"/>
      <c r="PRN10" s="119"/>
      <c r="PRO10" s="119"/>
      <c r="PRP10" s="119"/>
      <c r="PRQ10" s="119"/>
      <c r="PRR10" s="119"/>
      <c r="PRS10" s="119"/>
      <c r="PRT10" s="119"/>
      <c r="PRU10" s="119"/>
      <c r="PRV10" s="119"/>
      <c r="PRW10" s="119"/>
      <c r="PRX10" s="119"/>
      <c r="PRY10" s="119"/>
      <c r="PRZ10" s="119"/>
      <c r="PSA10" s="119"/>
      <c r="PSB10" s="119"/>
      <c r="PSC10" s="173"/>
      <c r="PSD10" s="119"/>
      <c r="PSE10" s="119"/>
      <c r="PSF10" s="119"/>
      <c r="PSG10" s="119"/>
      <c r="PSH10" s="119"/>
      <c r="PSI10" s="119"/>
      <c r="PSJ10" s="119"/>
      <c r="PSK10" s="119"/>
      <c r="PSL10" s="119"/>
      <c r="PSM10" s="119"/>
      <c r="PSN10" s="119"/>
      <c r="PSO10" s="119"/>
      <c r="PSP10" s="119"/>
      <c r="PSQ10" s="119"/>
      <c r="PSR10" s="119"/>
      <c r="PSS10" s="173"/>
      <c r="PST10" s="119"/>
      <c r="PSU10" s="119"/>
      <c r="PSV10" s="119"/>
      <c r="PSW10" s="119"/>
      <c r="PSX10" s="119"/>
      <c r="PSY10" s="119"/>
      <c r="PSZ10" s="119"/>
      <c r="PTA10" s="119"/>
      <c r="PTB10" s="119"/>
      <c r="PTC10" s="119"/>
      <c r="PTD10" s="119"/>
      <c r="PTE10" s="119"/>
      <c r="PTF10" s="119"/>
      <c r="PTG10" s="119"/>
      <c r="PTH10" s="119"/>
      <c r="PTI10" s="173"/>
      <c r="PTJ10" s="119"/>
      <c r="PTK10" s="119"/>
      <c r="PTL10" s="119"/>
      <c r="PTM10" s="119"/>
      <c r="PTN10" s="119"/>
      <c r="PTO10" s="119"/>
      <c r="PTP10" s="119"/>
      <c r="PTQ10" s="119"/>
      <c r="PTR10" s="119"/>
      <c r="PTS10" s="119"/>
      <c r="PTT10" s="119"/>
      <c r="PTU10" s="119"/>
      <c r="PTV10" s="119"/>
      <c r="PTW10" s="119"/>
      <c r="PTX10" s="119"/>
      <c r="PTY10" s="173"/>
      <c r="PTZ10" s="119"/>
      <c r="PUA10" s="119"/>
      <c r="PUB10" s="119"/>
      <c r="PUC10" s="119"/>
      <c r="PUD10" s="119"/>
      <c r="PUE10" s="119"/>
      <c r="PUF10" s="119"/>
      <c r="PUG10" s="119"/>
      <c r="PUH10" s="119"/>
      <c r="PUI10" s="119"/>
      <c r="PUJ10" s="119"/>
      <c r="PUK10" s="119"/>
      <c r="PUL10" s="119"/>
      <c r="PUM10" s="119"/>
      <c r="PUN10" s="119"/>
      <c r="PUO10" s="173"/>
      <c r="PUP10" s="119"/>
      <c r="PUQ10" s="119"/>
      <c r="PUR10" s="119"/>
      <c r="PUS10" s="119"/>
      <c r="PUT10" s="119"/>
      <c r="PUU10" s="119"/>
      <c r="PUV10" s="119"/>
      <c r="PUW10" s="119"/>
      <c r="PUX10" s="119"/>
      <c r="PUY10" s="119"/>
      <c r="PUZ10" s="119"/>
      <c r="PVA10" s="119"/>
      <c r="PVB10" s="119"/>
      <c r="PVC10" s="119"/>
      <c r="PVD10" s="119"/>
      <c r="PVE10" s="173"/>
      <c r="PVF10" s="119"/>
      <c r="PVG10" s="119"/>
      <c r="PVH10" s="119"/>
      <c r="PVI10" s="119"/>
      <c r="PVJ10" s="119"/>
      <c r="PVK10" s="119"/>
      <c r="PVL10" s="119"/>
      <c r="PVM10" s="119"/>
      <c r="PVN10" s="119"/>
      <c r="PVO10" s="119"/>
      <c r="PVP10" s="119"/>
      <c r="PVQ10" s="119"/>
      <c r="PVR10" s="119"/>
      <c r="PVS10" s="119"/>
      <c r="PVT10" s="119"/>
      <c r="PVU10" s="173"/>
      <c r="PVV10" s="119"/>
      <c r="PVW10" s="119"/>
      <c r="PVX10" s="119"/>
      <c r="PVY10" s="119"/>
      <c r="PVZ10" s="119"/>
      <c r="PWA10" s="119"/>
      <c r="PWB10" s="119"/>
      <c r="PWC10" s="119"/>
      <c r="PWD10" s="119"/>
      <c r="PWE10" s="119"/>
      <c r="PWF10" s="119"/>
      <c r="PWG10" s="119"/>
      <c r="PWH10" s="119"/>
      <c r="PWI10" s="119"/>
      <c r="PWJ10" s="119"/>
      <c r="PWK10" s="173"/>
      <c r="PWL10" s="119"/>
      <c r="PWM10" s="119"/>
      <c r="PWN10" s="119"/>
      <c r="PWO10" s="119"/>
      <c r="PWP10" s="119"/>
      <c r="PWQ10" s="119"/>
      <c r="PWR10" s="119"/>
      <c r="PWS10" s="119"/>
      <c r="PWT10" s="119"/>
      <c r="PWU10" s="119"/>
      <c r="PWV10" s="119"/>
      <c r="PWW10" s="119"/>
      <c r="PWX10" s="119"/>
      <c r="PWY10" s="119"/>
      <c r="PWZ10" s="119"/>
      <c r="PXA10" s="173"/>
      <c r="PXB10" s="119"/>
      <c r="PXC10" s="119"/>
      <c r="PXD10" s="119"/>
      <c r="PXE10" s="119"/>
      <c r="PXF10" s="119"/>
      <c r="PXG10" s="119"/>
      <c r="PXH10" s="119"/>
      <c r="PXI10" s="119"/>
      <c r="PXJ10" s="119"/>
      <c r="PXK10" s="119"/>
      <c r="PXL10" s="119"/>
      <c r="PXM10" s="119"/>
      <c r="PXN10" s="119"/>
      <c r="PXO10" s="119"/>
      <c r="PXP10" s="119"/>
      <c r="PXQ10" s="173"/>
      <c r="PXR10" s="119"/>
      <c r="PXS10" s="119"/>
      <c r="PXT10" s="119"/>
      <c r="PXU10" s="119"/>
      <c r="PXV10" s="119"/>
      <c r="PXW10" s="119"/>
      <c r="PXX10" s="119"/>
      <c r="PXY10" s="119"/>
      <c r="PXZ10" s="119"/>
      <c r="PYA10" s="119"/>
      <c r="PYB10" s="119"/>
      <c r="PYC10" s="119"/>
      <c r="PYD10" s="119"/>
      <c r="PYE10" s="119"/>
      <c r="PYF10" s="119"/>
      <c r="PYG10" s="173"/>
      <c r="PYH10" s="119"/>
      <c r="PYI10" s="119"/>
      <c r="PYJ10" s="119"/>
      <c r="PYK10" s="119"/>
      <c r="PYL10" s="119"/>
      <c r="PYM10" s="119"/>
      <c r="PYN10" s="119"/>
      <c r="PYO10" s="119"/>
      <c r="PYP10" s="119"/>
      <c r="PYQ10" s="119"/>
      <c r="PYR10" s="119"/>
      <c r="PYS10" s="119"/>
      <c r="PYT10" s="119"/>
      <c r="PYU10" s="119"/>
      <c r="PYV10" s="119"/>
      <c r="PYW10" s="173"/>
      <c r="PYX10" s="119"/>
      <c r="PYY10" s="119"/>
      <c r="PYZ10" s="119"/>
      <c r="PZA10" s="119"/>
      <c r="PZB10" s="119"/>
      <c r="PZC10" s="119"/>
      <c r="PZD10" s="119"/>
      <c r="PZE10" s="119"/>
      <c r="PZF10" s="119"/>
      <c r="PZG10" s="119"/>
      <c r="PZH10" s="119"/>
      <c r="PZI10" s="119"/>
      <c r="PZJ10" s="119"/>
      <c r="PZK10" s="119"/>
      <c r="PZL10" s="119"/>
      <c r="PZM10" s="173"/>
      <c r="PZN10" s="119"/>
      <c r="PZO10" s="119"/>
      <c r="PZP10" s="119"/>
      <c r="PZQ10" s="119"/>
      <c r="PZR10" s="119"/>
      <c r="PZS10" s="119"/>
      <c r="PZT10" s="119"/>
      <c r="PZU10" s="119"/>
      <c r="PZV10" s="119"/>
      <c r="PZW10" s="119"/>
      <c r="PZX10" s="119"/>
      <c r="PZY10" s="119"/>
      <c r="PZZ10" s="119"/>
      <c r="QAA10" s="119"/>
      <c r="QAB10" s="119"/>
      <c r="QAC10" s="173"/>
      <c r="QAD10" s="119"/>
      <c r="QAE10" s="119"/>
      <c r="QAF10" s="119"/>
      <c r="QAG10" s="119"/>
      <c r="QAH10" s="119"/>
      <c r="QAI10" s="119"/>
      <c r="QAJ10" s="119"/>
      <c r="QAK10" s="119"/>
      <c r="QAL10" s="119"/>
      <c r="QAM10" s="119"/>
      <c r="QAN10" s="119"/>
      <c r="QAO10" s="119"/>
      <c r="QAP10" s="119"/>
      <c r="QAQ10" s="119"/>
      <c r="QAR10" s="119"/>
      <c r="QAS10" s="173"/>
      <c r="QAT10" s="119"/>
      <c r="QAU10" s="119"/>
      <c r="QAV10" s="119"/>
      <c r="QAW10" s="119"/>
      <c r="QAX10" s="119"/>
      <c r="QAY10" s="119"/>
      <c r="QAZ10" s="119"/>
      <c r="QBA10" s="119"/>
      <c r="QBB10" s="119"/>
      <c r="QBC10" s="119"/>
      <c r="QBD10" s="119"/>
      <c r="QBE10" s="119"/>
      <c r="QBF10" s="119"/>
      <c r="QBG10" s="119"/>
      <c r="QBH10" s="119"/>
      <c r="QBI10" s="173"/>
      <c r="QBJ10" s="119"/>
      <c r="QBK10" s="119"/>
      <c r="QBL10" s="119"/>
      <c r="QBM10" s="119"/>
      <c r="QBN10" s="119"/>
      <c r="QBO10" s="119"/>
      <c r="QBP10" s="119"/>
      <c r="QBQ10" s="119"/>
      <c r="QBR10" s="119"/>
      <c r="QBS10" s="119"/>
      <c r="QBT10" s="119"/>
      <c r="QBU10" s="119"/>
      <c r="QBV10" s="119"/>
      <c r="QBW10" s="119"/>
      <c r="QBX10" s="119"/>
      <c r="QBY10" s="173"/>
      <c r="QBZ10" s="119"/>
      <c r="QCA10" s="119"/>
      <c r="QCB10" s="119"/>
      <c r="QCC10" s="119"/>
      <c r="QCD10" s="119"/>
      <c r="QCE10" s="119"/>
      <c r="QCF10" s="119"/>
      <c r="QCG10" s="119"/>
      <c r="QCH10" s="119"/>
      <c r="QCI10" s="119"/>
      <c r="QCJ10" s="119"/>
      <c r="QCK10" s="119"/>
      <c r="QCL10" s="119"/>
      <c r="QCM10" s="119"/>
      <c r="QCN10" s="119"/>
      <c r="QCO10" s="173"/>
      <c r="QCP10" s="119"/>
      <c r="QCQ10" s="119"/>
      <c r="QCR10" s="119"/>
      <c r="QCS10" s="119"/>
      <c r="QCT10" s="119"/>
      <c r="QCU10" s="119"/>
      <c r="QCV10" s="119"/>
      <c r="QCW10" s="119"/>
      <c r="QCX10" s="119"/>
      <c r="QCY10" s="119"/>
      <c r="QCZ10" s="119"/>
      <c r="QDA10" s="119"/>
      <c r="QDB10" s="119"/>
      <c r="QDC10" s="119"/>
      <c r="QDD10" s="119"/>
      <c r="QDE10" s="173"/>
      <c r="QDF10" s="119"/>
      <c r="QDG10" s="119"/>
      <c r="QDH10" s="119"/>
      <c r="QDI10" s="119"/>
      <c r="QDJ10" s="119"/>
      <c r="QDK10" s="119"/>
      <c r="QDL10" s="119"/>
      <c r="QDM10" s="119"/>
      <c r="QDN10" s="119"/>
      <c r="QDO10" s="119"/>
      <c r="QDP10" s="119"/>
      <c r="QDQ10" s="119"/>
      <c r="QDR10" s="119"/>
      <c r="QDS10" s="119"/>
      <c r="QDT10" s="119"/>
      <c r="QDU10" s="173"/>
      <c r="QDV10" s="119"/>
      <c r="QDW10" s="119"/>
      <c r="QDX10" s="119"/>
      <c r="QDY10" s="119"/>
      <c r="QDZ10" s="119"/>
      <c r="QEA10" s="119"/>
      <c r="QEB10" s="119"/>
      <c r="QEC10" s="119"/>
      <c r="QED10" s="119"/>
      <c r="QEE10" s="119"/>
      <c r="QEF10" s="119"/>
      <c r="QEG10" s="119"/>
      <c r="QEH10" s="119"/>
      <c r="QEI10" s="119"/>
      <c r="QEJ10" s="119"/>
      <c r="QEK10" s="173"/>
      <c r="QEL10" s="119"/>
      <c r="QEM10" s="119"/>
      <c r="QEN10" s="119"/>
      <c r="QEO10" s="119"/>
      <c r="QEP10" s="119"/>
      <c r="QEQ10" s="119"/>
      <c r="QER10" s="119"/>
      <c r="QES10" s="119"/>
      <c r="QET10" s="119"/>
      <c r="QEU10" s="119"/>
      <c r="QEV10" s="119"/>
      <c r="QEW10" s="119"/>
      <c r="QEX10" s="119"/>
      <c r="QEY10" s="119"/>
      <c r="QEZ10" s="119"/>
      <c r="QFA10" s="173"/>
      <c r="QFB10" s="119"/>
      <c r="QFC10" s="119"/>
      <c r="QFD10" s="119"/>
      <c r="QFE10" s="119"/>
      <c r="QFF10" s="119"/>
      <c r="QFG10" s="119"/>
      <c r="QFH10" s="119"/>
      <c r="QFI10" s="119"/>
      <c r="QFJ10" s="119"/>
      <c r="QFK10" s="119"/>
      <c r="QFL10" s="119"/>
      <c r="QFM10" s="119"/>
      <c r="QFN10" s="119"/>
      <c r="QFO10" s="119"/>
      <c r="QFP10" s="119"/>
      <c r="QFQ10" s="173"/>
      <c r="QFR10" s="119"/>
      <c r="QFS10" s="119"/>
      <c r="QFT10" s="119"/>
      <c r="QFU10" s="119"/>
      <c r="QFV10" s="119"/>
      <c r="QFW10" s="119"/>
      <c r="QFX10" s="119"/>
      <c r="QFY10" s="119"/>
      <c r="QFZ10" s="119"/>
      <c r="QGA10" s="119"/>
      <c r="QGB10" s="119"/>
      <c r="QGC10" s="119"/>
      <c r="QGD10" s="119"/>
      <c r="QGE10" s="119"/>
      <c r="QGF10" s="119"/>
      <c r="QGG10" s="173"/>
      <c r="QGH10" s="119"/>
      <c r="QGI10" s="119"/>
      <c r="QGJ10" s="119"/>
      <c r="QGK10" s="119"/>
      <c r="QGL10" s="119"/>
      <c r="QGM10" s="119"/>
      <c r="QGN10" s="119"/>
      <c r="QGO10" s="119"/>
      <c r="QGP10" s="119"/>
      <c r="QGQ10" s="119"/>
      <c r="QGR10" s="119"/>
      <c r="QGS10" s="119"/>
      <c r="QGT10" s="119"/>
      <c r="QGU10" s="119"/>
      <c r="QGV10" s="119"/>
      <c r="QGW10" s="173"/>
      <c r="QGX10" s="119"/>
      <c r="QGY10" s="119"/>
      <c r="QGZ10" s="119"/>
      <c r="QHA10" s="119"/>
      <c r="QHB10" s="119"/>
      <c r="QHC10" s="119"/>
      <c r="QHD10" s="119"/>
      <c r="QHE10" s="119"/>
      <c r="QHF10" s="119"/>
      <c r="QHG10" s="119"/>
      <c r="QHH10" s="119"/>
      <c r="QHI10" s="119"/>
      <c r="QHJ10" s="119"/>
      <c r="QHK10" s="119"/>
      <c r="QHL10" s="119"/>
      <c r="QHM10" s="173"/>
      <c r="QHN10" s="119"/>
      <c r="QHO10" s="119"/>
      <c r="QHP10" s="119"/>
      <c r="QHQ10" s="119"/>
      <c r="QHR10" s="119"/>
      <c r="QHS10" s="119"/>
      <c r="QHT10" s="119"/>
      <c r="QHU10" s="119"/>
      <c r="QHV10" s="119"/>
      <c r="QHW10" s="119"/>
      <c r="QHX10" s="119"/>
      <c r="QHY10" s="119"/>
      <c r="QHZ10" s="119"/>
      <c r="QIA10" s="119"/>
      <c r="QIB10" s="119"/>
      <c r="QIC10" s="173"/>
      <c r="QID10" s="119"/>
      <c r="QIE10" s="119"/>
      <c r="QIF10" s="119"/>
      <c r="QIG10" s="119"/>
      <c r="QIH10" s="119"/>
      <c r="QII10" s="119"/>
      <c r="QIJ10" s="119"/>
      <c r="QIK10" s="119"/>
      <c r="QIL10" s="119"/>
      <c r="QIM10" s="119"/>
      <c r="QIN10" s="119"/>
      <c r="QIO10" s="119"/>
      <c r="QIP10" s="119"/>
      <c r="QIQ10" s="119"/>
      <c r="QIR10" s="119"/>
      <c r="QIS10" s="173"/>
      <c r="QIT10" s="119"/>
      <c r="QIU10" s="119"/>
      <c r="QIV10" s="119"/>
      <c r="QIW10" s="119"/>
      <c r="QIX10" s="119"/>
      <c r="QIY10" s="119"/>
      <c r="QIZ10" s="119"/>
      <c r="QJA10" s="119"/>
      <c r="QJB10" s="119"/>
      <c r="QJC10" s="119"/>
      <c r="QJD10" s="119"/>
      <c r="QJE10" s="119"/>
      <c r="QJF10" s="119"/>
      <c r="QJG10" s="119"/>
      <c r="QJH10" s="119"/>
      <c r="QJI10" s="173"/>
      <c r="QJJ10" s="119"/>
      <c r="QJK10" s="119"/>
      <c r="QJL10" s="119"/>
      <c r="QJM10" s="119"/>
      <c r="QJN10" s="119"/>
      <c r="QJO10" s="119"/>
      <c r="QJP10" s="119"/>
      <c r="QJQ10" s="119"/>
      <c r="QJR10" s="119"/>
      <c r="QJS10" s="119"/>
      <c r="QJT10" s="119"/>
      <c r="QJU10" s="119"/>
      <c r="QJV10" s="119"/>
      <c r="QJW10" s="119"/>
      <c r="QJX10" s="119"/>
      <c r="QJY10" s="173"/>
      <c r="QJZ10" s="119"/>
      <c r="QKA10" s="119"/>
      <c r="QKB10" s="119"/>
      <c r="QKC10" s="119"/>
      <c r="QKD10" s="119"/>
      <c r="QKE10" s="119"/>
      <c r="QKF10" s="119"/>
      <c r="QKG10" s="119"/>
      <c r="QKH10" s="119"/>
      <c r="QKI10" s="119"/>
      <c r="QKJ10" s="119"/>
      <c r="QKK10" s="119"/>
      <c r="QKL10" s="119"/>
      <c r="QKM10" s="119"/>
      <c r="QKN10" s="119"/>
      <c r="QKO10" s="173"/>
      <c r="QKP10" s="119"/>
      <c r="QKQ10" s="119"/>
      <c r="QKR10" s="119"/>
      <c r="QKS10" s="119"/>
      <c r="QKT10" s="119"/>
      <c r="QKU10" s="119"/>
      <c r="QKV10" s="119"/>
      <c r="QKW10" s="119"/>
      <c r="QKX10" s="119"/>
      <c r="QKY10" s="119"/>
      <c r="QKZ10" s="119"/>
      <c r="QLA10" s="119"/>
      <c r="QLB10" s="119"/>
      <c r="QLC10" s="119"/>
      <c r="QLD10" s="119"/>
      <c r="QLE10" s="173"/>
      <c r="QLF10" s="119"/>
      <c r="QLG10" s="119"/>
      <c r="QLH10" s="119"/>
      <c r="QLI10" s="119"/>
      <c r="QLJ10" s="119"/>
      <c r="QLK10" s="119"/>
      <c r="QLL10" s="119"/>
      <c r="QLM10" s="119"/>
      <c r="QLN10" s="119"/>
      <c r="QLO10" s="119"/>
      <c r="QLP10" s="119"/>
      <c r="QLQ10" s="119"/>
      <c r="QLR10" s="119"/>
      <c r="QLS10" s="119"/>
      <c r="QLT10" s="119"/>
      <c r="QLU10" s="173"/>
      <c r="QLV10" s="119"/>
      <c r="QLW10" s="119"/>
      <c r="QLX10" s="119"/>
      <c r="QLY10" s="119"/>
      <c r="QLZ10" s="119"/>
      <c r="QMA10" s="119"/>
      <c r="QMB10" s="119"/>
      <c r="QMC10" s="119"/>
      <c r="QMD10" s="119"/>
      <c r="QME10" s="119"/>
      <c r="QMF10" s="119"/>
      <c r="QMG10" s="119"/>
      <c r="QMH10" s="119"/>
      <c r="QMI10" s="119"/>
      <c r="QMJ10" s="119"/>
      <c r="QMK10" s="173"/>
      <c r="QML10" s="119"/>
      <c r="QMM10" s="119"/>
      <c r="QMN10" s="119"/>
      <c r="QMO10" s="119"/>
      <c r="QMP10" s="119"/>
      <c r="QMQ10" s="119"/>
      <c r="QMR10" s="119"/>
      <c r="QMS10" s="119"/>
      <c r="QMT10" s="119"/>
      <c r="QMU10" s="119"/>
      <c r="QMV10" s="119"/>
      <c r="QMW10" s="119"/>
      <c r="QMX10" s="119"/>
      <c r="QMY10" s="119"/>
      <c r="QMZ10" s="119"/>
      <c r="QNA10" s="173"/>
      <c r="QNB10" s="119"/>
      <c r="QNC10" s="119"/>
      <c r="QND10" s="119"/>
      <c r="QNE10" s="119"/>
      <c r="QNF10" s="119"/>
      <c r="QNG10" s="119"/>
      <c r="QNH10" s="119"/>
      <c r="QNI10" s="119"/>
      <c r="QNJ10" s="119"/>
      <c r="QNK10" s="119"/>
      <c r="QNL10" s="119"/>
      <c r="QNM10" s="119"/>
      <c r="QNN10" s="119"/>
      <c r="QNO10" s="119"/>
      <c r="QNP10" s="119"/>
      <c r="QNQ10" s="173"/>
      <c r="QNR10" s="119"/>
      <c r="QNS10" s="119"/>
      <c r="QNT10" s="119"/>
      <c r="QNU10" s="119"/>
      <c r="QNV10" s="119"/>
      <c r="QNW10" s="119"/>
      <c r="QNX10" s="119"/>
      <c r="QNY10" s="119"/>
      <c r="QNZ10" s="119"/>
      <c r="QOA10" s="119"/>
      <c r="QOB10" s="119"/>
      <c r="QOC10" s="119"/>
      <c r="QOD10" s="119"/>
      <c r="QOE10" s="119"/>
      <c r="QOF10" s="119"/>
      <c r="QOG10" s="173"/>
      <c r="QOH10" s="119"/>
      <c r="QOI10" s="119"/>
      <c r="QOJ10" s="119"/>
      <c r="QOK10" s="119"/>
      <c r="QOL10" s="119"/>
      <c r="QOM10" s="119"/>
      <c r="QON10" s="119"/>
      <c r="QOO10" s="119"/>
      <c r="QOP10" s="119"/>
      <c r="QOQ10" s="119"/>
      <c r="QOR10" s="119"/>
      <c r="QOS10" s="119"/>
      <c r="QOT10" s="119"/>
      <c r="QOU10" s="119"/>
      <c r="QOV10" s="119"/>
      <c r="QOW10" s="173"/>
      <c r="QOX10" s="119"/>
      <c r="QOY10" s="119"/>
      <c r="QOZ10" s="119"/>
      <c r="QPA10" s="119"/>
      <c r="QPB10" s="119"/>
      <c r="QPC10" s="119"/>
      <c r="QPD10" s="119"/>
      <c r="QPE10" s="119"/>
      <c r="QPF10" s="119"/>
      <c r="QPG10" s="119"/>
      <c r="QPH10" s="119"/>
      <c r="QPI10" s="119"/>
      <c r="QPJ10" s="119"/>
      <c r="QPK10" s="119"/>
      <c r="QPL10" s="119"/>
      <c r="QPM10" s="173"/>
      <c r="QPN10" s="119"/>
      <c r="QPO10" s="119"/>
      <c r="QPP10" s="119"/>
      <c r="QPQ10" s="119"/>
      <c r="QPR10" s="119"/>
      <c r="QPS10" s="119"/>
      <c r="QPT10" s="119"/>
      <c r="QPU10" s="119"/>
      <c r="QPV10" s="119"/>
      <c r="QPW10" s="119"/>
      <c r="QPX10" s="119"/>
      <c r="QPY10" s="119"/>
      <c r="QPZ10" s="119"/>
      <c r="QQA10" s="119"/>
      <c r="QQB10" s="119"/>
      <c r="QQC10" s="173"/>
      <c r="QQD10" s="119"/>
      <c r="QQE10" s="119"/>
      <c r="QQF10" s="119"/>
      <c r="QQG10" s="119"/>
      <c r="QQH10" s="119"/>
      <c r="QQI10" s="119"/>
      <c r="QQJ10" s="119"/>
      <c r="QQK10" s="119"/>
      <c r="QQL10" s="119"/>
      <c r="QQM10" s="119"/>
      <c r="QQN10" s="119"/>
      <c r="QQO10" s="119"/>
      <c r="QQP10" s="119"/>
      <c r="QQQ10" s="119"/>
      <c r="QQR10" s="119"/>
      <c r="QQS10" s="173"/>
      <c r="QQT10" s="119"/>
      <c r="QQU10" s="119"/>
      <c r="QQV10" s="119"/>
      <c r="QQW10" s="119"/>
      <c r="QQX10" s="119"/>
      <c r="QQY10" s="119"/>
      <c r="QQZ10" s="119"/>
      <c r="QRA10" s="119"/>
      <c r="QRB10" s="119"/>
      <c r="QRC10" s="119"/>
      <c r="QRD10" s="119"/>
      <c r="QRE10" s="119"/>
      <c r="QRF10" s="119"/>
      <c r="QRG10" s="119"/>
      <c r="QRH10" s="119"/>
      <c r="QRI10" s="173"/>
      <c r="QRJ10" s="119"/>
      <c r="QRK10" s="119"/>
      <c r="QRL10" s="119"/>
      <c r="QRM10" s="119"/>
      <c r="QRN10" s="119"/>
      <c r="QRO10" s="119"/>
      <c r="QRP10" s="119"/>
      <c r="QRQ10" s="119"/>
      <c r="QRR10" s="119"/>
      <c r="QRS10" s="119"/>
      <c r="QRT10" s="119"/>
      <c r="QRU10" s="119"/>
      <c r="QRV10" s="119"/>
      <c r="QRW10" s="119"/>
      <c r="QRX10" s="119"/>
      <c r="QRY10" s="173"/>
      <c r="QRZ10" s="119"/>
      <c r="QSA10" s="119"/>
      <c r="QSB10" s="119"/>
      <c r="QSC10" s="119"/>
      <c r="QSD10" s="119"/>
      <c r="QSE10" s="119"/>
      <c r="QSF10" s="119"/>
      <c r="QSG10" s="119"/>
      <c r="QSH10" s="119"/>
      <c r="QSI10" s="119"/>
      <c r="QSJ10" s="119"/>
      <c r="QSK10" s="119"/>
      <c r="QSL10" s="119"/>
      <c r="QSM10" s="119"/>
      <c r="QSN10" s="119"/>
      <c r="QSO10" s="173"/>
      <c r="QSP10" s="119"/>
      <c r="QSQ10" s="119"/>
      <c r="QSR10" s="119"/>
      <c r="QSS10" s="119"/>
      <c r="QST10" s="119"/>
      <c r="QSU10" s="119"/>
      <c r="QSV10" s="119"/>
      <c r="QSW10" s="119"/>
      <c r="QSX10" s="119"/>
      <c r="QSY10" s="119"/>
      <c r="QSZ10" s="119"/>
      <c r="QTA10" s="119"/>
      <c r="QTB10" s="119"/>
      <c r="QTC10" s="119"/>
      <c r="QTD10" s="119"/>
      <c r="QTE10" s="173"/>
      <c r="QTF10" s="119"/>
      <c r="QTG10" s="119"/>
      <c r="QTH10" s="119"/>
      <c r="QTI10" s="119"/>
      <c r="QTJ10" s="119"/>
      <c r="QTK10" s="119"/>
      <c r="QTL10" s="119"/>
      <c r="QTM10" s="119"/>
      <c r="QTN10" s="119"/>
      <c r="QTO10" s="119"/>
      <c r="QTP10" s="119"/>
      <c r="QTQ10" s="119"/>
      <c r="QTR10" s="119"/>
      <c r="QTS10" s="119"/>
      <c r="QTT10" s="119"/>
      <c r="QTU10" s="173"/>
      <c r="QTV10" s="119"/>
      <c r="QTW10" s="119"/>
      <c r="QTX10" s="119"/>
      <c r="QTY10" s="119"/>
      <c r="QTZ10" s="119"/>
      <c r="QUA10" s="119"/>
      <c r="QUB10" s="119"/>
      <c r="QUC10" s="119"/>
      <c r="QUD10" s="119"/>
      <c r="QUE10" s="119"/>
      <c r="QUF10" s="119"/>
      <c r="QUG10" s="119"/>
      <c r="QUH10" s="119"/>
      <c r="QUI10" s="119"/>
      <c r="QUJ10" s="119"/>
      <c r="QUK10" s="173"/>
      <c r="QUL10" s="119"/>
      <c r="QUM10" s="119"/>
      <c r="QUN10" s="119"/>
      <c r="QUO10" s="119"/>
      <c r="QUP10" s="119"/>
      <c r="QUQ10" s="119"/>
      <c r="QUR10" s="119"/>
      <c r="QUS10" s="119"/>
      <c r="QUT10" s="119"/>
      <c r="QUU10" s="119"/>
      <c r="QUV10" s="119"/>
      <c r="QUW10" s="119"/>
      <c r="QUX10" s="119"/>
      <c r="QUY10" s="119"/>
      <c r="QUZ10" s="119"/>
      <c r="QVA10" s="173"/>
      <c r="QVB10" s="119"/>
      <c r="QVC10" s="119"/>
      <c r="QVD10" s="119"/>
      <c r="QVE10" s="119"/>
      <c r="QVF10" s="119"/>
      <c r="QVG10" s="119"/>
      <c r="QVH10" s="119"/>
      <c r="QVI10" s="119"/>
      <c r="QVJ10" s="119"/>
      <c r="QVK10" s="119"/>
      <c r="QVL10" s="119"/>
      <c r="QVM10" s="119"/>
      <c r="QVN10" s="119"/>
      <c r="QVO10" s="119"/>
      <c r="QVP10" s="119"/>
      <c r="QVQ10" s="173"/>
      <c r="QVR10" s="119"/>
      <c r="QVS10" s="119"/>
      <c r="QVT10" s="119"/>
      <c r="QVU10" s="119"/>
      <c r="QVV10" s="119"/>
      <c r="QVW10" s="119"/>
      <c r="QVX10" s="119"/>
      <c r="QVY10" s="119"/>
      <c r="QVZ10" s="119"/>
      <c r="QWA10" s="119"/>
      <c r="QWB10" s="119"/>
      <c r="QWC10" s="119"/>
      <c r="QWD10" s="119"/>
      <c r="QWE10" s="119"/>
      <c r="QWF10" s="119"/>
      <c r="QWG10" s="173"/>
      <c r="QWH10" s="119"/>
      <c r="QWI10" s="119"/>
      <c r="QWJ10" s="119"/>
      <c r="QWK10" s="119"/>
      <c r="QWL10" s="119"/>
      <c r="QWM10" s="119"/>
      <c r="QWN10" s="119"/>
      <c r="QWO10" s="119"/>
      <c r="QWP10" s="119"/>
      <c r="QWQ10" s="119"/>
      <c r="QWR10" s="119"/>
      <c r="QWS10" s="119"/>
      <c r="QWT10" s="119"/>
      <c r="QWU10" s="119"/>
      <c r="QWV10" s="119"/>
      <c r="QWW10" s="173"/>
      <c r="QWX10" s="119"/>
      <c r="QWY10" s="119"/>
      <c r="QWZ10" s="119"/>
      <c r="QXA10" s="119"/>
      <c r="QXB10" s="119"/>
      <c r="QXC10" s="119"/>
      <c r="QXD10" s="119"/>
      <c r="QXE10" s="119"/>
      <c r="QXF10" s="119"/>
      <c r="QXG10" s="119"/>
      <c r="QXH10" s="119"/>
      <c r="QXI10" s="119"/>
      <c r="QXJ10" s="119"/>
      <c r="QXK10" s="119"/>
      <c r="QXL10" s="119"/>
      <c r="QXM10" s="173"/>
      <c r="QXN10" s="119"/>
      <c r="QXO10" s="119"/>
      <c r="QXP10" s="119"/>
      <c r="QXQ10" s="119"/>
      <c r="QXR10" s="119"/>
      <c r="QXS10" s="119"/>
      <c r="QXT10" s="119"/>
      <c r="QXU10" s="119"/>
      <c r="QXV10" s="119"/>
      <c r="QXW10" s="119"/>
      <c r="QXX10" s="119"/>
      <c r="QXY10" s="119"/>
      <c r="QXZ10" s="119"/>
      <c r="QYA10" s="119"/>
      <c r="QYB10" s="119"/>
      <c r="QYC10" s="173"/>
      <c r="QYD10" s="119"/>
      <c r="QYE10" s="119"/>
      <c r="QYF10" s="119"/>
      <c r="QYG10" s="119"/>
      <c r="QYH10" s="119"/>
      <c r="QYI10" s="119"/>
      <c r="QYJ10" s="119"/>
      <c r="QYK10" s="119"/>
      <c r="QYL10" s="119"/>
      <c r="QYM10" s="119"/>
      <c r="QYN10" s="119"/>
      <c r="QYO10" s="119"/>
      <c r="QYP10" s="119"/>
      <c r="QYQ10" s="119"/>
      <c r="QYR10" s="119"/>
      <c r="QYS10" s="173"/>
      <c r="QYT10" s="119"/>
      <c r="QYU10" s="119"/>
      <c r="QYV10" s="119"/>
      <c r="QYW10" s="119"/>
      <c r="QYX10" s="119"/>
      <c r="QYY10" s="119"/>
      <c r="QYZ10" s="119"/>
      <c r="QZA10" s="119"/>
      <c r="QZB10" s="119"/>
      <c r="QZC10" s="119"/>
      <c r="QZD10" s="119"/>
      <c r="QZE10" s="119"/>
      <c r="QZF10" s="119"/>
      <c r="QZG10" s="119"/>
      <c r="QZH10" s="119"/>
      <c r="QZI10" s="173"/>
      <c r="QZJ10" s="119"/>
      <c r="QZK10" s="119"/>
      <c r="QZL10" s="119"/>
      <c r="QZM10" s="119"/>
      <c r="QZN10" s="119"/>
      <c r="QZO10" s="119"/>
      <c r="QZP10" s="119"/>
      <c r="QZQ10" s="119"/>
      <c r="QZR10" s="119"/>
      <c r="QZS10" s="119"/>
      <c r="QZT10" s="119"/>
      <c r="QZU10" s="119"/>
      <c r="QZV10" s="119"/>
      <c r="QZW10" s="119"/>
      <c r="QZX10" s="119"/>
      <c r="QZY10" s="173"/>
      <c r="QZZ10" s="119"/>
      <c r="RAA10" s="119"/>
      <c r="RAB10" s="119"/>
      <c r="RAC10" s="119"/>
      <c r="RAD10" s="119"/>
      <c r="RAE10" s="119"/>
      <c r="RAF10" s="119"/>
      <c r="RAG10" s="119"/>
      <c r="RAH10" s="119"/>
      <c r="RAI10" s="119"/>
      <c r="RAJ10" s="119"/>
      <c r="RAK10" s="119"/>
      <c r="RAL10" s="119"/>
      <c r="RAM10" s="119"/>
      <c r="RAN10" s="119"/>
      <c r="RAO10" s="173"/>
      <c r="RAP10" s="119"/>
      <c r="RAQ10" s="119"/>
      <c r="RAR10" s="119"/>
      <c r="RAS10" s="119"/>
      <c r="RAT10" s="119"/>
      <c r="RAU10" s="119"/>
      <c r="RAV10" s="119"/>
      <c r="RAW10" s="119"/>
      <c r="RAX10" s="119"/>
      <c r="RAY10" s="119"/>
      <c r="RAZ10" s="119"/>
      <c r="RBA10" s="119"/>
      <c r="RBB10" s="119"/>
      <c r="RBC10" s="119"/>
      <c r="RBD10" s="119"/>
      <c r="RBE10" s="173"/>
      <c r="RBF10" s="119"/>
      <c r="RBG10" s="119"/>
      <c r="RBH10" s="119"/>
      <c r="RBI10" s="119"/>
      <c r="RBJ10" s="119"/>
      <c r="RBK10" s="119"/>
      <c r="RBL10" s="119"/>
      <c r="RBM10" s="119"/>
      <c r="RBN10" s="119"/>
      <c r="RBO10" s="119"/>
      <c r="RBP10" s="119"/>
      <c r="RBQ10" s="119"/>
      <c r="RBR10" s="119"/>
      <c r="RBS10" s="119"/>
      <c r="RBT10" s="119"/>
      <c r="RBU10" s="173"/>
      <c r="RBV10" s="119"/>
      <c r="RBW10" s="119"/>
      <c r="RBX10" s="119"/>
      <c r="RBY10" s="119"/>
      <c r="RBZ10" s="119"/>
      <c r="RCA10" s="119"/>
      <c r="RCB10" s="119"/>
      <c r="RCC10" s="119"/>
      <c r="RCD10" s="119"/>
      <c r="RCE10" s="119"/>
      <c r="RCF10" s="119"/>
      <c r="RCG10" s="119"/>
      <c r="RCH10" s="119"/>
      <c r="RCI10" s="119"/>
      <c r="RCJ10" s="119"/>
      <c r="RCK10" s="173"/>
      <c r="RCL10" s="119"/>
      <c r="RCM10" s="119"/>
      <c r="RCN10" s="119"/>
      <c r="RCO10" s="119"/>
      <c r="RCP10" s="119"/>
      <c r="RCQ10" s="119"/>
      <c r="RCR10" s="119"/>
      <c r="RCS10" s="119"/>
      <c r="RCT10" s="119"/>
      <c r="RCU10" s="119"/>
      <c r="RCV10" s="119"/>
      <c r="RCW10" s="119"/>
      <c r="RCX10" s="119"/>
      <c r="RCY10" s="119"/>
      <c r="RCZ10" s="119"/>
      <c r="RDA10" s="173"/>
      <c r="RDB10" s="119"/>
      <c r="RDC10" s="119"/>
      <c r="RDD10" s="119"/>
      <c r="RDE10" s="119"/>
      <c r="RDF10" s="119"/>
      <c r="RDG10" s="119"/>
      <c r="RDH10" s="119"/>
      <c r="RDI10" s="119"/>
      <c r="RDJ10" s="119"/>
      <c r="RDK10" s="119"/>
      <c r="RDL10" s="119"/>
      <c r="RDM10" s="119"/>
      <c r="RDN10" s="119"/>
      <c r="RDO10" s="119"/>
      <c r="RDP10" s="119"/>
      <c r="RDQ10" s="173"/>
      <c r="RDR10" s="119"/>
      <c r="RDS10" s="119"/>
      <c r="RDT10" s="119"/>
      <c r="RDU10" s="119"/>
      <c r="RDV10" s="119"/>
      <c r="RDW10" s="119"/>
      <c r="RDX10" s="119"/>
      <c r="RDY10" s="119"/>
      <c r="RDZ10" s="119"/>
      <c r="REA10" s="119"/>
      <c r="REB10" s="119"/>
      <c r="REC10" s="119"/>
      <c r="RED10" s="119"/>
      <c r="REE10" s="119"/>
      <c r="REF10" s="119"/>
      <c r="REG10" s="173"/>
      <c r="REH10" s="119"/>
      <c r="REI10" s="119"/>
      <c r="REJ10" s="119"/>
      <c r="REK10" s="119"/>
      <c r="REL10" s="119"/>
      <c r="REM10" s="119"/>
      <c r="REN10" s="119"/>
      <c r="REO10" s="119"/>
      <c r="REP10" s="119"/>
      <c r="REQ10" s="119"/>
      <c r="RER10" s="119"/>
      <c r="RES10" s="119"/>
      <c r="RET10" s="119"/>
      <c r="REU10" s="119"/>
      <c r="REV10" s="119"/>
      <c r="REW10" s="173"/>
      <c r="REX10" s="119"/>
      <c r="REY10" s="119"/>
      <c r="REZ10" s="119"/>
      <c r="RFA10" s="119"/>
      <c r="RFB10" s="119"/>
      <c r="RFC10" s="119"/>
      <c r="RFD10" s="119"/>
      <c r="RFE10" s="119"/>
      <c r="RFF10" s="119"/>
      <c r="RFG10" s="119"/>
      <c r="RFH10" s="119"/>
      <c r="RFI10" s="119"/>
      <c r="RFJ10" s="119"/>
      <c r="RFK10" s="119"/>
      <c r="RFL10" s="119"/>
      <c r="RFM10" s="173"/>
      <c r="RFN10" s="119"/>
      <c r="RFO10" s="119"/>
      <c r="RFP10" s="119"/>
      <c r="RFQ10" s="119"/>
      <c r="RFR10" s="119"/>
      <c r="RFS10" s="119"/>
      <c r="RFT10" s="119"/>
      <c r="RFU10" s="119"/>
      <c r="RFV10" s="119"/>
      <c r="RFW10" s="119"/>
      <c r="RFX10" s="119"/>
      <c r="RFY10" s="119"/>
      <c r="RFZ10" s="119"/>
      <c r="RGA10" s="119"/>
      <c r="RGB10" s="119"/>
      <c r="RGC10" s="173"/>
      <c r="RGD10" s="119"/>
      <c r="RGE10" s="119"/>
      <c r="RGF10" s="119"/>
      <c r="RGG10" s="119"/>
      <c r="RGH10" s="119"/>
      <c r="RGI10" s="119"/>
      <c r="RGJ10" s="119"/>
      <c r="RGK10" s="119"/>
      <c r="RGL10" s="119"/>
      <c r="RGM10" s="119"/>
      <c r="RGN10" s="119"/>
      <c r="RGO10" s="119"/>
      <c r="RGP10" s="119"/>
      <c r="RGQ10" s="119"/>
      <c r="RGR10" s="119"/>
      <c r="RGS10" s="173"/>
      <c r="RGT10" s="119"/>
      <c r="RGU10" s="119"/>
      <c r="RGV10" s="119"/>
      <c r="RGW10" s="119"/>
      <c r="RGX10" s="119"/>
      <c r="RGY10" s="119"/>
      <c r="RGZ10" s="119"/>
      <c r="RHA10" s="119"/>
      <c r="RHB10" s="119"/>
      <c r="RHC10" s="119"/>
      <c r="RHD10" s="119"/>
      <c r="RHE10" s="119"/>
      <c r="RHF10" s="119"/>
      <c r="RHG10" s="119"/>
      <c r="RHH10" s="119"/>
      <c r="RHI10" s="173"/>
      <c r="RHJ10" s="119"/>
      <c r="RHK10" s="119"/>
      <c r="RHL10" s="119"/>
      <c r="RHM10" s="119"/>
      <c r="RHN10" s="119"/>
      <c r="RHO10" s="119"/>
      <c r="RHP10" s="119"/>
      <c r="RHQ10" s="119"/>
      <c r="RHR10" s="119"/>
      <c r="RHS10" s="119"/>
      <c r="RHT10" s="119"/>
      <c r="RHU10" s="119"/>
      <c r="RHV10" s="119"/>
      <c r="RHW10" s="119"/>
      <c r="RHX10" s="119"/>
      <c r="RHY10" s="173"/>
      <c r="RHZ10" s="119"/>
      <c r="RIA10" s="119"/>
      <c r="RIB10" s="119"/>
      <c r="RIC10" s="119"/>
      <c r="RID10" s="119"/>
      <c r="RIE10" s="119"/>
      <c r="RIF10" s="119"/>
      <c r="RIG10" s="119"/>
      <c r="RIH10" s="119"/>
      <c r="RII10" s="119"/>
      <c r="RIJ10" s="119"/>
      <c r="RIK10" s="119"/>
      <c r="RIL10" s="119"/>
      <c r="RIM10" s="119"/>
      <c r="RIN10" s="119"/>
      <c r="RIO10" s="173"/>
      <c r="RIP10" s="119"/>
      <c r="RIQ10" s="119"/>
      <c r="RIR10" s="119"/>
      <c r="RIS10" s="119"/>
      <c r="RIT10" s="119"/>
      <c r="RIU10" s="119"/>
      <c r="RIV10" s="119"/>
      <c r="RIW10" s="119"/>
      <c r="RIX10" s="119"/>
      <c r="RIY10" s="119"/>
      <c r="RIZ10" s="119"/>
      <c r="RJA10" s="119"/>
      <c r="RJB10" s="119"/>
      <c r="RJC10" s="119"/>
      <c r="RJD10" s="119"/>
      <c r="RJE10" s="173"/>
      <c r="RJF10" s="119"/>
      <c r="RJG10" s="119"/>
      <c r="RJH10" s="119"/>
      <c r="RJI10" s="119"/>
      <c r="RJJ10" s="119"/>
      <c r="RJK10" s="119"/>
      <c r="RJL10" s="119"/>
      <c r="RJM10" s="119"/>
      <c r="RJN10" s="119"/>
      <c r="RJO10" s="119"/>
      <c r="RJP10" s="119"/>
      <c r="RJQ10" s="119"/>
      <c r="RJR10" s="119"/>
      <c r="RJS10" s="119"/>
      <c r="RJT10" s="119"/>
      <c r="RJU10" s="173"/>
      <c r="RJV10" s="119"/>
      <c r="RJW10" s="119"/>
      <c r="RJX10" s="119"/>
      <c r="RJY10" s="119"/>
      <c r="RJZ10" s="119"/>
      <c r="RKA10" s="119"/>
      <c r="RKB10" s="119"/>
      <c r="RKC10" s="119"/>
      <c r="RKD10" s="119"/>
      <c r="RKE10" s="119"/>
      <c r="RKF10" s="119"/>
      <c r="RKG10" s="119"/>
      <c r="RKH10" s="119"/>
      <c r="RKI10" s="119"/>
      <c r="RKJ10" s="119"/>
      <c r="RKK10" s="173"/>
      <c r="RKL10" s="119"/>
      <c r="RKM10" s="119"/>
      <c r="RKN10" s="119"/>
      <c r="RKO10" s="119"/>
      <c r="RKP10" s="119"/>
      <c r="RKQ10" s="119"/>
      <c r="RKR10" s="119"/>
      <c r="RKS10" s="119"/>
      <c r="RKT10" s="119"/>
      <c r="RKU10" s="119"/>
      <c r="RKV10" s="119"/>
      <c r="RKW10" s="119"/>
      <c r="RKX10" s="119"/>
      <c r="RKY10" s="119"/>
      <c r="RKZ10" s="119"/>
      <c r="RLA10" s="173"/>
      <c r="RLB10" s="119"/>
      <c r="RLC10" s="119"/>
      <c r="RLD10" s="119"/>
      <c r="RLE10" s="119"/>
      <c r="RLF10" s="119"/>
      <c r="RLG10" s="119"/>
      <c r="RLH10" s="119"/>
      <c r="RLI10" s="119"/>
      <c r="RLJ10" s="119"/>
      <c r="RLK10" s="119"/>
      <c r="RLL10" s="119"/>
      <c r="RLM10" s="119"/>
      <c r="RLN10" s="119"/>
      <c r="RLO10" s="119"/>
      <c r="RLP10" s="119"/>
      <c r="RLQ10" s="173"/>
      <c r="RLR10" s="119"/>
      <c r="RLS10" s="119"/>
      <c r="RLT10" s="119"/>
      <c r="RLU10" s="119"/>
      <c r="RLV10" s="119"/>
      <c r="RLW10" s="119"/>
      <c r="RLX10" s="119"/>
      <c r="RLY10" s="119"/>
      <c r="RLZ10" s="119"/>
      <c r="RMA10" s="119"/>
      <c r="RMB10" s="119"/>
      <c r="RMC10" s="119"/>
      <c r="RMD10" s="119"/>
      <c r="RME10" s="119"/>
      <c r="RMF10" s="119"/>
      <c r="RMG10" s="173"/>
      <c r="RMH10" s="119"/>
      <c r="RMI10" s="119"/>
      <c r="RMJ10" s="119"/>
      <c r="RMK10" s="119"/>
      <c r="RML10" s="119"/>
      <c r="RMM10" s="119"/>
      <c r="RMN10" s="119"/>
      <c r="RMO10" s="119"/>
      <c r="RMP10" s="119"/>
      <c r="RMQ10" s="119"/>
      <c r="RMR10" s="119"/>
      <c r="RMS10" s="119"/>
      <c r="RMT10" s="119"/>
      <c r="RMU10" s="119"/>
      <c r="RMV10" s="119"/>
      <c r="RMW10" s="173"/>
      <c r="RMX10" s="119"/>
      <c r="RMY10" s="119"/>
      <c r="RMZ10" s="119"/>
      <c r="RNA10" s="119"/>
      <c r="RNB10" s="119"/>
      <c r="RNC10" s="119"/>
      <c r="RND10" s="119"/>
      <c r="RNE10" s="119"/>
      <c r="RNF10" s="119"/>
      <c r="RNG10" s="119"/>
      <c r="RNH10" s="119"/>
      <c r="RNI10" s="119"/>
      <c r="RNJ10" s="119"/>
      <c r="RNK10" s="119"/>
      <c r="RNL10" s="119"/>
      <c r="RNM10" s="173"/>
      <c r="RNN10" s="119"/>
      <c r="RNO10" s="119"/>
      <c r="RNP10" s="119"/>
      <c r="RNQ10" s="119"/>
      <c r="RNR10" s="119"/>
      <c r="RNS10" s="119"/>
      <c r="RNT10" s="119"/>
      <c r="RNU10" s="119"/>
      <c r="RNV10" s="119"/>
      <c r="RNW10" s="119"/>
      <c r="RNX10" s="119"/>
      <c r="RNY10" s="119"/>
      <c r="RNZ10" s="119"/>
      <c r="ROA10" s="119"/>
      <c r="ROB10" s="119"/>
      <c r="ROC10" s="173"/>
      <c r="ROD10" s="119"/>
      <c r="ROE10" s="119"/>
      <c r="ROF10" s="119"/>
      <c r="ROG10" s="119"/>
      <c r="ROH10" s="119"/>
      <c r="ROI10" s="119"/>
      <c r="ROJ10" s="119"/>
      <c r="ROK10" s="119"/>
      <c r="ROL10" s="119"/>
      <c r="ROM10" s="119"/>
      <c r="RON10" s="119"/>
      <c r="ROO10" s="119"/>
      <c r="ROP10" s="119"/>
      <c r="ROQ10" s="119"/>
      <c r="ROR10" s="119"/>
      <c r="ROS10" s="173"/>
      <c r="ROT10" s="119"/>
      <c r="ROU10" s="119"/>
      <c r="ROV10" s="119"/>
      <c r="ROW10" s="119"/>
      <c r="ROX10" s="119"/>
      <c r="ROY10" s="119"/>
      <c r="ROZ10" s="119"/>
      <c r="RPA10" s="119"/>
      <c r="RPB10" s="119"/>
      <c r="RPC10" s="119"/>
      <c r="RPD10" s="119"/>
      <c r="RPE10" s="119"/>
      <c r="RPF10" s="119"/>
      <c r="RPG10" s="119"/>
      <c r="RPH10" s="119"/>
      <c r="RPI10" s="173"/>
      <c r="RPJ10" s="119"/>
      <c r="RPK10" s="119"/>
      <c r="RPL10" s="119"/>
      <c r="RPM10" s="119"/>
      <c r="RPN10" s="119"/>
      <c r="RPO10" s="119"/>
      <c r="RPP10" s="119"/>
      <c r="RPQ10" s="119"/>
      <c r="RPR10" s="119"/>
      <c r="RPS10" s="119"/>
      <c r="RPT10" s="119"/>
      <c r="RPU10" s="119"/>
      <c r="RPV10" s="119"/>
      <c r="RPW10" s="119"/>
      <c r="RPX10" s="119"/>
      <c r="RPY10" s="173"/>
      <c r="RPZ10" s="119"/>
      <c r="RQA10" s="119"/>
      <c r="RQB10" s="119"/>
      <c r="RQC10" s="119"/>
      <c r="RQD10" s="119"/>
      <c r="RQE10" s="119"/>
      <c r="RQF10" s="119"/>
      <c r="RQG10" s="119"/>
      <c r="RQH10" s="119"/>
      <c r="RQI10" s="119"/>
      <c r="RQJ10" s="119"/>
      <c r="RQK10" s="119"/>
      <c r="RQL10" s="119"/>
      <c r="RQM10" s="119"/>
      <c r="RQN10" s="119"/>
      <c r="RQO10" s="173"/>
      <c r="RQP10" s="119"/>
      <c r="RQQ10" s="119"/>
      <c r="RQR10" s="119"/>
      <c r="RQS10" s="119"/>
      <c r="RQT10" s="119"/>
      <c r="RQU10" s="119"/>
      <c r="RQV10" s="119"/>
      <c r="RQW10" s="119"/>
      <c r="RQX10" s="119"/>
      <c r="RQY10" s="119"/>
      <c r="RQZ10" s="119"/>
      <c r="RRA10" s="119"/>
      <c r="RRB10" s="119"/>
      <c r="RRC10" s="119"/>
      <c r="RRD10" s="119"/>
      <c r="RRE10" s="173"/>
      <c r="RRF10" s="119"/>
      <c r="RRG10" s="119"/>
      <c r="RRH10" s="119"/>
      <c r="RRI10" s="119"/>
      <c r="RRJ10" s="119"/>
      <c r="RRK10" s="119"/>
      <c r="RRL10" s="119"/>
      <c r="RRM10" s="119"/>
      <c r="RRN10" s="119"/>
      <c r="RRO10" s="119"/>
      <c r="RRP10" s="119"/>
      <c r="RRQ10" s="119"/>
      <c r="RRR10" s="119"/>
      <c r="RRS10" s="119"/>
      <c r="RRT10" s="119"/>
      <c r="RRU10" s="173"/>
      <c r="RRV10" s="119"/>
      <c r="RRW10" s="119"/>
      <c r="RRX10" s="119"/>
      <c r="RRY10" s="119"/>
      <c r="RRZ10" s="119"/>
      <c r="RSA10" s="119"/>
      <c r="RSB10" s="119"/>
      <c r="RSC10" s="119"/>
      <c r="RSD10" s="119"/>
      <c r="RSE10" s="119"/>
      <c r="RSF10" s="119"/>
      <c r="RSG10" s="119"/>
      <c r="RSH10" s="119"/>
      <c r="RSI10" s="119"/>
      <c r="RSJ10" s="119"/>
      <c r="RSK10" s="173"/>
      <c r="RSL10" s="119"/>
      <c r="RSM10" s="119"/>
      <c r="RSN10" s="119"/>
      <c r="RSO10" s="119"/>
      <c r="RSP10" s="119"/>
      <c r="RSQ10" s="119"/>
      <c r="RSR10" s="119"/>
      <c r="RSS10" s="119"/>
      <c r="RST10" s="119"/>
      <c r="RSU10" s="119"/>
      <c r="RSV10" s="119"/>
      <c r="RSW10" s="119"/>
      <c r="RSX10" s="119"/>
      <c r="RSY10" s="119"/>
      <c r="RSZ10" s="119"/>
      <c r="RTA10" s="173"/>
      <c r="RTB10" s="119"/>
      <c r="RTC10" s="119"/>
      <c r="RTD10" s="119"/>
      <c r="RTE10" s="119"/>
      <c r="RTF10" s="119"/>
      <c r="RTG10" s="119"/>
      <c r="RTH10" s="119"/>
      <c r="RTI10" s="119"/>
      <c r="RTJ10" s="119"/>
      <c r="RTK10" s="119"/>
      <c r="RTL10" s="119"/>
      <c r="RTM10" s="119"/>
      <c r="RTN10" s="119"/>
      <c r="RTO10" s="119"/>
      <c r="RTP10" s="119"/>
      <c r="RTQ10" s="173"/>
      <c r="RTR10" s="119"/>
      <c r="RTS10" s="119"/>
      <c r="RTT10" s="119"/>
      <c r="RTU10" s="119"/>
      <c r="RTV10" s="119"/>
      <c r="RTW10" s="119"/>
      <c r="RTX10" s="119"/>
      <c r="RTY10" s="119"/>
      <c r="RTZ10" s="119"/>
      <c r="RUA10" s="119"/>
      <c r="RUB10" s="119"/>
      <c r="RUC10" s="119"/>
      <c r="RUD10" s="119"/>
      <c r="RUE10" s="119"/>
      <c r="RUF10" s="119"/>
      <c r="RUG10" s="173"/>
      <c r="RUH10" s="119"/>
      <c r="RUI10" s="119"/>
      <c r="RUJ10" s="119"/>
      <c r="RUK10" s="119"/>
      <c r="RUL10" s="119"/>
      <c r="RUM10" s="119"/>
      <c r="RUN10" s="119"/>
      <c r="RUO10" s="119"/>
      <c r="RUP10" s="119"/>
      <c r="RUQ10" s="119"/>
      <c r="RUR10" s="119"/>
      <c r="RUS10" s="119"/>
      <c r="RUT10" s="119"/>
      <c r="RUU10" s="119"/>
      <c r="RUV10" s="119"/>
      <c r="RUW10" s="173"/>
      <c r="RUX10" s="119"/>
      <c r="RUY10" s="119"/>
      <c r="RUZ10" s="119"/>
      <c r="RVA10" s="119"/>
      <c r="RVB10" s="119"/>
      <c r="RVC10" s="119"/>
      <c r="RVD10" s="119"/>
      <c r="RVE10" s="119"/>
      <c r="RVF10" s="119"/>
      <c r="RVG10" s="119"/>
      <c r="RVH10" s="119"/>
      <c r="RVI10" s="119"/>
      <c r="RVJ10" s="119"/>
      <c r="RVK10" s="119"/>
      <c r="RVL10" s="119"/>
      <c r="RVM10" s="173"/>
      <c r="RVN10" s="119"/>
      <c r="RVO10" s="119"/>
      <c r="RVP10" s="119"/>
      <c r="RVQ10" s="119"/>
      <c r="RVR10" s="119"/>
      <c r="RVS10" s="119"/>
      <c r="RVT10" s="119"/>
      <c r="RVU10" s="119"/>
      <c r="RVV10" s="119"/>
      <c r="RVW10" s="119"/>
      <c r="RVX10" s="119"/>
      <c r="RVY10" s="119"/>
      <c r="RVZ10" s="119"/>
      <c r="RWA10" s="119"/>
      <c r="RWB10" s="119"/>
      <c r="RWC10" s="173"/>
      <c r="RWD10" s="119"/>
      <c r="RWE10" s="119"/>
      <c r="RWF10" s="119"/>
      <c r="RWG10" s="119"/>
      <c r="RWH10" s="119"/>
      <c r="RWI10" s="119"/>
      <c r="RWJ10" s="119"/>
      <c r="RWK10" s="119"/>
      <c r="RWL10" s="119"/>
      <c r="RWM10" s="119"/>
      <c r="RWN10" s="119"/>
      <c r="RWO10" s="119"/>
      <c r="RWP10" s="119"/>
      <c r="RWQ10" s="119"/>
      <c r="RWR10" s="119"/>
      <c r="RWS10" s="173"/>
      <c r="RWT10" s="119"/>
      <c r="RWU10" s="119"/>
      <c r="RWV10" s="119"/>
      <c r="RWW10" s="119"/>
      <c r="RWX10" s="119"/>
      <c r="RWY10" s="119"/>
      <c r="RWZ10" s="119"/>
      <c r="RXA10" s="119"/>
      <c r="RXB10" s="119"/>
      <c r="RXC10" s="119"/>
      <c r="RXD10" s="119"/>
      <c r="RXE10" s="119"/>
      <c r="RXF10" s="119"/>
      <c r="RXG10" s="119"/>
      <c r="RXH10" s="119"/>
      <c r="RXI10" s="173"/>
      <c r="RXJ10" s="119"/>
      <c r="RXK10" s="119"/>
      <c r="RXL10" s="119"/>
      <c r="RXM10" s="119"/>
      <c r="RXN10" s="119"/>
      <c r="RXO10" s="119"/>
      <c r="RXP10" s="119"/>
      <c r="RXQ10" s="119"/>
      <c r="RXR10" s="119"/>
      <c r="RXS10" s="119"/>
      <c r="RXT10" s="119"/>
      <c r="RXU10" s="119"/>
      <c r="RXV10" s="119"/>
      <c r="RXW10" s="119"/>
      <c r="RXX10" s="119"/>
      <c r="RXY10" s="173"/>
      <c r="RXZ10" s="119"/>
      <c r="RYA10" s="119"/>
      <c r="RYB10" s="119"/>
      <c r="RYC10" s="119"/>
      <c r="RYD10" s="119"/>
      <c r="RYE10" s="119"/>
      <c r="RYF10" s="119"/>
      <c r="RYG10" s="119"/>
      <c r="RYH10" s="119"/>
      <c r="RYI10" s="119"/>
      <c r="RYJ10" s="119"/>
      <c r="RYK10" s="119"/>
      <c r="RYL10" s="119"/>
      <c r="RYM10" s="119"/>
      <c r="RYN10" s="119"/>
      <c r="RYO10" s="173"/>
      <c r="RYP10" s="119"/>
      <c r="RYQ10" s="119"/>
      <c r="RYR10" s="119"/>
      <c r="RYS10" s="119"/>
      <c r="RYT10" s="119"/>
      <c r="RYU10" s="119"/>
      <c r="RYV10" s="119"/>
      <c r="RYW10" s="119"/>
      <c r="RYX10" s="119"/>
      <c r="RYY10" s="119"/>
      <c r="RYZ10" s="119"/>
      <c r="RZA10" s="119"/>
      <c r="RZB10" s="119"/>
      <c r="RZC10" s="119"/>
      <c r="RZD10" s="119"/>
      <c r="RZE10" s="173"/>
      <c r="RZF10" s="119"/>
      <c r="RZG10" s="119"/>
      <c r="RZH10" s="119"/>
      <c r="RZI10" s="119"/>
      <c r="RZJ10" s="119"/>
      <c r="RZK10" s="119"/>
      <c r="RZL10" s="119"/>
      <c r="RZM10" s="119"/>
      <c r="RZN10" s="119"/>
      <c r="RZO10" s="119"/>
      <c r="RZP10" s="119"/>
      <c r="RZQ10" s="119"/>
      <c r="RZR10" s="119"/>
      <c r="RZS10" s="119"/>
      <c r="RZT10" s="119"/>
      <c r="RZU10" s="173"/>
      <c r="RZV10" s="119"/>
      <c r="RZW10" s="119"/>
      <c r="RZX10" s="119"/>
      <c r="RZY10" s="119"/>
      <c r="RZZ10" s="119"/>
      <c r="SAA10" s="119"/>
      <c r="SAB10" s="119"/>
      <c r="SAC10" s="119"/>
      <c r="SAD10" s="119"/>
      <c r="SAE10" s="119"/>
      <c r="SAF10" s="119"/>
      <c r="SAG10" s="119"/>
      <c r="SAH10" s="119"/>
      <c r="SAI10" s="119"/>
      <c r="SAJ10" s="119"/>
      <c r="SAK10" s="173"/>
      <c r="SAL10" s="119"/>
      <c r="SAM10" s="119"/>
      <c r="SAN10" s="119"/>
      <c r="SAO10" s="119"/>
      <c r="SAP10" s="119"/>
      <c r="SAQ10" s="119"/>
      <c r="SAR10" s="119"/>
      <c r="SAS10" s="119"/>
      <c r="SAT10" s="119"/>
      <c r="SAU10" s="119"/>
      <c r="SAV10" s="119"/>
      <c r="SAW10" s="119"/>
      <c r="SAX10" s="119"/>
      <c r="SAY10" s="119"/>
      <c r="SAZ10" s="119"/>
      <c r="SBA10" s="173"/>
      <c r="SBB10" s="119"/>
      <c r="SBC10" s="119"/>
      <c r="SBD10" s="119"/>
      <c r="SBE10" s="119"/>
      <c r="SBF10" s="119"/>
      <c r="SBG10" s="119"/>
      <c r="SBH10" s="119"/>
      <c r="SBI10" s="119"/>
      <c r="SBJ10" s="119"/>
      <c r="SBK10" s="119"/>
      <c r="SBL10" s="119"/>
      <c r="SBM10" s="119"/>
      <c r="SBN10" s="119"/>
      <c r="SBO10" s="119"/>
      <c r="SBP10" s="119"/>
      <c r="SBQ10" s="173"/>
      <c r="SBR10" s="119"/>
      <c r="SBS10" s="119"/>
      <c r="SBT10" s="119"/>
      <c r="SBU10" s="119"/>
      <c r="SBV10" s="119"/>
      <c r="SBW10" s="119"/>
      <c r="SBX10" s="119"/>
      <c r="SBY10" s="119"/>
      <c r="SBZ10" s="119"/>
      <c r="SCA10" s="119"/>
      <c r="SCB10" s="119"/>
      <c r="SCC10" s="119"/>
      <c r="SCD10" s="119"/>
      <c r="SCE10" s="119"/>
      <c r="SCF10" s="119"/>
      <c r="SCG10" s="173"/>
      <c r="SCH10" s="119"/>
      <c r="SCI10" s="119"/>
      <c r="SCJ10" s="119"/>
      <c r="SCK10" s="119"/>
      <c r="SCL10" s="119"/>
      <c r="SCM10" s="119"/>
      <c r="SCN10" s="119"/>
      <c r="SCO10" s="119"/>
      <c r="SCP10" s="119"/>
      <c r="SCQ10" s="119"/>
      <c r="SCR10" s="119"/>
      <c r="SCS10" s="119"/>
      <c r="SCT10" s="119"/>
      <c r="SCU10" s="119"/>
      <c r="SCV10" s="119"/>
      <c r="SCW10" s="173"/>
      <c r="SCX10" s="119"/>
      <c r="SCY10" s="119"/>
      <c r="SCZ10" s="119"/>
      <c r="SDA10" s="119"/>
      <c r="SDB10" s="119"/>
      <c r="SDC10" s="119"/>
      <c r="SDD10" s="119"/>
      <c r="SDE10" s="119"/>
      <c r="SDF10" s="119"/>
      <c r="SDG10" s="119"/>
      <c r="SDH10" s="119"/>
      <c r="SDI10" s="119"/>
      <c r="SDJ10" s="119"/>
      <c r="SDK10" s="119"/>
      <c r="SDL10" s="119"/>
      <c r="SDM10" s="173"/>
      <c r="SDN10" s="119"/>
      <c r="SDO10" s="119"/>
      <c r="SDP10" s="119"/>
      <c r="SDQ10" s="119"/>
      <c r="SDR10" s="119"/>
      <c r="SDS10" s="119"/>
      <c r="SDT10" s="119"/>
      <c r="SDU10" s="119"/>
      <c r="SDV10" s="119"/>
      <c r="SDW10" s="119"/>
      <c r="SDX10" s="119"/>
      <c r="SDY10" s="119"/>
      <c r="SDZ10" s="119"/>
      <c r="SEA10" s="119"/>
      <c r="SEB10" s="119"/>
      <c r="SEC10" s="173"/>
      <c r="SED10" s="119"/>
      <c r="SEE10" s="119"/>
      <c r="SEF10" s="119"/>
      <c r="SEG10" s="119"/>
      <c r="SEH10" s="119"/>
      <c r="SEI10" s="119"/>
      <c r="SEJ10" s="119"/>
      <c r="SEK10" s="119"/>
      <c r="SEL10" s="119"/>
      <c r="SEM10" s="119"/>
      <c r="SEN10" s="119"/>
      <c r="SEO10" s="119"/>
      <c r="SEP10" s="119"/>
      <c r="SEQ10" s="119"/>
      <c r="SER10" s="119"/>
      <c r="SES10" s="173"/>
      <c r="SET10" s="119"/>
      <c r="SEU10" s="119"/>
      <c r="SEV10" s="119"/>
      <c r="SEW10" s="119"/>
      <c r="SEX10" s="119"/>
      <c r="SEY10" s="119"/>
      <c r="SEZ10" s="119"/>
      <c r="SFA10" s="119"/>
      <c r="SFB10" s="119"/>
      <c r="SFC10" s="119"/>
      <c r="SFD10" s="119"/>
      <c r="SFE10" s="119"/>
      <c r="SFF10" s="119"/>
      <c r="SFG10" s="119"/>
      <c r="SFH10" s="119"/>
      <c r="SFI10" s="173"/>
      <c r="SFJ10" s="119"/>
      <c r="SFK10" s="119"/>
      <c r="SFL10" s="119"/>
      <c r="SFM10" s="119"/>
      <c r="SFN10" s="119"/>
      <c r="SFO10" s="119"/>
      <c r="SFP10" s="119"/>
      <c r="SFQ10" s="119"/>
      <c r="SFR10" s="119"/>
      <c r="SFS10" s="119"/>
      <c r="SFT10" s="119"/>
      <c r="SFU10" s="119"/>
      <c r="SFV10" s="119"/>
      <c r="SFW10" s="119"/>
      <c r="SFX10" s="119"/>
      <c r="SFY10" s="173"/>
      <c r="SFZ10" s="119"/>
      <c r="SGA10" s="119"/>
      <c r="SGB10" s="119"/>
      <c r="SGC10" s="119"/>
      <c r="SGD10" s="119"/>
      <c r="SGE10" s="119"/>
      <c r="SGF10" s="119"/>
      <c r="SGG10" s="119"/>
      <c r="SGH10" s="119"/>
      <c r="SGI10" s="119"/>
      <c r="SGJ10" s="119"/>
      <c r="SGK10" s="119"/>
      <c r="SGL10" s="119"/>
      <c r="SGM10" s="119"/>
      <c r="SGN10" s="119"/>
      <c r="SGO10" s="173"/>
      <c r="SGP10" s="119"/>
      <c r="SGQ10" s="119"/>
      <c r="SGR10" s="119"/>
      <c r="SGS10" s="119"/>
      <c r="SGT10" s="119"/>
      <c r="SGU10" s="119"/>
      <c r="SGV10" s="119"/>
      <c r="SGW10" s="119"/>
      <c r="SGX10" s="119"/>
      <c r="SGY10" s="119"/>
      <c r="SGZ10" s="119"/>
      <c r="SHA10" s="119"/>
      <c r="SHB10" s="119"/>
      <c r="SHC10" s="119"/>
      <c r="SHD10" s="119"/>
      <c r="SHE10" s="173"/>
      <c r="SHF10" s="119"/>
      <c r="SHG10" s="119"/>
      <c r="SHH10" s="119"/>
      <c r="SHI10" s="119"/>
      <c r="SHJ10" s="119"/>
      <c r="SHK10" s="119"/>
      <c r="SHL10" s="119"/>
      <c r="SHM10" s="119"/>
      <c r="SHN10" s="119"/>
      <c r="SHO10" s="119"/>
      <c r="SHP10" s="119"/>
      <c r="SHQ10" s="119"/>
      <c r="SHR10" s="119"/>
      <c r="SHS10" s="119"/>
      <c r="SHT10" s="119"/>
      <c r="SHU10" s="173"/>
      <c r="SHV10" s="119"/>
      <c r="SHW10" s="119"/>
      <c r="SHX10" s="119"/>
      <c r="SHY10" s="119"/>
      <c r="SHZ10" s="119"/>
      <c r="SIA10" s="119"/>
      <c r="SIB10" s="119"/>
      <c r="SIC10" s="119"/>
      <c r="SID10" s="119"/>
      <c r="SIE10" s="119"/>
      <c r="SIF10" s="119"/>
      <c r="SIG10" s="119"/>
      <c r="SIH10" s="119"/>
      <c r="SII10" s="119"/>
      <c r="SIJ10" s="119"/>
      <c r="SIK10" s="173"/>
      <c r="SIL10" s="119"/>
      <c r="SIM10" s="119"/>
      <c r="SIN10" s="119"/>
      <c r="SIO10" s="119"/>
      <c r="SIP10" s="119"/>
      <c r="SIQ10" s="119"/>
      <c r="SIR10" s="119"/>
      <c r="SIS10" s="119"/>
      <c r="SIT10" s="119"/>
      <c r="SIU10" s="119"/>
      <c r="SIV10" s="119"/>
      <c r="SIW10" s="119"/>
      <c r="SIX10" s="119"/>
      <c r="SIY10" s="119"/>
      <c r="SIZ10" s="119"/>
      <c r="SJA10" s="173"/>
      <c r="SJB10" s="119"/>
      <c r="SJC10" s="119"/>
      <c r="SJD10" s="119"/>
      <c r="SJE10" s="119"/>
      <c r="SJF10" s="119"/>
      <c r="SJG10" s="119"/>
      <c r="SJH10" s="119"/>
      <c r="SJI10" s="119"/>
      <c r="SJJ10" s="119"/>
      <c r="SJK10" s="119"/>
      <c r="SJL10" s="119"/>
      <c r="SJM10" s="119"/>
      <c r="SJN10" s="119"/>
      <c r="SJO10" s="119"/>
      <c r="SJP10" s="119"/>
      <c r="SJQ10" s="173"/>
      <c r="SJR10" s="119"/>
      <c r="SJS10" s="119"/>
      <c r="SJT10" s="119"/>
      <c r="SJU10" s="119"/>
      <c r="SJV10" s="119"/>
      <c r="SJW10" s="119"/>
      <c r="SJX10" s="119"/>
      <c r="SJY10" s="119"/>
      <c r="SJZ10" s="119"/>
      <c r="SKA10" s="119"/>
      <c r="SKB10" s="119"/>
      <c r="SKC10" s="119"/>
      <c r="SKD10" s="119"/>
      <c r="SKE10" s="119"/>
      <c r="SKF10" s="119"/>
      <c r="SKG10" s="173"/>
      <c r="SKH10" s="119"/>
      <c r="SKI10" s="119"/>
      <c r="SKJ10" s="119"/>
      <c r="SKK10" s="119"/>
      <c r="SKL10" s="119"/>
      <c r="SKM10" s="119"/>
      <c r="SKN10" s="119"/>
      <c r="SKO10" s="119"/>
      <c r="SKP10" s="119"/>
      <c r="SKQ10" s="119"/>
      <c r="SKR10" s="119"/>
      <c r="SKS10" s="119"/>
      <c r="SKT10" s="119"/>
      <c r="SKU10" s="119"/>
      <c r="SKV10" s="119"/>
      <c r="SKW10" s="173"/>
      <c r="SKX10" s="119"/>
      <c r="SKY10" s="119"/>
      <c r="SKZ10" s="119"/>
      <c r="SLA10" s="119"/>
      <c r="SLB10" s="119"/>
      <c r="SLC10" s="119"/>
      <c r="SLD10" s="119"/>
      <c r="SLE10" s="119"/>
      <c r="SLF10" s="119"/>
      <c r="SLG10" s="119"/>
      <c r="SLH10" s="119"/>
      <c r="SLI10" s="119"/>
      <c r="SLJ10" s="119"/>
      <c r="SLK10" s="119"/>
      <c r="SLL10" s="119"/>
      <c r="SLM10" s="173"/>
      <c r="SLN10" s="119"/>
      <c r="SLO10" s="119"/>
      <c r="SLP10" s="119"/>
      <c r="SLQ10" s="119"/>
      <c r="SLR10" s="119"/>
      <c r="SLS10" s="119"/>
      <c r="SLT10" s="119"/>
      <c r="SLU10" s="119"/>
      <c r="SLV10" s="119"/>
      <c r="SLW10" s="119"/>
      <c r="SLX10" s="119"/>
      <c r="SLY10" s="119"/>
      <c r="SLZ10" s="119"/>
      <c r="SMA10" s="119"/>
      <c r="SMB10" s="119"/>
      <c r="SMC10" s="173"/>
      <c r="SMD10" s="119"/>
      <c r="SME10" s="119"/>
      <c r="SMF10" s="119"/>
      <c r="SMG10" s="119"/>
      <c r="SMH10" s="119"/>
      <c r="SMI10" s="119"/>
      <c r="SMJ10" s="119"/>
      <c r="SMK10" s="119"/>
      <c r="SML10" s="119"/>
      <c r="SMM10" s="119"/>
      <c r="SMN10" s="119"/>
      <c r="SMO10" s="119"/>
      <c r="SMP10" s="119"/>
      <c r="SMQ10" s="119"/>
      <c r="SMR10" s="119"/>
      <c r="SMS10" s="173"/>
      <c r="SMT10" s="119"/>
      <c r="SMU10" s="119"/>
      <c r="SMV10" s="119"/>
      <c r="SMW10" s="119"/>
      <c r="SMX10" s="119"/>
      <c r="SMY10" s="119"/>
      <c r="SMZ10" s="119"/>
      <c r="SNA10" s="119"/>
      <c r="SNB10" s="119"/>
      <c r="SNC10" s="119"/>
      <c r="SND10" s="119"/>
      <c r="SNE10" s="119"/>
      <c r="SNF10" s="119"/>
      <c r="SNG10" s="119"/>
      <c r="SNH10" s="119"/>
      <c r="SNI10" s="173"/>
      <c r="SNJ10" s="119"/>
      <c r="SNK10" s="119"/>
      <c r="SNL10" s="119"/>
      <c r="SNM10" s="119"/>
      <c r="SNN10" s="119"/>
      <c r="SNO10" s="119"/>
      <c r="SNP10" s="119"/>
      <c r="SNQ10" s="119"/>
      <c r="SNR10" s="119"/>
      <c r="SNS10" s="119"/>
      <c r="SNT10" s="119"/>
      <c r="SNU10" s="119"/>
      <c r="SNV10" s="119"/>
      <c r="SNW10" s="119"/>
      <c r="SNX10" s="119"/>
      <c r="SNY10" s="173"/>
      <c r="SNZ10" s="119"/>
      <c r="SOA10" s="119"/>
      <c r="SOB10" s="119"/>
      <c r="SOC10" s="119"/>
      <c r="SOD10" s="119"/>
      <c r="SOE10" s="119"/>
      <c r="SOF10" s="119"/>
      <c r="SOG10" s="119"/>
      <c r="SOH10" s="119"/>
      <c r="SOI10" s="119"/>
      <c r="SOJ10" s="119"/>
      <c r="SOK10" s="119"/>
      <c r="SOL10" s="119"/>
      <c r="SOM10" s="119"/>
      <c r="SON10" s="119"/>
      <c r="SOO10" s="173"/>
      <c r="SOP10" s="119"/>
      <c r="SOQ10" s="119"/>
      <c r="SOR10" s="119"/>
      <c r="SOS10" s="119"/>
      <c r="SOT10" s="119"/>
      <c r="SOU10" s="119"/>
      <c r="SOV10" s="119"/>
      <c r="SOW10" s="119"/>
      <c r="SOX10" s="119"/>
      <c r="SOY10" s="119"/>
      <c r="SOZ10" s="119"/>
      <c r="SPA10" s="119"/>
      <c r="SPB10" s="119"/>
      <c r="SPC10" s="119"/>
      <c r="SPD10" s="119"/>
      <c r="SPE10" s="173"/>
      <c r="SPF10" s="119"/>
      <c r="SPG10" s="119"/>
      <c r="SPH10" s="119"/>
      <c r="SPI10" s="119"/>
      <c r="SPJ10" s="119"/>
      <c r="SPK10" s="119"/>
      <c r="SPL10" s="119"/>
      <c r="SPM10" s="119"/>
      <c r="SPN10" s="119"/>
      <c r="SPO10" s="119"/>
      <c r="SPP10" s="119"/>
      <c r="SPQ10" s="119"/>
      <c r="SPR10" s="119"/>
      <c r="SPS10" s="119"/>
      <c r="SPT10" s="119"/>
      <c r="SPU10" s="173"/>
      <c r="SPV10" s="119"/>
      <c r="SPW10" s="119"/>
      <c r="SPX10" s="119"/>
      <c r="SPY10" s="119"/>
      <c r="SPZ10" s="119"/>
      <c r="SQA10" s="119"/>
      <c r="SQB10" s="119"/>
      <c r="SQC10" s="119"/>
      <c r="SQD10" s="119"/>
      <c r="SQE10" s="119"/>
      <c r="SQF10" s="119"/>
      <c r="SQG10" s="119"/>
      <c r="SQH10" s="119"/>
      <c r="SQI10" s="119"/>
      <c r="SQJ10" s="119"/>
      <c r="SQK10" s="173"/>
      <c r="SQL10" s="119"/>
      <c r="SQM10" s="119"/>
      <c r="SQN10" s="119"/>
      <c r="SQO10" s="119"/>
      <c r="SQP10" s="119"/>
      <c r="SQQ10" s="119"/>
      <c r="SQR10" s="119"/>
      <c r="SQS10" s="119"/>
      <c r="SQT10" s="119"/>
      <c r="SQU10" s="119"/>
      <c r="SQV10" s="119"/>
      <c r="SQW10" s="119"/>
      <c r="SQX10" s="119"/>
      <c r="SQY10" s="119"/>
      <c r="SQZ10" s="119"/>
      <c r="SRA10" s="173"/>
      <c r="SRB10" s="119"/>
      <c r="SRC10" s="119"/>
      <c r="SRD10" s="119"/>
      <c r="SRE10" s="119"/>
      <c r="SRF10" s="119"/>
      <c r="SRG10" s="119"/>
      <c r="SRH10" s="119"/>
      <c r="SRI10" s="119"/>
      <c r="SRJ10" s="119"/>
      <c r="SRK10" s="119"/>
      <c r="SRL10" s="119"/>
      <c r="SRM10" s="119"/>
      <c r="SRN10" s="119"/>
      <c r="SRO10" s="119"/>
      <c r="SRP10" s="119"/>
      <c r="SRQ10" s="173"/>
      <c r="SRR10" s="119"/>
      <c r="SRS10" s="119"/>
      <c r="SRT10" s="119"/>
      <c r="SRU10" s="119"/>
      <c r="SRV10" s="119"/>
      <c r="SRW10" s="119"/>
      <c r="SRX10" s="119"/>
      <c r="SRY10" s="119"/>
      <c r="SRZ10" s="119"/>
      <c r="SSA10" s="119"/>
      <c r="SSB10" s="119"/>
      <c r="SSC10" s="119"/>
      <c r="SSD10" s="119"/>
      <c r="SSE10" s="119"/>
      <c r="SSF10" s="119"/>
      <c r="SSG10" s="173"/>
      <c r="SSH10" s="119"/>
      <c r="SSI10" s="119"/>
      <c r="SSJ10" s="119"/>
      <c r="SSK10" s="119"/>
      <c r="SSL10" s="119"/>
      <c r="SSM10" s="119"/>
      <c r="SSN10" s="119"/>
      <c r="SSO10" s="119"/>
      <c r="SSP10" s="119"/>
      <c r="SSQ10" s="119"/>
      <c r="SSR10" s="119"/>
      <c r="SSS10" s="119"/>
      <c r="SST10" s="119"/>
      <c r="SSU10" s="119"/>
      <c r="SSV10" s="119"/>
      <c r="SSW10" s="173"/>
      <c r="SSX10" s="119"/>
      <c r="SSY10" s="119"/>
      <c r="SSZ10" s="119"/>
      <c r="STA10" s="119"/>
      <c r="STB10" s="119"/>
      <c r="STC10" s="119"/>
      <c r="STD10" s="119"/>
      <c r="STE10" s="119"/>
      <c r="STF10" s="119"/>
      <c r="STG10" s="119"/>
      <c r="STH10" s="119"/>
      <c r="STI10" s="119"/>
      <c r="STJ10" s="119"/>
      <c r="STK10" s="119"/>
      <c r="STL10" s="119"/>
      <c r="STM10" s="173"/>
      <c r="STN10" s="119"/>
      <c r="STO10" s="119"/>
      <c r="STP10" s="119"/>
      <c r="STQ10" s="119"/>
      <c r="STR10" s="119"/>
      <c r="STS10" s="119"/>
      <c r="STT10" s="119"/>
      <c r="STU10" s="119"/>
      <c r="STV10" s="119"/>
      <c r="STW10" s="119"/>
      <c r="STX10" s="119"/>
      <c r="STY10" s="119"/>
      <c r="STZ10" s="119"/>
      <c r="SUA10" s="119"/>
      <c r="SUB10" s="119"/>
      <c r="SUC10" s="173"/>
      <c r="SUD10" s="119"/>
      <c r="SUE10" s="119"/>
      <c r="SUF10" s="119"/>
      <c r="SUG10" s="119"/>
      <c r="SUH10" s="119"/>
      <c r="SUI10" s="119"/>
      <c r="SUJ10" s="119"/>
      <c r="SUK10" s="119"/>
      <c r="SUL10" s="119"/>
      <c r="SUM10" s="119"/>
      <c r="SUN10" s="119"/>
      <c r="SUO10" s="119"/>
      <c r="SUP10" s="119"/>
      <c r="SUQ10" s="119"/>
      <c r="SUR10" s="119"/>
      <c r="SUS10" s="173"/>
      <c r="SUT10" s="119"/>
      <c r="SUU10" s="119"/>
      <c r="SUV10" s="119"/>
      <c r="SUW10" s="119"/>
      <c r="SUX10" s="119"/>
      <c r="SUY10" s="119"/>
      <c r="SUZ10" s="119"/>
      <c r="SVA10" s="119"/>
      <c r="SVB10" s="119"/>
      <c r="SVC10" s="119"/>
      <c r="SVD10" s="119"/>
      <c r="SVE10" s="119"/>
      <c r="SVF10" s="119"/>
      <c r="SVG10" s="119"/>
      <c r="SVH10" s="119"/>
      <c r="SVI10" s="173"/>
      <c r="SVJ10" s="119"/>
      <c r="SVK10" s="119"/>
      <c r="SVL10" s="119"/>
      <c r="SVM10" s="119"/>
      <c r="SVN10" s="119"/>
      <c r="SVO10" s="119"/>
      <c r="SVP10" s="119"/>
      <c r="SVQ10" s="119"/>
      <c r="SVR10" s="119"/>
      <c r="SVS10" s="119"/>
      <c r="SVT10" s="119"/>
      <c r="SVU10" s="119"/>
      <c r="SVV10" s="119"/>
      <c r="SVW10" s="119"/>
      <c r="SVX10" s="119"/>
      <c r="SVY10" s="173"/>
      <c r="SVZ10" s="119"/>
      <c r="SWA10" s="119"/>
      <c r="SWB10" s="119"/>
      <c r="SWC10" s="119"/>
      <c r="SWD10" s="119"/>
      <c r="SWE10" s="119"/>
      <c r="SWF10" s="119"/>
      <c r="SWG10" s="119"/>
      <c r="SWH10" s="119"/>
      <c r="SWI10" s="119"/>
      <c r="SWJ10" s="119"/>
      <c r="SWK10" s="119"/>
      <c r="SWL10" s="119"/>
      <c r="SWM10" s="119"/>
      <c r="SWN10" s="119"/>
      <c r="SWO10" s="173"/>
      <c r="SWP10" s="119"/>
      <c r="SWQ10" s="119"/>
      <c r="SWR10" s="119"/>
      <c r="SWS10" s="119"/>
      <c r="SWT10" s="119"/>
      <c r="SWU10" s="119"/>
      <c r="SWV10" s="119"/>
      <c r="SWW10" s="119"/>
      <c r="SWX10" s="119"/>
      <c r="SWY10" s="119"/>
      <c r="SWZ10" s="119"/>
      <c r="SXA10" s="119"/>
      <c r="SXB10" s="119"/>
      <c r="SXC10" s="119"/>
      <c r="SXD10" s="119"/>
      <c r="SXE10" s="173"/>
      <c r="SXF10" s="119"/>
      <c r="SXG10" s="119"/>
      <c r="SXH10" s="119"/>
      <c r="SXI10" s="119"/>
      <c r="SXJ10" s="119"/>
      <c r="SXK10" s="119"/>
      <c r="SXL10" s="119"/>
      <c r="SXM10" s="119"/>
      <c r="SXN10" s="119"/>
      <c r="SXO10" s="119"/>
      <c r="SXP10" s="119"/>
      <c r="SXQ10" s="119"/>
      <c r="SXR10" s="119"/>
      <c r="SXS10" s="119"/>
      <c r="SXT10" s="119"/>
      <c r="SXU10" s="173"/>
      <c r="SXV10" s="119"/>
      <c r="SXW10" s="119"/>
      <c r="SXX10" s="119"/>
      <c r="SXY10" s="119"/>
      <c r="SXZ10" s="119"/>
      <c r="SYA10" s="119"/>
      <c r="SYB10" s="119"/>
      <c r="SYC10" s="119"/>
      <c r="SYD10" s="119"/>
      <c r="SYE10" s="119"/>
      <c r="SYF10" s="119"/>
      <c r="SYG10" s="119"/>
      <c r="SYH10" s="119"/>
      <c r="SYI10" s="119"/>
      <c r="SYJ10" s="119"/>
      <c r="SYK10" s="173"/>
      <c r="SYL10" s="119"/>
      <c r="SYM10" s="119"/>
      <c r="SYN10" s="119"/>
      <c r="SYO10" s="119"/>
      <c r="SYP10" s="119"/>
      <c r="SYQ10" s="119"/>
      <c r="SYR10" s="119"/>
      <c r="SYS10" s="119"/>
      <c r="SYT10" s="119"/>
      <c r="SYU10" s="119"/>
      <c r="SYV10" s="119"/>
      <c r="SYW10" s="119"/>
      <c r="SYX10" s="119"/>
      <c r="SYY10" s="119"/>
      <c r="SYZ10" s="119"/>
      <c r="SZA10" s="173"/>
      <c r="SZB10" s="119"/>
      <c r="SZC10" s="119"/>
      <c r="SZD10" s="119"/>
      <c r="SZE10" s="119"/>
      <c r="SZF10" s="119"/>
      <c r="SZG10" s="119"/>
      <c r="SZH10" s="119"/>
      <c r="SZI10" s="119"/>
      <c r="SZJ10" s="119"/>
      <c r="SZK10" s="119"/>
      <c r="SZL10" s="119"/>
      <c r="SZM10" s="119"/>
      <c r="SZN10" s="119"/>
      <c r="SZO10" s="119"/>
      <c r="SZP10" s="119"/>
      <c r="SZQ10" s="173"/>
      <c r="SZR10" s="119"/>
      <c r="SZS10" s="119"/>
      <c r="SZT10" s="119"/>
      <c r="SZU10" s="119"/>
      <c r="SZV10" s="119"/>
      <c r="SZW10" s="119"/>
      <c r="SZX10" s="119"/>
      <c r="SZY10" s="119"/>
      <c r="SZZ10" s="119"/>
      <c r="TAA10" s="119"/>
      <c r="TAB10" s="119"/>
      <c r="TAC10" s="119"/>
      <c r="TAD10" s="119"/>
      <c r="TAE10" s="119"/>
      <c r="TAF10" s="119"/>
      <c r="TAG10" s="173"/>
      <c r="TAH10" s="119"/>
      <c r="TAI10" s="119"/>
      <c r="TAJ10" s="119"/>
      <c r="TAK10" s="119"/>
      <c r="TAL10" s="119"/>
      <c r="TAM10" s="119"/>
      <c r="TAN10" s="119"/>
      <c r="TAO10" s="119"/>
      <c r="TAP10" s="119"/>
      <c r="TAQ10" s="119"/>
      <c r="TAR10" s="119"/>
      <c r="TAS10" s="119"/>
      <c r="TAT10" s="119"/>
      <c r="TAU10" s="119"/>
      <c r="TAV10" s="119"/>
      <c r="TAW10" s="173"/>
      <c r="TAX10" s="119"/>
      <c r="TAY10" s="119"/>
      <c r="TAZ10" s="119"/>
      <c r="TBA10" s="119"/>
      <c r="TBB10" s="119"/>
      <c r="TBC10" s="119"/>
      <c r="TBD10" s="119"/>
      <c r="TBE10" s="119"/>
      <c r="TBF10" s="119"/>
      <c r="TBG10" s="119"/>
      <c r="TBH10" s="119"/>
      <c r="TBI10" s="119"/>
      <c r="TBJ10" s="119"/>
      <c r="TBK10" s="119"/>
      <c r="TBL10" s="119"/>
      <c r="TBM10" s="173"/>
      <c r="TBN10" s="119"/>
      <c r="TBO10" s="119"/>
      <c r="TBP10" s="119"/>
      <c r="TBQ10" s="119"/>
      <c r="TBR10" s="119"/>
      <c r="TBS10" s="119"/>
      <c r="TBT10" s="119"/>
      <c r="TBU10" s="119"/>
      <c r="TBV10" s="119"/>
      <c r="TBW10" s="119"/>
      <c r="TBX10" s="119"/>
      <c r="TBY10" s="119"/>
      <c r="TBZ10" s="119"/>
      <c r="TCA10" s="119"/>
      <c r="TCB10" s="119"/>
      <c r="TCC10" s="173"/>
      <c r="TCD10" s="119"/>
      <c r="TCE10" s="119"/>
      <c r="TCF10" s="119"/>
      <c r="TCG10" s="119"/>
      <c r="TCH10" s="119"/>
      <c r="TCI10" s="119"/>
      <c r="TCJ10" s="119"/>
      <c r="TCK10" s="119"/>
      <c r="TCL10" s="119"/>
      <c r="TCM10" s="119"/>
      <c r="TCN10" s="119"/>
      <c r="TCO10" s="119"/>
      <c r="TCP10" s="119"/>
      <c r="TCQ10" s="119"/>
      <c r="TCR10" s="119"/>
      <c r="TCS10" s="173"/>
      <c r="TCT10" s="119"/>
      <c r="TCU10" s="119"/>
      <c r="TCV10" s="119"/>
      <c r="TCW10" s="119"/>
      <c r="TCX10" s="119"/>
      <c r="TCY10" s="119"/>
      <c r="TCZ10" s="119"/>
      <c r="TDA10" s="119"/>
      <c r="TDB10" s="119"/>
      <c r="TDC10" s="119"/>
      <c r="TDD10" s="119"/>
      <c r="TDE10" s="119"/>
      <c r="TDF10" s="119"/>
      <c r="TDG10" s="119"/>
      <c r="TDH10" s="119"/>
      <c r="TDI10" s="173"/>
      <c r="TDJ10" s="119"/>
      <c r="TDK10" s="119"/>
      <c r="TDL10" s="119"/>
      <c r="TDM10" s="119"/>
      <c r="TDN10" s="119"/>
      <c r="TDO10" s="119"/>
      <c r="TDP10" s="119"/>
      <c r="TDQ10" s="119"/>
      <c r="TDR10" s="119"/>
      <c r="TDS10" s="119"/>
      <c r="TDT10" s="119"/>
      <c r="TDU10" s="119"/>
      <c r="TDV10" s="119"/>
      <c r="TDW10" s="119"/>
      <c r="TDX10" s="119"/>
      <c r="TDY10" s="173"/>
      <c r="TDZ10" s="119"/>
      <c r="TEA10" s="119"/>
      <c r="TEB10" s="119"/>
      <c r="TEC10" s="119"/>
      <c r="TED10" s="119"/>
      <c r="TEE10" s="119"/>
      <c r="TEF10" s="119"/>
      <c r="TEG10" s="119"/>
      <c r="TEH10" s="119"/>
      <c r="TEI10" s="119"/>
      <c r="TEJ10" s="119"/>
      <c r="TEK10" s="119"/>
      <c r="TEL10" s="119"/>
      <c r="TEM10" s="119"/>
      <c r="TEN10" s="119"/>
      <c r="TEO10" s="173"/>
      <c r="TEP10" s="119"/>
      <c r="TEQ10" s="119"/>
      <c r="TER10" s="119"/>
      <c r="TES10" s="119"/>
      <c r="TET10" s="119"/>
      <c r="TEU10" s="119"/>
      <c r="TEV10" s="119"/>
      <c r="TEW10" s="119"/>
      <c r="TEX10" s="119"/>
      <c r="TEY10" s="119"/>
      <c r="TEZ10" s="119"/>
      <c r="TFA10" s="119"/>
      <c r="TFB10" s="119"/>
      <c r="TFC10" s="119"/>
      <c r="TFD10" s="119"/>
      <c r="TFE10" s="173"/>
      <c r="TFF10" s="119"/>
      <c r="TFG10" s="119"/>
      <c r="TFH10" s="119"/>
      <c r="TFI10" s="119"/>
      <c r="TFJ10" s="119"/>
      <c r="TFK10" s="119"/>
      <c r="TFL10" s="119"/>
      <c r="TFM10" s="119"/>
      <c r="TFN10" s="119"/>
      <c r="TFO10" s="119"/>
      <c r="TFP10" s="119"/>
      <c r="TFQ10" s="119"/>
      <c r="TFR10" s="119"/>
      <c r="TFS10" s="119"/>
      <c r="TFT10" s="119"/>
      <c r="TFU10" s="173"/>
      <c r="TFV10" s="119"/>
      <c r="TFW10" s="119"/>
      <c r="TFX10" s="119"/>
      <c r="TFY10" s="119"/>
      <c r="TFZ10" s="119"/>
      <c r="TGA10" s="119"/>
      <c r="TGB10" s="119"/>
      <c r="TGC10" s="119"/>
      <c r="TGD10" s="119"/>
      <c r="TGE10" s="119"/>
      <c r="TGF10" s="119"/>
      <c r="TGG10" s="119"/>
      <c r="TGH10" s="119"/>
      <c r="TGI10" s="119"/>
      <c r="TGJ10" s="119"/>
      <c r="TGK10" s="173"/>
      <c r="TGL10" s="119"/>
      <c r="TGM10" s="119"/>
      <c r="TGN10" s="119"/>
      <c r="TGO10" s="119"/>
      <c r="TGP10" s="119"/>
      <c r="TGQ10" s="119"/>
      <c r="TGR10" s="119"/>
      <c r="TGS10" s="119"/>
      <c r="TGT10" s="119"/>
      <c r="TGU10" s="119"/>
      <c r="TGV10" s="119"/>
      <c r="TGW10" s="119"/>
      <c r="TGX10" s="119"/>
      <c r="TGY10" s="119"/>
      <c r="TGZ10" s="119"/>
      <c r="THA10" s="173"/>
      <c r="THB10" s="119"/>
      <c r="THC10" s="119"/>
      <c r="THD10" s="119"/>
      <c r="THE10" s="119"/>
      <c r="THF10" s="119"/>
      <c r="THG10" s="119"/>
      <c r="THH10" s="119"/>
      <c r="THI10" s="119"/>
      <c r="THJ10" s="119"/>
      <c r="THK10" s="119"/>
      <c r="THL10" s="119"/>
      <c r="THM10" s="119"/>
      <c r="THN10" s="119"/>
      <c r="THO10" s="119"/>
      <c r="THP10" s="119"/>
      <c r="THQ10" s="173"/>
      <c r="THR10" s="119"/>
      <c r="THS10" s="119"/>
      <c r="THT10" s="119"/>
      <c r="THU10" s="119"/>
      <c r="THV10" s="119"/>
      <c r="THW10" s="119"/>
      <c r="THX10" s="119"/>
      <c r="THY10" s="119"/>
      <c r="THZ10" s="119"/>
      <c r="TIA10" s="119"/>
      <c r="TIB10" s="119"/>
      <c r="TIC10" s="119"/>
      <c r="TID10" s="119"/>
      <c r="TIE10" s="119"/>
      <c r="TIF10" s="119"/>
      <c r="TIG10" s="173"/>
      <c r="TIH10" s="119"/>
      <c r="TII10" s="119"/>
      <c r="TIJ10" s="119"/>
      <c r="TIK10" s="119"/>
      <c r="TIL10" s="119"/>
      <c r="TIM10" s="119"/>
      <c r="TIN10" s="119"/>
      <c r="TIO10" s="119"/>
      <c r="TIP10" s="119"/>
      <c r="TIQ10" s="119"/>
      <c r="TIR10" s="119"/>
      <c r="TIS10" s="119"/>
      <c r="TIT10" s="119"/>
      <c r="TIU10" s="119"/>
      <c r="TIV10" s="119"/>
      <c r="TIW10" s="173"/>
      <c r="TIX10" s="119"/>
      <c r="TIY10" s="119"/>
      <c r="TIZ10" s="119"/>
      <c r="TJA10" s="119"/>
      <c r="TJB10" s="119"/>
      <c r="TJC10" s="119"/>
      <c r="TJD10" s="119"/>
      <c r="TJE10" s="119"/>
      <c r="TJF10" s="119"/>
      <c r="TJG10" s="119"/>
      <c r="TJH10" s="119"/>
      <c r="TJI10" s="119"/>
      <c r="TJJ10" s="119"/>
      <c r="TJK10" s="119"/>
      <c r="TJL10" s="119"/>
      <c r="TJM10" s="173"/>
      <c r="TJN10" s="119"/>
      <c r="TJO10" s="119"/>
      <c r="TJP10" s="119"/>
      <c r="TJQ10" s="119"/>
      <c r="TJR10" s="119"/>
      <c r="TJS10" s="119"/>
      <c r="TJT10" s="119"/>
      <c r="TJU10" s="119"/>
      <c r="TJV10" s="119"/>
      <c r="TJW10" s="119"/>
      <c r="TJX10" s="119"/>
      <c r="TJY10" s="119"/>
      <c r="TJZ10" s="119"/>
      <c r="TKA10" s="119"/>
      <c r="TKB10" s="119"/>
      <c r="TKC10" s="173"/>
      <c r="TKD10" s="119"/>
      <c r="TKE10" s="119"/>
      <c r="TKF10" s="119"/>
      <c r="TKG10" s="119"/>
      <c r="TKH10" s="119"/>
      <c r="TKI10" s="119"/>
      <c r="TKJ10" s="119"/>
      <c r="TKK10" s="119"/>
      <c r="TKL10" s="119"/>
      <c r="TKM10" s="119"/>
      <c r="TKN10" s="119"/>
      <c r="TKO10" s="119"/>
      <c r="TKP10" s="119"/>
      <c r="TKQ10" s="119"/>
      <c r="TKR10" s="119"/>
      <c r="TKS10" s="173"/>
      <c r="TKT10" s="119"/>
      <c r="TKU10" s="119"/>
      <c r="TKV10" s="119"/>
      <c r="TKW10" s="119"/>
      <c r="TKX10" s="119"/>
      <c r="TKY10" s="119"/>
      <c r="TKZ10" s="119"/>
      <c r="TLA10" s="119"/>
      <c r="TLB10" s="119"/>
      <c r="TLC10" s="119"/>
      <c r="TLD10" s="119"/>
      <c r="TLE10" s="119"/>
      <c r="TLF10" s="119"/>
      <c r="TLG10" s="119"/>
      <c r="TLH10" s="119"/>
      <c r="TLI10" s="173"/>
      <c r="TLJ10" s="119"/>
      <c r="TLK10" s="119"/>
      <c r="TLL10" s="119"/>
      <c r="TLM10" s="119"/>
      <c r="TLN10" s="119"/>
      <c r="TLO10" s="119"/>
      <c r="TLP10" s="119"/>
      <c r="TLQ10" s="119"/>
      <c r="TLR10" s="119"/>
      <c r="TLS10" s="119"/>
      <c r="TLT10" s="119"/>
      <c r="TLU10" s="119"/>
      <c r="TLV10" s="119"/>
      <c r="TLW10" s="119"/>
      <c r="TLX10" s="119"/>
      <c r="TLY10" s="173"/>
      <c r="TLZ10" s="119"/>
      <c r="TMA10" s="119"/>
      <c r="TMB10" s="119"/>
      <c r="TMC10" s="119"/>
      <c r="TMD10" s="119"/>
      <c r="TME10" s="119"/>
      <c r="TMF10" s="119"/>
      <c r="TMG10" s="119"/>
      <c r="TMH10" s="119"/>
      <c r="TMI10" s="119"/>
      <c r="TMJ10" s="119"/>
      <c r="TMK10" s="119"/>
      <c r="TML10" s="119"/>
      <c r="TMM10" s="119"/>
      <c r="TMN10" s="119"/>
      <c r="TMO10" s="173"/>
      <c r="TMP10" s="119"/>
      <c r="TMQ10" s="119"/>
      <c r="TMR10" s="119"/>
      <c r="TMS10" s="119"/>
      <c r="TMT10" s="119"/>
      <c r="TMU10" s="119"/>
      <c r="TMV10" s="119"/>
      <c r="TMW10" s="119"/>
      <c r="TMX10" s="119"/>
      <c r="TMY10" s="119"/>
      <c r="TMZ10" s="119"/>
      <c r="TNA10" s="119"/>
      <c r="TNB10" s="119"/>
      <c r="TNC10" s="119"/>
      <c r="TND10" s="119"/>
      <c r="TNE10" s="173"/>
      <c r="TNF10" s="119"/>
      <c r="TNG10" s="119"/>
      <c r="TNH10" s="119"/>
      <c r="TNI10" s="119"/>
      <c r="TNJ10" s="119"/>
      <c r="TNK10" s="119"/>
      <c r="TNL10" s="119"/>
      <c r="TNM10" s="119"/>
      <c r="TNN10" s="119"/>
      <c r="TNO10" s="119"/>
      <c r="TNP10" s="119"/>
      <c r="TNQ10" s="119"/>
      <c r="TNR10" s="119"/>
      <c r="TNS10" s="119"/>
      <c r="TNT10" s="119"/>
      <c r="TNU10" s="173"/>
      <c r="TNV10" s="119"/>
      <c r="TNW10" s="119"/>
      <c r="TNX10" s="119"/>
      <c r="TNY10" s="119"/>
      <c r="TNZ10" s="119"/>
      <c r="TOA10" s="119"/>
      <c r="TOB10" s="119"/>
      <c r="TOC10" s="119"/>
      <c r="TOD10" s="119"/>
      <c r="TOE10" s="119"/>
      <c r="TOF10" s="119"/>
      <c r="TOG10" s="119"/>
      <c r="TOH10" s="119"/>
      <c r="TOI10" s="119"/>
      <c r="TOJ10" s="119"/>
      <c r="TOK10" s="173"/>
      <c r="TOL10" s="119"/>
      <c r="TOM10" s="119"/>
      <c r="TON10" s="119"/>
      <c r="TOO10" s="119"/>
      <c r="TOP10" s="119"/>
      <c r="TOQ10" s="119"/>
      <c r="TOR10" s="119"/>
      <c r="TOS10" s="119"/>
      <c r="TOT10" s="119"/>
      <c r="TOU10" s="119"/>
      <c r="TOV10" s="119"/>
      <c r="TOW10" s="119"/>
      <c r="TOX10" s="119"/>
      <c r="TOY10" s="119"/>
      <c r="TOZ10" s="119"/>
      <c r="TPA10" s="173"/>
      <c r="TPB10" s="119"/>
      <c r="TPC10" s="119"/>
      <c r="TPD10" s="119"/>
      <c r="TPE10" s="119"/>
      <c r="TPF10" s="119"/>
      <c r="TPG10" s="119"/>
      <c r="TPH10" s="119"/>
      <c r="TPI10" s="119"/>
      <c r="TPJ10" s="119"/>
      <c r="TPK10" s="119"/>
      <c r="TPL10" s="119"/>
      <c r="TPM10" s="119"/>
      <c r="TPN10" s="119"/>
      <c r="TPO10" s="119"/>
      <c r="TPP10" s="119"/>
      <c r="TPQ10" s="173"/>
      <c r="TPR10" s="119"/>
      <c r="TPS10" s="119"/>
      <c r="TPT10" s="119"/>
      <c r="TPU10" s="119"/>
      <c r="TPV10" s="119"/>
      <c r="TPW10" s="119"/>
      <c r="TPX10" s="119"/>
      <c r="TPY10" s="119"/>
      <c r="TPZ10" s="119"/>
      <c r="TQA10" s="119"/>
      <c r="TQB10" s="119"/>
      <c r="TQC10" s="119"/>
      <c r="TQD10" s="119"/>
      <c r="TQE10" s="119"/>
      <c r="TQF10" s="119"/>
      <c r="TQG10" s="173"/>
      <c r="TQH10" s="119"/>
      <c r="TQI10" s="119"/>
      <c r="TQJ10" s="119"/>
      <c r="TQK10" s="119"/>
      <c r="TQL10" s="119"/>
      <c r="TQM10" s="119"/>
      <c r="TQN10" s="119"/>
      <c r="TQO10" s="119"/>
      <c r="TQP10" s="119"/>
      <c r="TQQ10" s="119"/>
      <c r="TQR10" s="119"/>
      <c r="TQS10" s="119"/>
      <c r="TQT10" s="119"/>
      <c r="TQU10" s="119"/>
      <c r="TQV10" s="119"/>
      <c r="TQW10" s="173"/>
      <c r="TQX10" s="119"/>
      <c r="TQY10" s="119"/>
      <c r="TQZ10" s="119"/>
      <c r="TRA10" s="119"/>
      <c r="TRB10" s="119"/>
      <c r="TRC10" s="119"/>
      <c r="TRD10" s="119"/>
      <c r="TRE10" s="119"/>
      <c r="TRF10" s="119"/>
      <c r="TRG10" s="119"/>
      <c r="TRH10" s="119"/>
      <c r="TRI10" s="119"/>
      <c r="TRJ10" s="119"/>
      <c r="TRK10" s="119"/>
      <c r="TRL10" s="119"/>
      <c r="TRM10" s="173"/>
      <c r="TRN10" s="119"/>
      <c r="TRO10" s="119"/>
      <c r="TRP10" s="119"/>
      <c r="TRQ10" s="119"/>
      <c r="TRR10" s="119"/>
      <c r="TRS10" s="119"/>
      <c r="TRT10" s="119"/>
      <c r="TRU10" s="119"/>
      <c r="TRV10" s="119"/>
      <c r="TRW10" s="119"/>
      <c r="TRX10" s="119"/>
      <c r="TRY10" s="119"/>
      <c r="TRZ10" s="119"/>
      <c r="TSA10" s="119"/>
      <c r="TSB10" s="119"/>
      <c r="TSC10" s="173"/>
      <c r="TSD10" s="119"/>
      <c r="TSE10" s="119"/>
      <c r="TSF10" s="119"/>
      <c r="TSG10" s="119"/>
      <c r="TSH10" s="119"/>
      <c r="TSI10" s="119"/>
      <c r="TSJ10" s="119"/>
      <c r="TSK10" s="119"/>
      <c r="TSL10" s="119"/>
      <c r="TSM10" s="119"/>
      <c r="TSN10" s="119"/>
      <c r="TSO10" s="119"/>
      <c r="TSP10" s="119"/>
      <c r="TSQ10" s="119"/>
      <c r="TSR10" s="119"/>
      <c r="TSS10" s="173"/>
      <c r="TST10" s="119"/>
      <c r="TSU10" s="119"/>
      <c r="TSV10" s="119"/>
      <c r="TSW10" s="119"/>
      <c r="TSX10" s="119"/>
      <c r="TSY10" s="119"/>
      <c r="TSZ10" s="119"/>
      <c r="TTA10" s="119"/>
      <c r="TTB10" s="119"/>
      <c r="TTC10" s="119"/>
      <c r="TTD10" s="119"/>
      <c r="TTE10" s="119"/>
      <c r="TTF10" s="119"/>
      <c r="TTG10" s="119"/>
      <c r="TTH10" s="119"/>
      <c r="TTI10" s="173"/>
      <c r="TTJ10" s="119"/>
      <c r="TTK10" s="119"/>
      <c r="TTL10" s="119"/>
      <c r="TTM10" s="119"/>
      <c r="TTN10" s="119"/>
      <c r="TTO10" s="119"/>
      <c r="TTP10" s="119"/>
      <c r="TTQ10" s="119"/>
      <c r="TTR10" s="119"/>
      <c r="TTS10" s="119"/>
      <c r="TTT10" s="119"/>
      <c r="TTU10" s="119"/>
      <c r="TTV10" s="119"/>
      <c r="TTW10" s="119"/>
      <c r="TTX10" s="119"/>
      <c r="TTY10" s="173"/>
      <c r="TTZ10" s="119"/>
      <c r="TUA10" s="119"/>
      <c r="TUB10" s="119"/>
      <c r="TUC10" s="119"/>
      <c r="TUD10" s="119"/>
      <c r="TUE10" s="119"/>
      <c r="TUF10" s="119"/>
      <c r="TUG10" s="119"/>
      <c r="TUH10" s="119"/>
      <c r="TUI10" s="119"/>
      <c r="TUJ10" s="119"/>
      <c r="TUK10" s="119"/>
      <c r="TUL10" s="119"/>
      <c r="TUM10" s="119"/>
      <c r="TUN10" s="119"/>
      <c r="TUO10" s="173"/>
      <c r="TUP10" s="119"/>
      <c r="TUQ10" s="119"/>
      <c r="TUR10" s="119"/>
      <c r="TUS10" s="119"/>
      <c r="TUT10" s="119"/>
      <c r="TUU10" s="119"/>
      <c r="TUV10" s="119"/>
      <c r="TUW10" s="119"/>
      <c r="TUX10" s="119"/>
      <c r="TUY10" s="119"/>
      <c r="TUZ10" s="119"/>
      <c r="TVA10" s="119"/>
      <c r="TVB10" s="119"/>
      <c r="TVC10" s="119"/>
      <c r="TVD10" s="119"/>
      <c r="TVE10" s="173"/>
      <c r="TVF10" s="119"/>
      <c r="TVG10" s="119"/>
      <c r="TVH10" s="119"/>
      <c r="TVI10" s="119"/>
      <c r="TVJ10" s="119"/>
      <c r="TVK10" s="119"/>
      <c r="TVL10" s="119"/>
      <c r="TVM10" s="119"/>
      <c r="TVN10" s="119"/>
      <c r="TVO10" s="119"/>
      <c r="TVP10" s="119"/>
      <c r="TVQ10" s="119"/>
      <c r="TVR10" s="119"/>
      <c r="TVS10" s="119"/>
      <c r="TVT10" s="119"/>
      <c r="TVU10" s="173"/>
      <c r="TVV10" s="119"/>
      <c r="TVW10" s="119"/>
      <c r="TVX10" s="119"/>
      <c r="TVY10" s="119"/>
      <c r="TVZ10" s="119"/>
      <c r="TWA10" s="119"/>
      <c r="TWB10" s="119"/>
      <c r="TWC10" s="119"/>
      <c r="TWD10" s="119"/>
      <c r="TWE10" s="119"/>
      <c r="TWF10" s="119"/>
      <c r="TWG10" s="119"/>
      <c r="TWH10" s="119"/>
      <c r="TWI10" s="119"/>
      <c r="TWJ10" s="119"/>
      <c r="TWK10" s="173"/>
      <c r="TWL10" s="119"/>
      <c r="TWM10" s="119"/>
      <c r="TWN10" s="119"/>
      <c r="TWO10" s="119"/>
      <c r="TWP10" s="119"/>
      <c r="TWQ10" s="119"/>
      <c r="TWR10" s="119"/>
      <c r="TWS10" s="119"/>
      <c r="TWT10" s="119"/>
      <c r="TWU10" s="119"/>
      <c r="TWV10" s="119"/>
      <c r="TWW10" s="119"/>
      <c r="TWX10" s="119"/>
      <c r="TWY10" s="119"/>
      <c r="TWZ10" s="119"/>
      <c r="TXA10" s="173"/>
      <c r="TXB10" s="119"/>
      <c r="TXC10" s="119"/>
      <c r="TXD10" s="119"/>
      <c r="TXE10" s="119"/>
      <c r="TXF10" s="119"/>
      <c r="TXG10" s="119"/>
      <c r="TXH10" s="119"/>
      <c r="TXI10" s="119"/>
      <c r="TXJ10" s="119"/>
      <c r="TXK10" s="119"/>
      <c r="TXL10" s="119"/>
      <c r="TXM10" s="119"/>
      <c r="TXN10" s="119"/>
      <c r="TXO10" s="119"/>
      <c r="TXP10" s="119"/>
      <c r="TXQ10" s="173"/>
      <c r="TXR10" s="119"/>
      <c r="TXS10" s="119"/>
      <c r="TXT10" s="119"/>
      <c r="TXU10" s="119"/>
      <c r="TXV10" s="119"/>
      <c r="TXW10" s="119"/>
      <c r="TXX10" s="119"/>
      <c r="TXY10" s="119"/>
      <c r="TXZ10" s="119"/>
      <c r="TYA10" s="119"/>
      <c r="TYB10" s="119"/>
      <c r="TYC10" s="119"/>
      <c r="TYD10" s="119"/>
      <c r="TYE10" s="119"/>
      <c r="TYF10" s="119"/>
      <c r="TYG10" s="173"/>
      <c r="TYH10" s="119"/>
      <c r="TYI10" s="119"/>
      <c r="TYJ10" s="119"/>
      <c r="TYK10" s="119"/>
      <c r="TYL10" s="119"/>
      <c r="TYM10" s="119"/>
      <c r="TYN10" s="119"/>
      <c r="TYO10" s="119"/>
      <c r="TYP10" s="119"/>
      <c r="TYQ10" s="119"/>
      <c r="TYR10" s="119"/>
      <c r="TYS10" s="119"/>
      <c r="TYT10" s="119"/>
      <c r="TYU10" s="119"/>
      <c r="TYV10" s="119"/>
      <c r="TYW10" s="173"/>
      <c r="TYX10" s="119"/>
      <c r="TYY10" s="119"/>
      <c r="TYZ10" s="119"/>
      <c r="TZA10" s="119"/>
      <c r="TZB10" s="119"/>
      <c r="TZC10" s="119"/>
      <c r="TZD10" s="119"/>
      <c r="TZE10" s="119"/>
      <c r="TZF10" s="119"/>
      <c r="TZG10" s="119"/>
      <c r="TZH10" s="119"/>
      <c r="TZI10" s="119"/>
      <c r="TZJ10" s="119"/>
      <c r="TZK10" s="119"/>
      <c r="TZL10" s="119"/>
      <c r="TZM10" s="173"/>
      <c r="TZN10" s="119"/>
      <c r="TZO10" s="119"/>
      <c r="TZP10" s="119"/>
      <c r="TZQ10" s="119"/>
      <c r="TZR10" s="119"/>
      <c r="TZS10" s="119"/>
      <c r="TZT10" s="119"/>
      <c r="TZU10" s="119"/>
      <c r="TZV10" s="119"/>
      <c r="TZW10" s="119"/>
      <c r="TZX10" s="119"/>
      <c r="TZY10" s="119"/>
      <c r="TZZ10" s="119"/>
      <c r="UAA10" s="119"/>
      <c r="UAB10" s="119"/>
      <c r="UAC10" s="173"/>
      <c r="UAD10" s="119"/>
      <c r="UAE10" s="119"/>
      <c r="UAF10" s="119"/>
      <c r="UAG10" s="119"/>
      <c r="UAH10" s="119"/>
      <c r="UAI10" s="119"/>
      <c r="UAJ10" s="119"/>
      <c r="UAK10" s="119"/>
      <c r="UAL10" s="119"/>
      <c r="UAM10" s="119"/>
      <c r="UAN10" s="119"/>
      <c r="UAO10" s="119"/>
      <c r="UAP10" s="119"/>
      <c r="UAQ10" s="119"/>
      <c r="UAR10" s="119"/>
      <c r="UAS10" s="173"/>
      <c r="UAT10" s="119"/>
      <c r="UAU10" s="119"/>
      <c r="UAV10" s="119"/>
      <c r="UAW10" s="119"/>
      <c r="UAX10" s="119"/>
      <c r="UAY10" s="119"/>
      <c r="UAZ10" s="119"/>
      <c r="UBA10" s="119"/>
      <c r="UBB10" s="119"/>
      <c r="UBC10" s="119"/>
      <c r="UBD10" s="119"/>
      <c r="UBE10" s="119"/>
      <c r="UBF10" s="119"/>
      <c r="UBG10" s="119"/>
      <c r="UBH10" s="119"/>
      <c r="UBI10" s="173"/>
      <c r="UBJ10" s="119"/>
      <c r="UBK10" s="119"/>
      <c r="UBL10" s="119"/>
      <c r="UBM10" s="119"/>
      <c r="UBN10" s="119"/>
      <c r="UBO10" s="119"/>
      <c r="UBP10" s="119"/>
      <c r="UBQ10" s="119"/>
      <c r="UBR10" s="119"/>
      <c r="UBS10" s="119"/>
      <c r="UBT10" s="119"/>
      <c r="UBU10" s="119"/>
      <c r="UBV10" s="119"/>
      <c r="UBW10" s="119"/>
      <c r="UBX10" s="119"/>
      <c r="UBY10" s="173"/>
      <c r="UBZ10" s="119"/>
      <c r="UCA10" s="119"/>
      <c r="UCB10" s="119"/>
      <c r="UCC10" s="119"/>
      <c r="UCD10" s="119"/>
      <c r="UCE10" s="119"/>
      <c r="UCF10" s="119"/>
      <c r="UCG10" s="119"/>
      <c r="UCH10" s="119"/>
      <c r="UCI10" s="119"/>
      <c r="UCJ10" s="119"/>
      <c r="UCK10" s="119"/>
      <c r="UCL10" s="119"/>
      <c r="UCM10" s="119"/>
      <c r="UCN10" s="119"/>
      <c r="UCO10" s="173"/>
      <c r="UCP10" s="119"/>
      <c r="UCQ10" s="119"/>
      <c r="UCR10" s="119"/>
      <c r="UCS10" s="119"/>
      <c r="UCT10" s="119"/>
      <c r="UCU10" s="119"/>
      <c r="UCV10" s="119"/>
      <c r="UCW10" s="119"/>
      <c r="UCX10" s="119"/>
      <c r="UCY10" s="119"/>
      <c r="UCZ10" s="119"/>
      <c r="UDA10" s="119"/>
      <c r="UDB10" s="119"/>
      <c r="UDC10" s="119"/>
      <c r="UDD10" s="119"/>
      <c r="UDE10" s="173"/>
      <c r="UDF10" s="119"/>
      <c r="UDG10" s="119"/>
      <c r="UDH10" s="119"/>
      <c r="UDI10" s="119"/>
      <c r="UDJ10" s="119"/>
      <c r="UDK10" s="119"/>
      <c r="UDL10" s="119"/>
      <c r="UDM10" s="119"/>
      <c r="UDN10" s="119"/>
      <c r="UDO10" s="119"/>
      <c r="UDP10" s="119"/>
      <c r="UDQ10" s="119"/>
      <c r="UDR10" s="119"/>
      <c r="UDS10" s="119"/>
      <c r="UDT10" s="119"/>
      <c r="UDU10" s="173"/>
      <c r="UDV10" s="119"/>
      <c r="UDW10" s="119"/>
      <c r="UDX10" s="119"/>
      <c r="UDY10" s="119"/>
      <c r="UDZ10" s="119"/>
      <c r="UEA10" s="119"/>
      <c r="UEB10" s="119"/>
      <c r="UEC10" s="119"/>
      <c r="UED10" s="119"/>
      <c r="UEE10" s="119"/>
      <c r="UEF10" s="119"/>
      <c r="UEG10" s="119"/>
      <c r="UEH10" s="119"/>
      <c r="UEI10" s="119"/>
      <c r="UEJ10" s="119"/>
      <c r="UEK10" s="173"/>
      <c r="UEL10" s="119"/>
      <c r="UEM10" s="119"/>
      <c r="UEN10" s="119"/>
      <c r="UEO10" s="119"/>
      <c r="UEP10" s="119"/>
      <c r="UEQ10" s="119"/>
      <c r="UER10" s="119"/>
      <c r="UES10" s="119"/>
      <c r="UET10" s="119"/>
      <c r="UEU10" s="119"/>
      <c r="UEV10" s="119"/>
      <c r="UEW10" s="119"/>
      <c r="UEX10" s="119"/>
      <c r="UEY10" s="119"/>
      <c r="UEZ10" s="119"/>
      <c r="UFA10" s="173"/>
      <c r="UFB10" s="119"/>
      <c r="UFC10" s="119"/>
      <c r="UFD10" s="119"/>
      <c r="UFE10" s="119"/>
      <c r="UFF10" s="119"/>
      <c r="UFG10" s="119"/>
      <c r="UFH10" s="119"/>
      <c r="UFI10" s="119"/>
      <c r="UFJ10" s="119"/>
      <c r="UFK10" s="119"/>
      <c r="UFL10" s="119"/>
      <c r="UFM10" s="119"/>
      <c r="UFN10" s="119"/>
      <c r="UFO10" s="119"/>
      <c r="UFP10" s="119"/>
      <c r="UFQ10" s="173"/>
      <c r="UFR10" s="119"/>
      <c r="UFS10" s="119"/>
      <c r="UFT10" s="119"/>
      <c r="UFU10" s="119"/>
      <c r="UFV10" s="119"/>
      <c r="UFW10" s="119"/>
      <c r="UFX10" s="119"/>
      <c r="UFY10" s="119"/>
      <c r="UFZ10" s="119"/>
      <c r="UGA10" s="119"/>
      <c r="UGB10" s="119"/>
      <c r="UGC10" s="119"/>
      <c r="UGD10" s="119"/>
      <c r="UGE10" s="119"/>
      <c r="UGF10" s="119"/>
      <c r="UGG10" s="173"/>
      <c r="UGH10" s="119"/>
      <c r="UGI10" s="119"/>
      <c r="UGJ10" s="119"/>
      <c r="UGK10" s="119"/>
      <c r="UGL10" s="119"/>
      <c r="UGM10" s="119"/>
      <c r="UGN10" s="119"/>
      <c r="UGO10" s="119"/>
      <c r="UGP10" s="119"/>
      <c r="UGQ10" s="119"/>
      <c r="UGR10" s="119"/>
      <c r="UGS10" s="119"/>
      <c r="UGT10" s="119"/>
      <c r="UGU10" s="119"/>
      <c r="UGV10" s="119"/>
      <c r="UGW10" s="173"/>
      <c r="UGX10" s="119"/>
      <c r="UGY10" s="119"/>
      <c r="UGZ10" s="119"/>
      <c r="UHA10" s="119"/>
      <c r="UHB10" s="119"/>
      <c r="UHC10" s="119"/>
      <c r="UHD10" s="119"/>
      <c r="UHE10" s="119"/>
      <c r="UHF10" s="119"/>
      <c r="UHG10" s="119"/>
      <c r="UHH10" s="119"/>
      <c r="UHI10" s="119"/>
      <c r="UHJ10" s="119"/>
      <c r="UHK10" s="119"/>
      <c r="UHL10" s="119"/>
      <c r="UHM10" s="173"/>
      <c r="UHN10" s="119"/>
      <c r="UHO10" s="119"/>
      <c r="UHP10" s="119"/>
      <c r="UHQ10" s="119"/>
      <c r="UHR10" s="119"/>
      <c r="UHS10" s="119"/>
      <c r="UHT10" s="119"/>
      <c r="UHU10" s="119"/>
      <c r="UHV10" s="119"/>
      <c r="UHW10" s="119"/>
      <c r="UHX10" s="119"/>
      <c r="UHY10" s="119"/>
      <c r="UHZ10" s="119"/>
      <c r="UIA10" s="119"/>
      <c r="UIB10" s="119"/>
      <c r="UIC10" s="173"/>
      <c r="UID10" s="119"/>
      <c r="UIE10" s="119"/>
      <c r="UIF10" s="119"/>
      <c r="UIG10" s="119"/>
      <c r="UIH10" s="119"/>
      <c r="UII10" s="119"/>
      <c r="UIJ10" s="119"/>
      <c r="UIK10" s="119"/>
      <c r="UIL10" s="119"/>
      <c r="UIM10" s="119"/>
      <c r="UIN10" s="119"/>
      <c r="UIO10" s="119"/>
      <c r="UIP10" s="119"/>
      <c r="UIQ10" s="119"/>
      <c r="UIR10" s="119"/>
      <c r="UIS10" s="173"/>
      <c r="UIT10" s="119"/>
      <c r="UIU10" s="119"/>
      <c r="UIV10" s="119"/>
      <c r="UIW10" s="119"/>
      <c r="UIX10" s="119"/>
      <c r="UIY10" s="119"/>
      <c r="UIZ10" s="119"/>
      <c r="UJA10" s="119"/>
      <c r="UJB10" s="119"/>
      <c r="UJC10" s="119"/>
      <c r="UJD10" s="119"/>
      <c r="UJE10" s="119"/>
      <c r="UJF10" s="119"/>
      <c r="UJG10" s="119"/>
      <c r="UJH10" s="119"/>
      <c r="UJI10" s="173"/>
      <c r="UJJ10" s="119"/>
      <c r="UJK10" s="119"/>
      <c r="UJL10" s="119"/>
      <c r="UJM10" s="119"/>
      <c r="UJN10" s="119"/>
      <c r="UJO10" s="119"/>
      <c r="UJP10" s="119"/>
      <c r="UJQ10" s="119"/>
      <c r="UJR10" s="119"/>
      <c r="UJS10" s="119"/>
      <c r="UJT10" s="119"/>
      <c r="UJU10" s="119"/>
      <c r="UJV10" s="119"/>
      <c r="UJW10" s="119"/>
      <c r="UJX10" s="119"/>
      <c r="UJY10" s="173"/>
      <c r="UJZ10" s="119"/>
      <c r="UKA10" s="119"/>
      <c r="UKB10" s="119"/>
      <c r="UKC10" s="119"/>
      <c r="UKD10" s="119"/>
      <c r="UKE10" s="119"/>
      <c r="UKF10" s="119"/>
      <c r="UKG10" s="119"/>
      <c r="UKH10" s="119"/>
      <c r="UKI10" s="119"/>
      <c r="UKJ10" s="119"/>
      <c r="UKK10" s="119"/>
      <c r="UKL10" s="119"/>
      <c r="UKM10" s="119"/>
      <c r="UKN10" s="119"/>
      <c r="UKO10" s="173"/>
      <c r="UKP10" s="119"/>
      <c r="UKQ10" s="119"/>
      <c r="UKR10" s="119"/>
      <c r="UKS10" s="119"/>
      <c r="UKT10" s="119"/>
      <c r="UKU10" s="119"/>
      <c r="UKV10" s="119"/>
      <c r="UKW10" s="119"/>
      <c r="UKX10" s="119"/>
      <c r="UKY10" s="119"/>
      <c r="UKZ10" s="119"/>
      <c r="ULA10" s="119"/>
      <c r="ULB10" s="119"/>
      <c r="ULC10" s="119"/>
      <c r="ULD10" s="119"/>
      <c r="ULE10" s="173"/>
      <c r="ULF10" s="119"/>
      <c r="ULG10" s="119"/>
      <c r="ULH10" s="119"/>
      <c r="ULI10" s="119"/>
      <c r="ULJ10" s="119"/>
      <c r="ULK10" s="119"/>
      <c r="ULL10" s="119"/>
      <c r="ULM10" s="119"/>
      <c r="ULN10" s="119"/>
      <c r="ULO10" s="119"/>
      <c r="ULP10" s="119"/>
      <c r="ULQ10" s="119"/>
      <c r="ULR10" s="119"/>
      <c r="ULS10" s="119"/>
      <c r="ULT10" s="119"/>
      <c r="ULU10" s="173"/>
      <c r="ULV10" s="119"/>
      <c r="ULW10" s="119"/>
      <c r="ULX10" s="119"/>
      <c r="ULY10" s="119"/>
      <c r="ULZ10" s="119"/>
      <c r="UMA10" s="119"/>
      <c r="UMB10" s="119"/>
      <c r="UMC10" s="119"/>
      <c r="UMD10" s="119"/>
      <c r="UME10" s="119"/>
      <c r="UMF10" s="119"/>
      <c r="UMG10" s="119"/>
      <c r="UMH10" s="119"/>
      <c r="UMI10" s="119"/>
      <c r="UMJ10" s="119"/>
      <c r="UMK10" s="173"/>
      <c r="UML10" s="119"/>
      <c r="UMM10" s="119"/>
      <c r="UMN10" s="119"/>
      <c r="UMO10" s="119"/>
      <c r="UMP10" s="119"/>
      <c r="UMQ10" s="119"/>
      <c r="UMR10" s="119"/>
      <c r="UMS10" s="119"/>
      <c r="UMT10" s="119"/>
      <c r="UMU10" s="119"/>
      <c r="UMV10" s="119"/>
      <c r="UMW10" s="119"/>
      <c r="UMX10" s="119"/>
      <c r="UMY10" s="119"/>
      <c r="UMZ10" s="119"/>
      <c r="UNA10" s="173"/>
      <c r="UNB10" s="119"/>
      <c r="UNC10" s="119"/>
      <c r="UND10" s="119"/>
      <c r="UNE10" s="119"/>
      <c r="UNF10" s="119"/>
      <c r="UNG10" s="119"/>
      <c r="UNH10" s="119"/>
      <c r="UNI10" s="119"/>
      <c r="UNJ10" s="119"/>
      <c r="UNK10" s="119"/>
      <c r="UNL10" s="119"/>
      <c r="UNM10" s="119"/>
      <c r="UNN10" s="119"/>
      <c r="UNO10" s="119"/>
      <c r="UNP10" s="119"/>
      <c r="UNQ10" s="173"/>
      <c r="UNR10" s="119"/>
      <c r="UNS10" s="119"/>
      <c r="UNT10" s="119"/>
      <c r="UNU10" s="119"/>
      <c r="UNV10" s="119"/>
      <c r="UNW10" s="119"/>
      <c r="UNX10" s="119"/>
      <c r="UNY10" s="119"/>
      <c r="UNZ10" s="119"/>
      <c r="UOA10" s="119"/>
      <c r="UOB10" s="119"/>
      <c r="UOC10" s="119"/>
      <c r="UOD10" s="119"/>
      <c r="UOE10" s="119"/>
      <c r="UOF10" s="119"/>
      <c r="UOG10" s="173"/>
      <c r="UOH10" s="119"/>
      <c r="UOI10" s="119"/>
      <c r="UOJ10" s="119"/>
      <c r="UOK10" s="119"/>
      <c r="UOL10" s="119"/>
      <c r="UOM10" s="119"/>
      <c r="UON10" s="119"/>
      <c r="UOO10" s="119"/>
      <c r="UOP10" s="119"/>
      <c r="UOQ10" s="119"/>
      <c r="UOR10" s="119"/>
      <c r="UOS10" s="119"/>
      <c r="UOT10" s="119"/>
      <c r="UOU10" s="119"/>
      <c r="UOV10" s="119"/>
      <c r="UOW10" s="173"/>
      <c r="UOX10" s="119"/>
      <c r="UOY10" s="119"/>
      <c r="UOZ10" s="119"/>
      <c r="UPA10" s="119"/>
      <c r="UPB10" s="119"/>
      <c r="UPC10" s="119"/>
      <c r="UPD10" s="119"/>
      <c r="UPE10" s="119"/>
      <c r="UPF10" s="119"/>
      <c r="UPG10" s="119"/>
      <c r="UPH10" s="119"/>
      <c r="UPI10" s="119"/>
      <c r="UPJ10" s="119"/>
      <c r="UPK10" s="119"/>
      <c r="UPL10" s="119"/>
      <c r="UPM10" s="173"/>
      <c r="UPN10" s="119"/>
      <c r="UPO10" s="119"/>
      <c r="UPP10" s="119"/>
      <c r="UPQ10" s="119"/>
      <c r="UPR10" s="119"/>
      <c r="UPS10" s="119"/>
      <c r="UPT10" s="119"/>
      <c r="UPU10" s="119"/>
      <c r="UPV10" s="119"/>
      <c r="UPW10" s="119"/>
      <c r="UPX10" s="119"/>
      <c r="UPY10" s="119"/>
      <c r="UPZ10" s="119"/>
      <c r="UQA10" s="119"/>
      <c r="UQB10" s="119"/>
      <c r="UQC10" s="173"/>
      <c r="UQD10" s="119"/>
      <c r="UQE10" s="119"/>
      <c r="UQF10" s="119"/>
      <c r="UQG10" s="119"/>
      <c r="UQH10" s="119"/>
      <c r="UQI10" s="119"/>
      <c r="UQJ10" s="119"/>
      <c r="UQK10" s="119"/>
      <c r="UQL10" s="119"/>
      <c r="UQM10" s="119"/>
      <c r="UQN10" s="119"/>
      <c r="UQO10" s="119"/>
      <c r="UQP10" s="119"/>
      <c r="UQQ10" s="119"/>
      <c r="UQR10" s="119"/>
      <c r="UQS10" s="173"/>
      <c r="UQT10" s="119"/>
      <c r="UQU10" s="119"/>
      <c r="UQV10" s="119"/>
      <c r="UQW10" s="119"/>
      <c r="UQX10" s="119"/>
      <c r="UQY10" s="119"/>
      <c r="UQZ10" s="119"/>
      <c r="URA10" s="119"/>
      <c r="URB10" s="119"/>
      <c r="URC10" s="119"/>
      <c r="URD10" s="119"/>
      <c r="URE10" s="119"/>
      <c r="URF10" s="119"/>
      <c r="URG10" s="119"/>
      <c r="URH10" s="119"/>
      <c r="URI10" s="173"/>
      <c r="URJ10" s="119"/>
      <c r="URK10" s="119"/>
      <c r="URL10" s="119"/>
      <c r="URM10" s="119"/>
      <c r="URN10" s="119"/>
      <c r="URO10" s="119"/>
      <c r="URP10" s="119"/>
      <c r="URQ10" s="119"/>
      <c r="URR10" s="119"/>
      <c r="URS10" s="119"/>
      <c r="URT10" s="119"/>
      <c r="URU10" s="119"/>
      <c r="URV10" s="119"/>
      <c r="URW10" s="119"/>
      <c r="URX10" s="119"/>
      <c r="URY10" s="173"/>
      <c r="URZ10" s="119"/>
      <c r="USA10" s="119"/>
      <c r="USB10" s="119"/>
      <c r="USC10" s="119"/>
      <c r="USD10" s="119"/>
      <c r="USE10" s="119"/>
      <c r="USF10" s="119"/>
      <c r="USG10" s="119"/>
      <c r="USH10" s="119"/>
      <c r="USI10" s="119"/>
      <c r="USJ10" s="119"/>
      <c r="USK10" s="119"/>
      <c r="USL10" s="119"/>
      <c r="USM10" s="119"/>
      <c r="USN10" s="119"/>
      <c r="USO10" s="173"/>
      <c r="USP10" s="119"/>
      <c r="USQ10" s="119"/>
      <c r="USR10" s="119"/>
      <c r="USS10" s="119"/>
      <c r="UST10" s="119"/>
      <c r="USU10" s="119"/>
      <c r="USV10" s="119"/>
      <c r="USW10" s="119"/>
      <c r="USX10" s="119"/>
      <c r="USY10" s="119"/>
      <c r="USZ10" s="119"/>
      <c r="UTA10" s="119"/>
      <c r="UTB10" s="119"/>
      <c r="UTC10" s="119"/>
      <c r="UTD10" s="119"/>
      <c r="UTE10" s="173"/>
      <c r="UTF10" s="119"/>
      <c r="UTG10" s="119"/>
      <c r="UTH10" s="119"/>
      <c r="UTI10" s="119"/>
      <c r="UTJ10" s="119"/>
      <c r="UTK10" s="119"/>
      <c r="UTL10" s="119"/>
      <c r="UTM10" s="119"/>
      <c r="UTN10" s="119"/>
      <c r="UTO10" s="119"/>
      <c r="UTP10" s="119"/>
      <c r="UTQ10" s="119"/>
      <c r="UTR10" s="119"/>
      <c r="UTS10" s="119"/>
      <c r="UTT10" s="119"/>
      <c r="UTU10" s="173"/>
      <c r="UTV10" s="119"/>
      <c r="UTW10" s="119"/>
      <c r="UTX10" s="119"/>
      <c r="UTY10" s="119"/>
      <c r="UTZ10" s="119"/>
      <c r="UUA10" s="119"/>
      <c r="UUB10" s="119"/>
      <c r="UUC10" s="119"/>
      <c r="UUD10" s="119"/>
      <c r="UUE10" s="119"/>
      <c r="UUF10" s="119"/>
      <c r="UUG10" s="119"/>
      <c r="UUH10" s="119"/>
      <c r="UUI10" s="119"/>
      <c r="UUJ10" s="119"/>
      <c r="UUK10" s="173"/>
      <c r="UUL10" s="119"/>
      <c r="UUM10" s="119"/>
      <c r="UUN10" s="119"/>
      <c r="UUO10" s="119"/>
      <c r="UUP10" s="119"/>
      <c r="UUQ10" s="119"/>
      <c r="UUR10" s="119"/>
      <c r="UUS10" s="119"/>
      <c r="UUT10" s="119"/>
      <c r="UUU10" s="119"/>
      <c r="UUV10" s="119"/>
      <c r="UUW10" s="119"/>
      <c r="UUX10" s="119"/>
      <c r="UUY10" s="119"/>
      <c r="UUZ10" s="119"/>
      <c r="UVA10" s="173"/>
      <c r="UVB10" s="119"/>
      <c r="UVC10" s="119"/>
      <c r="UVD10" s="119"/>
      <c r="UVE10" s="119"/>
      <c r="UVF10" s="119"/>
      <c r="UVG10" s="119"/>
      <c r="UVH10" s="119"/>
      <c r="UVI10" s="119"/>
      <c r="UVJ10" s="119"/>
      <c r="UVK10" s="119"/>
      <c r="UVL10" s="119"/>
      <c r="UVM10" s="119"/>
      <c r="UVN10" s="119"/>
      <c r="UVO10" s="119"/>
      <c r="UVP10" s="119"/>
      <c r="UVQ10" s="173"/>
      <c r="UVR10" s="119"/>
      <c r="UVS10" s="119"/>
      <c r="UVT10" s="119"/>
      <c r="UVU10" s="119"/>
      <c r="UVV10" s="119"/>
      <c r="UVW10" s="119"/>
      <c r="UVX10" s="119"/>
      <c r="UVY10" s="119"/>
      <c r="UVZ10" s="119"/>
      <c r="UWA10" s="119"/>
      <c r="UWB10" s="119"/>
      <c r="UWC10" s="119"/>
      <c r="UWD10" s="119"/>
      <c r="UWE10" s="119"/>
      <c r="UWF10" s="119"/>
      <c r="UWG10" s="173"/>
      <c r="UWH10" s="119"/>
      <c r="UWI10" s="119"/>
      <c r="UWJ10" s="119"/>
      <c r="UWK10" s="119"/>
      <c r="UWL10" s="119"/>
      <c r="UWM10" s="119"/>
      <c r="UWN10" s="119"/>
      <c r="UWO10" s="119"/>
      <c r="UWP10" s="119"/>
      <c r="UWQ10" s="119"/>
      <c r="UWR10" s="119"/>
      <c r="UWS10" s="119"/>
      <c r="UWT10" s="119"/>
      <c r="UWU10" s="119"/>
      <c r="UWV10" s="119"/>
      <c r="UWW10" s="173"/>
      <c r="UWX10" s="119"/>
      <c r="UWY10" s="119"/>
      <c r="UWZ10" s="119"/>
      <c r="UXA10" s="119"/>
      <c r="UXB10" s="119"/>
      <c r="UXC10" s="119"/>
      <c r="UXD10" s="119"/>
      <c r="UXE10" s="119"/>
      <c r="UXF10" s="119"/>
      <c r="UXG10" s="119"/>
      <c r="UXH10" s="119"/>
      <c r="UXI10" s="119"/>
      <c r="UXJ10" s="119"/>
      <c r="UXK10" s="119"/>
      <c r="UXL10" s="119"/>
      <c r="UXM10" s="173"/>
      <c r="UXN10" s="119"/>
      <c r="UXO10" s="119"/>
      <c r="UXP10" s="119"/>
      <c r="UXQ10" s="119"/>
      <c r="UXR10" s="119"/>
      <c r="UXS10" s="119"/>
      <c r="UXT10" s="119"/>
      <c r="UXU10" s="119"/>
      <c r="UXV10" s="119"/>
      <c r="UXW10" s="119"/>
      <c r="UXX10" s="119"/>
      <c r="UXY10" s="119"/>
      <c r="UXZ10" s="119"/>
      <c r="UYA10" s="119"/>
      <c r="UYB10" s="119"/>
      <c r="UYC10" s="173"/>
      <c r="UYD10" s="119"/>
      <c r="UYE10" s="119"/>
      <c r="UYF10" s="119"/>
      <c r="UYG10" s="119"/>
      <c r="UYH10" s="119"/>
      <c r="UYI10" s="119"/>
      <c r="UYJ10" s="119"/>
      <c r="UYK10" s="119"/>
      <c r="UYL10" s="119"/>
      <c r="UYM10" s="119"/>
      <c r="UYN10" s="119"/>
      <c r="UYO10" s="119"/>
      <c r="UYP10" s="119"/>
      <c r="UYQ10" s="119"/>
      <c r="UYR10" s="119"/>
      <c r="UYS10" s="173"/>
      <c r="UYT10" s="119"/>
      <c r="UYU10" s="119"/>
      <c r="UYV10" s="119"/>
      <c r="UYW10" s="119"/>
      <c r="UYX10" s="119"/>
      <c r="UYY10" s="119"/>
      <c r="UYZ10" s="119"/>
      <c r="UZA10" s="119"/>
      <c r="UZB10" s="119"/>
      <c r="UZC10" s="119"/>
      <c r="UZD10" s="119"/>
      <c r="UZE10" s="119"/>
      <c r="UZF10" s="119"/>
      <c r="UZG10" s="119"/>
      <c r="UZH10" s="119"/>
      <c r="UZI10" s="173"/>
      <c r="UZJ10" s="119"/>
      <c r="UZK10" s="119"/>
      <c r="UZL10" s="119"/>
      <c r="UZM10" s="119"/>
      <c r="UZN10" s="119"/>
      <c r="UZO10" s="119"/>
      <c r="UZP10" s="119"/>
      <c r="UZQ10" s="119"/>
      <c r="UZR10" s="119"/>
      <c r="UZS10" s="119"/>
      <c r="UZT10" s="119"/>
      <c r="UZU10" s="119"/>
      <c r="UZV10" s="119"/>
      <c r="UZW10" s="119"/>
      <c r="UZX10" s="119"/>
      <c r="UZY10" s="173"/>
      <c r="UZZ10" s="119"/>
      <c r="VAA10" s="119"/>
      <c r="VAB10" s="119"/>
      <c r="VAC10" s="119"/>
      <c r="VAD10" s="119"/>
      <c r="VAE10" s="119"/>
      <c r="VAF10" s="119"/>
      <c r="VAG10" s="119"/>
      <c r="VAH10" s="119"/>
      <c r="VAI10" s="119"/>
      <c r="VAJ10" s="119"/>
      <c r="VAK10" s="119"/>
      <c r="VAL10" s="119"/>
      <c r="VAM10" s="119"/>
      <c r="VAN10" s="119"/>
      <c r="VAO10" s="173"/>
      <c r="VAP10" s="119"/>
      <c r="VAQ10" s="119"/>
      <c r="VAR10" s="119"/>
      <c r="VAS10" s="119"/>
      <c r="VAT10" s="119"/>
      <c r="VAU10" s="119"/>
      <c r="VAV10" s="119"/>
      <c r="VAW10" s="119"/>
      <c r="VAX10" s="119"/>
      <c r="VAY10" s="119"/>
      <c r="VAZ10" s="119"/>
      <c r="VBA10" s="119"/>
      <c r="VBB10" s="119"/>
      <c r="VBC10" s="119"/>
      <c r="VBD10" s="119"/>
      <c r="VBE10" s="173"/>
      <c r="VBF10" s="119"/>
      <c r="VBG10" s="119"/>
      <c r="VBH10" s="119"/>
      <c r="VBI10" s="119"/>
      <c r="VBJ10" s="119"/>
      <c r="VBK10" s="119"/>
      <c r="VBL10" s="119"/>
      <c r="VBM10" s="119"/>
      <c r="VBN10" s="119"/>
      <c r="VBO10" s="119"/>
      <c r="VBP10" s="119"/>
      <c r="VBQ10" s="119"/>
      <c r="VBR10" s="119"/>
      <c r="VBS10" s="119"/>
      <c r="VBT10" s="119"/>
      <c r="VBU10" s="173"/>
      <c r="VBV10" s="119"/>
      <c r="VBW10" s="119"/>
      <c r="VBX10" s="119"/>
      <c r="VBY10" s="119"/>
      <c r="VBZ10" s="119"/>
      <c r="VCA10" s="119"/>
      <c r="VCB10" s="119"/>
      <c r="VCC10" s="119"/>
      <c r="VCD10" s="119"/>
      <c r="VCE10" s="119"/>
      <c r="VCF10" s="119"/>
      <c r="VCG10" s="119"/>
      <c r="VCH10" s="119"/>
      <c r="VCI10" s="119"/>
      <c r="VCJ10" s="119"/>
      <c r="VCK10" s="173"/>
      <c r="VCL10" s="119"/>
      <c r="VCM10" s="119"/>
      <c r="VCN10" s="119"/>
      <c r="VCO10" s="119"/>
      <c r="VCP10" s="119"/>
      <c r="VCQ10" s="119"/>
      <c r="VCR10" s="119"/>
      <c r="VCS10" s="119"/>
      <c r="VCT10" s="119"/>
      <c r="VCU10" s="119"/>
      <c r="VCV10" s="119"/>
      <c r="VCW10" s="119"/>
      <c r="VCX10" s="119"/>
      <c r="VCY10" s="119"/>
      <c r="VCZ10" s="119"/>
      <c r="VDA10" s="173"/>
      <c r="VDB10" s="119"/>
      <c r="VDC10" s="119"/>
      <c r="VDD10" s="119"/>
      <c r="VDE10" s="119"/>
      <c r="VDF10" s="119"/>
      <c r="VDG10" s="119"/>
      <c r="VDH10" s="119"/>
      <c r="VDI10" s="119"/>
      <c r="VDJ10" s="119"/>
      <c r="VDK10" s="119"/>
      <c r="VDL10" s="119"/>
      <c r="VDM10" s="119"/>
      <c r="VDN10" s="119"/>
      <c r="VDO10" s="119"/>
      <c r="VDP10" s="119"/>
      <c r="VDQ10" s="173"/>
      <c r="VDR10" s="119"/>
      <c r="VDS10" s="119"/>
      <c r="VDT10" s="119"/>
      <c r="VDU10" s="119"/>
      <c r="VDV10" s="119"/>
      <c r="VDW10" s="119"/>
      <c r="VDX10" s="119"/>
      <c r="VDY10" s="119"/>
      <c r="VDZ10" s="119"/>
      <c r="VEA10" s="119"/>
      <c r="VEB10" s="119"/>
      <c r="VEC10" s="119"/>
      <c r="VED10" s="119"/>
      <c r="VEE10" s="119"/>
      <c r="VEF10" s="119"/>
      <c r="VEG10" s="173"/>
      <c r="VEH10" s="119"/>
      <c r="VEI10" s="119"/>
      <c r="VEJ10" s="119"/>
      <c r="VEK10" s="119"/>
      <c r="VEL10" s="119"/>
      <c r="VEM10" s="119"/>
      <c r="VEN10" s="119"/>
      <c r="VEO10" s="119"/>
      <c r="VEP10" s="119"/>
      <c r="VEQ10" s="119"/>
      <c r="VER10" s="119"/>
      <c r="VES10" s="119"/>
      <c r="VET10" s="119"/>
      <c r="VEU10" s="119"/>
      <c r="VEV10" s="119"/>
      <c r="VEW10" s="173"/>
      <c r="VEX10" s="119"/>
      <c r="VEY10" s="119"/>
      <c r="VEZ10" s="119"/>
      <c r="VFA10" s="119"/>
      <c r="VFB10" s="119"/>
      <c r="VFC10" s="119"/>
      <c r="VFD10" s="119"/>
      <c r="VFE10" s="119"/>
      <c r="VFF10" s="119"/>
      <c r="VFG10" s="119"/>
      <c r="VFH10" s="119"/>
      <c r="VFI10" s="119"/>
      <c r="VFJ10" s="119"/>
      <c r="VFK10" s="119"/>
      <c r="VFL10" s="119"/>
      <c r="VFM10" s="173"/>
      <c r="VFN10" s="119"/>
      <c r="VFO10" s="119"/>
      <c r="VFP10" s="119"/>
      <c r="VFQ10" s="119"/>
      <c r="VFR10" s="119"/>
      <c r="VFS10" s="119"/>
      <c r="VFT10" s="119"/>
      <c r="VFU10" s="119"/>
      <c r="VFV10" s="119"/>
      <c r="VFW10" s="119"/>
      <c r="VFX10" s="119"/>
      <c r="VFY10" s="119"/>
      <c r="VFZ10" s="119"/>
      <c r="VGA10" s="119"/>
      <c r="VGB10" s="119"/>
      <c r="VGC10" s="173"/>
      <c r="VGD10" s="119"/>
      <c r="VGE10" s="119"/>
      <c r="VGF10" s="119"/>
      <c r="VGG10" s="119"/>
      <c r="VGH10" s="119"/>
      <c r="VGI10" s="119"/>
      <c r="VGJ10" s="119"/>
      <c r="VGK10" s="119"/>
      <c r="VGL10" s="119"/>
      <c r="VGM10" s="119"/>
      <c r="VGN10" s="119"/>
      <c r="VGO10" s="119"/>
      <c r="VGP10" s="119"/>
      <c r="VGQ10" s="119"/>
      <c r="VGR10" s="119"/>
      <c r="VGS10" s="173"/>
      <c r="VGT10" s="119"/>
      <c r="VGU10" s="119"/>
      <c r="VGV10" s="119"/>
      <c r="VGW10" s="119"/>
      <c r="VGX10" s="119"/>
      <c r="VGY10" s="119"/>
      <c r="VGZ10" s="119"/>
      <c r="VHA10" s="119"/>
      <c r="VHB10" s="119"/>
      <c r="VHC10" s="119"/>
      <c r="VHD10" s="119"/>
      <c r="VHE10" s="119"/>
      <c r="VHF10" s="119"/>
      <c r="VHG10" s="119"/>
      <c r="VHH10" s="119"/>
      <c r="VHI10" s="173"/>
      <c r="VHJ10" s="119"/>
      <c r="VHK10" s="119"/>
      <c r="VHL10" s="119"/>
      <c r="VHM10" s="119"/>
      <c r="VHN10" s="119"/>
      <c r="VHO10" s="119"/>
      <c r="VHP10" s="119"/>
      <c r="VHQ10" s="119"/>
      <c r="VHR10" s="119"/>
      <c r="VHS10" s="119"/>
      <c r="VHT10" s="119"/>
      <c r="VHU10" s="119"/>
      <c r="VHV10" s="119"/>
      <c r="VHW10" s="119"/>
      <c r="VHX10" s="119"/>
      <c r="VHY10" s="173"/>
      <c r="VHZ10" s="119"/>
      <c r="VIA10" s="119"/>
      <c r="VIB10" s="119"/>
      <c r="VIC10" s="119"/>
      <c r="VID10" s="119"/>
      <c r="VIE10" s="119"/>
      <c r="VIF10" s="119"/>
      <c r="VIG10" s="119"/>
      <c r="VIH10" s="119"/>
      <c r="VII10" s="119"/>
      <c r="VIJ10" s="119"/>
      <c r="VIK10" s="119"/>
      <c r="VIL10" s="119"/>
      <c r="VIM10" s="119"/>
      <c r="VIN10" s="119"/>
      <c r="VIO10" s="173"/>
      <c r="VIP10" s="119"/>
      <c r="VIQ10" s="119"/>
      <c r="VIR10" s="119"/>
      <c r="VIS10" s="119"/>
      <c r="VIT10" s="119"/>
      <c r="VIU10" s="119"/>
      <c r="VIV10" s="119"/>
      <c r="VIW10" s="119"/>
      <c r="VIX10" s="119"/>
      <c r="VIY10" s="119"/>
      <c r="VIZ10" s="119"/>
      <c r="VJA10" s="119"/>
      <c r="VJB10" s="119"/>
      <c r="VJC10" s="119"/>
      <c r="VJD10" s="119"/>
      <c r="VJE10" s="173"/>
      <c r="VJF10" s="119"/>
      <c r="VJG10" s="119"/>
      <c r="VJH10" s="119"/>
      <c r="VJI10" s="119"/>
      <c r="VJJ10" s="119"/>
      <c r="VJK10" s="119"/>
      <c r="VJL10" s="119"/>
      <c r="VJM10" s="119"/>
      <c r="VJN10" s="119"/>
      <c r="VJO10" s="119"/>
      <c r="VJP10" s="119"/>
      <c r="VJQ10" s="119"/>
      <c r="VJR10" s="119"/>
      <c r="VJS10" s="119"/>
      <c r="VJT10" s="119"/>
      <c r="VJU10" s="173"/>
      <c r="VJV10" s="119"/>
      <c r="VJW10" s="119"/>
      <c r="VJX10" s="119"/>
      <c r="VJY10" s="119"/>
      <c r="VJZ10" s="119"/>
      <c r="VKA10" s="119"/>
      <c r="VKB10" s="119"/>
      <c r="VKC10" s="119"/>
      <c r="VKD10" s="119"/>
      <c r="VKE10" s="119"/>
      <c r="VKF10" s="119"/>
      <c r="VKG10" s="119"/>
      <c r="VKH10" s="119"/>
      <c r="VKI10" s="119"/>
      <c r="VKJ10" s="119"/>
      <c r="VKK10" s="173"/>
      <c r="VKL10" s="119"/>
      <c r="VKM10" s="119"/>
      <c r="VKN10" s="119"/>
      <c r="VKO10" s="119"/>
      <c r="VKP10" s="119"/>
      <c r="VKQ10" s="119"/>
      <c r="VKR10" s="119"/>
      <c r="VKS10" s="119"/>
      <c r="VKT10" s="119"/>
      <c r="VKU10" s="119"/>
      <c r="VKV10" s="119"/>
      <c r="VKW10" s="119"/>
      <c r="VKX10" s="119"/>
      <c r="VKY10" s="119"/>
      <c r="VKZ10" s="119"/>
      <c r="VLA10" s="173"/>
      <c r="VLB10" s="119"/>
      <c r="VLC10" s="119"/>
      <c r="VLD10" s="119"/>
      <c r="VLE10" s="119"/>
      <c r="VLF10" s="119"/>
      <c r="VLG10" s="119"/>
      <c r="VLH10" s="119"/>
      <c r="VLI10" s="119"/>
      <c r="VLJ10" s="119"/>
      <c r="VLK10" s="119"/>
      <c r="VLL10" s="119"/>
      <c r="VLM10" s="119"/>
      <c r="VLN10" s="119"/>
      <c r="VLO10" s="119"/>
      <c r="VLP10" s="119"/>
      <c r="VLQ10" s="173"/>
      <c r="VLR10" s="119"/>
      <c r="VLS10" s="119"/>
      <c r="VLT10" s="119"/>
      <c r="VLU10" s="119"/>
      <c r="VLV10" s="119"/>
      <c r="VLW10" s="119"/>
      <c r="VLX10" s="119"/>
      <c r="VLY10" s="119"/>
      <c r="VLZ10" s="119"/>
      <c r="VMA10" s="119"/>
      <c r="VMB10" s="119"/>
      <c r="VMC10" s="119"/>
      <c r="VMD10" s="119"/>
      <c r="VME10" s="119"/>
      <c r="VMF10" s="119"/>
      <c r="VMG10" s="173"/>
      <c r="VMH10" s="119"/>
      <c r="VMI10" s="119"/>
      <c r="VMJ10" s="119"/>
      <c r="VMK10" s="119"/>
      <c r="VML10" s="119"/>
      <c r="VMM10" s="119"/>
      <c r="VMN10" s="119"/>
      <c r="VMO10" s="119"/>
      <c r="VMP10" s="119"/>
      <c r="VMQ10" s="119"/>
      <c r="VMR10" s="119"/>
      <c r="VMS10" s="119"/>
      <c r="VMT10" s="119"/>
      <c r="VMU10" s="119"/>
      <c r="VMV10" s="119"/>
      <c r="VMW10" s="173"/>
      <c r="VMX10" s="119"/>
      <c r="VMY10" s="119"/>
      <c r="VMZ10" s="119"/>
      <c r="VNA10" s="119"/>
      <c r="VNB10" s="119"/>
      <c r="VNC10" s="119"/>
      <c r="VND10" s="119"/>
      <c r="VNE10" s="119"/>
      <c r="VNF10" s="119"/>
      <c r="VNG10" s="119"/>
      <c r="VNH10" s="119"/>
      <c r="VNI10" s="119"/>
      <c r="VNJ10" s="119"/>
      <c r="VNK10" s="119"/>
      <c r="VNL10" s="119"/>
      <c r="VNM10" s="173"/>
      <c r="VNN10" s="119"/>
      <c r="VNO10" s="119"/>
      <c r="VNP10" s="119"/>
      <c r="VNQ10" s="119"/>
      <c r="VNR10" s="119"/>
      <c r="VNS10" s="119"/>
      <c r="VNT10" s="119"/>
      <c r="VNU10" s="119"/>
      <c r="VNV10" s="119"/>
      <c r="VNW10" s="119"/>
      <c r="VNX10" s="119"/>
      <c r="VNY10" s="119"/>
      <c r="VNZ10" s="119"/>
      <c r="VOA10" s="119"/>
      <c r="VOB10" s="119"/>
      <c r="VOC10" s="173"/>
      <c r="VOD10" s="119"/>
      <c r="VOE10" s="119"/>
      <c r="VOF10" s="119"/>
      <c r="VOG10" s="119"/>
      <c r="VOH10" s="119"/>
      <c r="VOI10" s="119"/>
      <c r="VOJ10" s="119"/>
      <c r="VOK10" s="119"/>
      <c r="VOL10" s="119"/>
      <c r="VOM10" s="119"/>
      <c r="VON10" s="119"/>
      <c r="VOO10" s="119"/>
      <c r="VOP10" s="119"/>
      <c r="VOQ10" s="119"/>
      <c r="VOR10" s="119"/>
      <c r="VOS10" s="173"/>
      <c r="VOT10" s="119"/>
      <c r="VOU10" s="119"/>
      <c r="VOV10" s="119"/>
      <c r="VOW10" s="119"/>
      <c r="VOX10" s="119"/>
      <c r="VOY10" s="119"/>
      <c r="VOZ10" s="119"/>
      <c r="VPA10" s="119"/>
      <c r="VPB10" s="119"/>
      <c r="VPC10" s="119"/>
      <c r="VPD10" s="119"/>
      <c r="VPE10" s="119"/>
      <c r="VPF10" s="119"/>
      <c r="VPG10" s="119"/>
      <c r="VPH10" s="119"/>
      <c r="VPI10" s="173"/>
      <c r="VPJ10" s="119"/>
      <c r="VPK10" s="119"/>
      <c r="VPL10" s="119"/>
      <c r="VPM10" s="119"/>
      <c r="VPN10" s="119"/>
      <c r="VPO10" s="119"/>
      <c r="VPP10" s="119"/>
      <c r="VPQ10" s="119"/>
      <c r="VPR10" s="119"/>
      <c r="VPS10" s="119"/>
      <c r="VPT10" s="119"/>
      <c r="VPU10" s="119"/>
      <c r="VPV10" s="119"/>
      <c r="VPW10" s="119"/>
      <c r="VPX10" s="119"/>
      <c r="VPY10" s="173"/>
      <c r="VPZ10" s="119"/>
      <c r="VQA10" s="119"/>
      <c r="VQB10" s="119"/>
      <c r="VQC10" s="119"/>
      <c r="VQD10" s="119"/>
      <c r="VQE10" s="119"/>
      <c r="VQF10" s="119"/>
      <c r="VQG10" s="119"/>
      <c r="VQH10" s="119"/>
      <c r="VQI10" s="119"/>
      <c r="VQJ10" s="119"/>
      <c r="VQK10" s="119"/>
      <c r="VQL10" s="119"/>
      <c r="VQM10" s="119"/>
      <c r="VQN10" s="119"/>
      <c r="VQO10" s="173"/>
      <c r="VQP10" s="119"/>
      <c r="VQQ10" s="119"/>
      <c r="VQR10" s="119"/>
      <c r="VQS10" s="119"/>
      <c r="VQT10" s="119"/>
      <c r="VQU10" s="119"/>
      <c r="VQV10" s="119"/>
      <c r="VQW10" s="119"/>
      <c r="VQX10" s="119"/>
      <c r="VQY10" s="119"/>
      <c r="VQZ10" s="119"/>
      <c r="VRA10" s="119"/>
      <c r="VRB10" s="119"/>
      <c r="VRC10" s="119"/>
      <c r="VRD10" s="119"/>
      <c r="VRE10" s="173"/>
      <c r="VRF10" s="119"/>
      <c r="VRG10" s="119"/>
      <c r="VRH10" s="119"/>
      <c r="VRI10" s="119"/>
      <c r="VRJ10" s="119"/>
      <c r="VRK10" s="119"/>
      <c r="VRL10" s="119"/>
      <c r="VRM10" s="119"/>
      <c r="VRN10" s="119"/>
      <c r="VRO10" s="119"/>
      <c r="VRP10" s="119"/>
      <c r="VRQ10" s="119"/>
      <c r="VRR10" s="119"/>
      <c r="VRS10" s="119"/>
      <c r="VRT10" s="119"/>
      <c r="VRU10" s="173"/>
      <c r="VRV10" s="119"/>
      <c r="VRW10" s="119"/>
      <c r="VRX10" s="119"/>
      <c r="VRY10" s="119"/>
      <c r="VRZ10" s="119"/>
      <c r="VSA10" s="119"/>
      <c r="VSB10" s="119"/>
      <c r="VSC10" s="119"/>
      <c r="VSD10" s="119"/>
      <c r="VSE10" s="119"/>
      <c r="VSF10" s="119"/>
      <c r="VSG10" s="119"/>
      <c r="VSH10" s="119"/>
      <c r="VSI10" s="119"/>
      <c r="VSJ10" s="119"/>
      <c r="VSK10" s="173"/>
      <c r="VSL10" s="119"/>
      <c r="VSM10" s="119"/>
      <c r="VSN10" s="119"/>
      <c r="VSO10" s="119"/>
      <c r="VSP10" s="119"/>
      <c r="VSQ10" s="119"/>
      <c r="VSR10" s="119"/>
      <c r="VSS10" s="119"/>
      <c r="VST10" s="119"/>
      <c r="VSU10" s="119"/>
      <c r="VSV10" s="119"/>
      <c r="VSW10" s="119"/>
      <c r="VSX10" s="119"/>
      <c r="VSY10" s="119"/>
      <c r="VSZ10" s="119"/>
      <c r="VTA10" s="173"/>
      <c r="VTB10" s="119"/>
      <c r="VTC10" s="119"/>
      <c r="VTD10" s="119"/>
      <c r="VTE10" s="119"/>
      <c r="VTF10" s="119"/>
      <c r="VTG10" s="119"/>
      <c r="VTH10" s="119"/>
      <c r="VTI10" s="119"/>
      <c r="VTJ10" s="119"/>
      <c r="VTK10" s="119"/>
      <c r="VTL10" s="119"/>
      <c r="VTM10" s="119"/>
      <c r="VTN10" s="119"/>
      <c r="VTO10" s="119"/>
      <c r="VTP10" s="119"/>
      <c r="VTQ10" s="173"/>
      <c r="VTR10" s="119"/>
      <c r="VTS10" s="119"/>
      <c r="VTT10" s="119"/>
      <c r="VTU10" s="119"/>
      <c r="VTV10" s="119"/>
      <c r="VTW10" s="119"/>
      <c r="VTX10" s="119"/>
      <c r="VTY10" s="119"/>
      <c r="VTZ10" s="119"/>
      <c r="VUA10" s="119"/>
      <c r="VUB10" s="119"/>
      <c r="VUC10" s="119"/>
      <c r="VUD10" s="119"/>
      <c r="VUE10" s="119"/>
      <c r="VUF10" s="119"/>
      <c r="VUG10" s="173"/>
      <c r="VUH10" s="119"/>
      <c r="VUI10" s="119"/>
      <c r="VUJ10" s="119"/>
      <c r="VUK10" s="119"/>
      <c r="VUL10" s="119"/>
      <c r="VUM10" s="119"/>
      <c r="VUN10" s="119"/>
      <c r="VUO10" s="119"/>
      <c r="VUP10" s="119"/>
      <c r="VUQ10" s="119"/>
      <c r="VUR10" s="119"/>
      <c r="VUS10" s="119"/>
      <c r="VUT10" s="119"/>
      <c r="VUU10" s="119"/>
      <c r="VUV10" s="119"/>
      <c r="VUW10" s="173"/>
      <c r="VUX10" s="119"/>
      <c r="VUY10" s="119"/>
      <c r="VUZ10" s="119"/>
      <c r="VVA10" s="119"/>
      <c r="VVB10" s="119"/>
      <c r="VVC10" s="119"/>
      <c r="VVD10" s="119"/>
      <c r="VVE10" s="119"/>
      <c r="VVF10" s="119"/>
      <c r="VVG10" s="119"/>
      <c r="VVH10" s="119"/>
      <c r="VVI10" s="119"/>
      <c r="VVJ10" s="119"/>
      <c r="VVK10" s="119"/>
      <c r="VVL10" s="119"/>
      <c r="VVM10" s="173"/>
      <c r="VVN10" s="119"/>
      <c r="VVO10" s="119"/>
      <c r="VVP10" s="119"/>
      <c r="VVQ10" s="119"/>
      <c r="VVR10" s="119"/>
      <c r="VVS10" s="119"/>
      <c r="VVT10" s="119"/>
      <c r="VVU10" s="119"/>
      <c r="VVV10" s="119"/>
      <c r="VVW10" s="119"/>
      <c r="VVX10" s="119"/>
      <c r="VVY10" s="119"/>
      <c r="VVZ10" s="119"/>
      <c r="VWA10" s="119"/>
      <c r="VWB10" s="119"/>
      <c r="VWC10" s="173"/>
      <c r="VWD10" s="119"/>
      <c r="VWE10" s="119"/>
      <c r="VWF10" s="119"/>
      <c r="VWG10" s="119"/>
      <c r="VWH10" s="119"/>
      <c r="VWI10" s="119"/>
      <c r="VWJ10" s="119"/>
      <c r="VWK10" s="119"/>
      <c r="VWL10" s="119"/>
      <c r="VWM10" s="119"/>
      <c r="VWN10" s="119"/>
      <c r="VWO10" s="119"/>
      <c r="VWP10" s="119"/>
      <c r="VWQ10" s="119"/>
      <c r="VWR10" s="119"/>
      <c r="VWS10" s="173"/>
      <c r="VWT10" s="119"/>
      <c r="VWU10" s="119"/>
      <c r="VWV10" s="119"/>
      <c r="VWW10" s="119"/>
      <c r="VWX10" s="119"/>
      <c r="VWY10" s="119"/>
      <c r="VWZ10" s="119"/>
      <c r="VXA10" s="119"/>
      <c r="VXB10" s="119"/>
      <c r="VXC10" s="119"/>
      <c r="VXD10" s="119"/>
      <c r="VXE10" s="119"/>
      <c r="VXF10" s="119"/>
      <c r="VXG10" s="119"/>
      <c r="VXH10" s="119"/>
      <c r="VXI10" s="173"/>
      <c r="VXJ10" s="119"/>
      <c r="VXK10" s="119"/>
      <c r="VXL10" s="119"/>
      <c r="VXM10" s="119"/>
      <c r="VXN10" s="119"/>
      <c r="VXO10" s="119"/>
      <c r="VXP10" s="119"/>
      <c r="VXQ10" s="119"/>
      <c r="VXR10" s="119"/>
      <c r="VXS10" s="119"/>
      <c r="VXT10" s="119"/>
      <c r="VXU10" s="119"/>
      <c r="VXV10" s="119"/>
      <c r="VXW10" s="119"/>
      <c r="VXX10" s="119"/>
      <c r="VXY10" s="173"/>
      <c r="VXZ10" s="119"/>
      <c r="VYA10" s="119"/>
      <c r="VYB10" s="119"/>
      <c r="VYC10" s="119"/>
      <c r="VYD10" s="119"/>
      <c r="VYE10" s="119"/>
      <c r="VYF10" s="119"/>
      <c r="VYG10" s="119"/>
      <c r="VYH10" s="119"/>
      <c r="VYI10" s="119"/>
      <c r="VYJ10" s="119"/>
      <c r="VYK10" s="119"/>
      <c r="VYL10" s="119"/>
      <c r="VYM10" s="119"/>
      <c r="VYN10" s="119"/>
      <c r="VYO10" s="173"/>
      <c r="VYP10" s="119"/>
      <c r="VYQ10" s="119"/>
      <c r="VYR10" s="119"/>
      <c r="VYS10" s="119"/>
      <c r="VYT10" s="119"/>
      <c r="VYU10" s="119"/>
      <c r="VYV10" s="119"/>
      <c r="VYW10" s="119"/>
      <c r="VYX10" s="119"/>
      <c r="VYY10" s="119"/>
      <c r="VYZ10" s="119"/>
      <c r="VZA10" s="119"/>
      <c r="VZB10" s="119"/>
      <c r="VZC10" s="119"/>
      <c r="VZD10" s="119"/>
      <c r="VZE10" s="173"/>
      <c r="VZF10" s="119"/>
      <c r="VZG10" s="119"/>
      <c r="VZH10" s="119"/>
      <c r="VZI10" s="119"/>
      <c r="VZJ10" s="119"/>
      <c r="VZK10" s="119"/>
      <c r="VZL10" s="119"/>
      <c r="VZM10" s="119"/>
      <c r="VZN10" s="119"/>
      <c r="VZO10" s="119"/>
      <c r="VZP10" s="119"/>
      <c r="VZQ10" s="119"/>
      <c r="VZR10" s="119"/>
      <c r="VZS10" s="119"/>
      <c r="VZT10" s="119"/>
      <c r="VZU10" s="173"/>
      <c r="VZV10" s="119"/>
      <c r="VZW10" s="119"/>
      <c r="VZX10" s="119"/>
      <c r="VZY10" s="119"/>
      <c r="VZZ10" s="119"/>
      <c r="WAA10" s="119"/>
      <c r="WAB10" s="119"/>
      <c r="WAC10" s="119"/>
      <c r="WAD10" s="119"/>
      <c r="WAE10" s="119"/>
      <c r="WAF10" s="119"/>
      <c r="WAG10" s="119"/>
      <c r="WAH10" s="119"/>
      <c r="WAI10" s="119"/>
      <c r="WAJ10" s="119"/>
      <c r="WAK10" s="173"/>
      <c r="WAL10" s="119"/>
      <c r="WAM10" s="119"/>
      <c r="WAN10" s="119"/>
      <c r="WAO10" s="119"/>
      <c r="WAP10" s="119"/>
      <c r="WAQ10" s="119"/>
      <c r="WAR10" s="119"/>
      <c r="WAS10" s="119"/>
      <c r="WAT10" s="119"/>
      <c r="WAU10" s="119"/>
      <c r="WAV10" s="119"/>
      <c r="WAW10" s="119"/>
      <c r="WAX10" s="119"/>
      <c r="WAY10" s="119"/>
      <c r="WAZ10" s="119"/>
      <c r="WBA10" s="173"/>
      <c r="WBB10" s="119"/>
      <c r="WBC10" s="119"/>
      <c r="WBD10" s="119"/>
      <c r="WBE10" s="119"/>
      <c r="WBF10" s="119"/>
      <c r="WBG10" s="119"/>
      <c r="WBH10" s="119"/>
      <c r="WBI10" s="119"/>
      <c r="WBJ10" s="119"/>
      <c r="WBK10" s="119"/>
      <c r="WBL10" s="119"/>
      <c r="WBM10" s="119"/>
      <c r="WBN10" s="119"/>
      <c r="WBO10" s="119"/>
      <c r="WBP10" s="119"/>
      <c r="WBQ10" s="173"/>
      <c r="WBR10" s="119"/>
      <c r="WBS10" s="119"/>
      <c r="WBT10" s="119"/>
      <c r="WBU10" s="119"/>
      <c r="WBV10" s="119"/>
      <c r="WBW10" s="119"/>
      <c r="WBX10" s="119"/>
      <c r="WBY10" s="119"/>
      <c r="WBZ10" s="119"/>
      <c r="WCA10" s="119"/>
      <c r="WCB10" s="119"/>
      <c r="WCC10" s="119"/>
      <c r="WCD10" s="119"/>
      <c r="WCE10" s="119"/>
      <c r="WCF10" s="119"/>
      <c r="WCG10" s="173"/>
      <c r="WCH10" s="119"/>
      <c r="WCI10" s="119"/>
      <c r="WCJ10" s="119"/>
      <c r="WCK10" s="119"/>
      <c r="WCL10" s="119"/>
      <c r="WCM10" s="119"/>
      <c r="WCN10" s="119"/>
      <c r="WCO10" s="119"/>
      <c r="WCP10" s="119"/>
      <c r="WCQ10" s="119"/>
      <c r="WCR10" s="119"/>
      <c r="WCS10" s="119"/>
      <c r="WCT10" s="119"/>
      <c r="WCU10" s="119"/>
      <c r="WCV10" s="119"/>
      <c r="WCW10" s="173"/>
      <c r="WCX10" s="119"/>
      <c r="WCY10" s="119"/>
      <c r="WCZ10" s="119"/>
      <c r="WDA10" s="119"/>
      <c r="WDB10" s="119"/>
      <c r="WDC10" s="119"/>
      <c r="WDD10" s="119"/>
      <c r="WDE10" s="119"/>
      <c r="WDF10" s="119"/>
      <c r="WDG10" s="119"/>
      <c r="WDH10" s="119"/>
      <c r="WDI10" s="119"/>
      <c r="WDJ10" s="119"/>
      <c r="WDK10" s="119"/>
      <c r="WDL10" s="119"/>
      <c r="WDM10" s="173"/>
      <c r="WDN10" s="119"/>
      <c r="WDO10" s="119"/>
      <c r="WDP10" s="119"/>
      <c r="WDQ10" s="119"/>
      <c r="WDR10" s="119"/>
      <c r="WDS10" s="119"/>
      <c r="WDT10" s="119"/>
      <c r="WDU10" s="119"/>
      <c r="WDV10" s="119"/>
      <c r="WDW10" s="119"/>
      <c r="WDX10" s="119"/>
      <c r="WDY10" s="119"/>
      <c r="WDZ10" s="119"/>
      <c r="WEA10" s="119"/>
      <c r="WEB10" s="119"/>
      <c r="WEC10" s="173"/>
      <c r="WED10" s="119"/>
      <c r="WEE10" s="119"/>
      <c r="WEF10" s="119"/>
      <c r="WEG10" s="119"/>
      <c r="WEH10" s="119"/>
      <c r="WEI10" s="119"/>
      <c r="WEJ10" s="119"/>
      <c r="WEK10" s="119"/>
      <c r="WEL10" s="119"/>
      <c r="WEM10" s="119"/>
      <c r="WEN10" s="119"/>
      <c r="WEO10" s="119"/>
      <c r="WEP10" s="119"/>
      <c r="WEQ10" s="119"/>
      <c r="WER10" s="119"/>
      <c r="WES10" s="173"/>
      <c r="WET10" s="119"/>
      <c r="WEU10" s="119"/>
      <c r="WEV10" s="119"/>
      <c r="WEW10" s="119"/>
      <c r="WEX10" s="119"/>
      <c r="WEY10" s="119"/>
      <c r="WEZ10" s="119"/>
      <c r="WFA10" s="119"/>
      <c r="WFB10" s="119"/>
      <c r="WFC10" s="119"/>
      <c r="WFD10" s="119"/>
      <c r="WFE10" s="119"/>
      <c r="WFF10" s="119"/>
      <c r="WFG10" s="119"/>
      <c r="WFH10" s="119"/>
      <c r="WFI10" s="173"/>
      <c r="WFJ10" s="119"/>
      <c r="WFK10" s="119"/>
      <c r="WFL10" s="119"/>
      <c r="WFM10" s="119"/>
      <c r="WFN10" s="119"/>
      <c r="WFO10" s="119"/>
      <c r="WFP10" s="119"/>
      <c r="WFQ10" s="119"/>
      <c r="WFR10" s="119"/>
      <c r="WFS10" s="119"/>
      <c r="WFT10" s="119"/>
      <c r="WFU10" s="119"/>
      <c r="WFV10" s="119"/>
      <c r="WFW10" s="119"/>
      <c r="WFX10" s="119"/>
      <c r="WFY10" s="173"/>
      <c r="WFZ10" s="119"/>
      <c r="WGA10" s="119"/>
      <c r="WGB10" s="119"/>
      <c r="WGC10" s="119"/>
      <c r="WGD10" s="119"/>
      <c r="WGE10" s="119"/>
      <c r="WGF10" s="119"/>
      <c r="WGG10" s="119"/>
      <c r="WGH10" s="119"/>
      <c r="WGI10" s="119"/>
      <c r="WGJ10" s="119"/>
      <c r="WGK10" s="119"/>
      <c r="WGL10" s="119"/>
      <c r="WGM10" s="119"/>
      <c r="WGN10" s="119"/>
      <c r="WGO10" s="173"/>
      <c r="WGP10" s="119"/>
      <c r="WGQ10" s="119"/>
      <c r="WGR10" s="119"/>
      <c r="WGS10" s="119"/>
      <c r="WGT10" s="119"/>
      <c r="WGU10" s="119"/>
      <c r="WGV10" s="119"/>
      <c r="WGW10" s="119"/>
      <c r="WGX10" s="119"/>
      <c r="WGY10" s="119"/>
      <c r="WGZ10" s="119"/>
      <c r="WHA10" s="119"/>
      <c r="WHB10" s="119"/>
      <c r="WHC10" s="119"/>
      <c r="WHD10" s="119"/>
      <c r="WHE10" s="173"/>
      <c r="WHF10" s="119"/>
      <c r="WHG10" s="119"/>
      <c r="WHH10" s="119"/>
      <c r="WHI10" s="119"/>
      <c r="WHJ10" s="119"/>
      <c r="WHK10" s="119"/>
      <c r="WHL10" s="119"/>
      <c r="WHM10" s="119"/>
      <c r="WHN10" s="119"/>
      <c r="WHO10" s="119"/>
      <c r="WHP10" s="119"/>
      <c r="WHQ10" s="119"/>
      <c r="WHR10" s="119"/>
      <c r="WHS10" s="119"/>
      <c r="WHT10" s="119"/>
      <c r="WHU10" s="173"/>
      <c r="WHV10" s="119"/>
      <c r="WHW10" s="119"/>
      <c r="WHX10" s="119"/>
      <c r="WHY10" s="119"/>
      <c r="WHZ10" s="119"/>
      <c r="WIA10" s="119"/>
      <c r="WIB10" s="119"/>
      <c r="WIC10" s="119"/>
      <c r="WID10" s="119"/>
      <c r="WIE10" s="119"/>
      <c r="WIF10" s="119"/>
      <c r="WIG10" s="119"/>
      <c r="WIH10" s="119"/>
      <c r="WII10" s="119"/>
      <c r="WIJ10" s="119"/>
      <c r="WIK10" s="173"/>
      <c r="WIL10" s="119"/>
      <c r="WIM10" s="119"/>
      <c r="WIN10" s="119"/>
      <c r="WIO10" s="119"/>
      <c r="WIP10" s="119"/>
      <c r="WIQ10" s="119"/>
      <c r="WIR10" s="119"/>
      <c r="WIS10" s="119"/>
      <c r="WIT10" s="119"/>
      <c r="WIU10" s="119"/>
      <c r="WIV10" s="119"/>
      <c r="WIW10" s="119"/>
      <c r="WIX10" s="119"/>
      <c r="WIY10" s="119"/>
      <c r="WIZ10" s="119"/>
      <c r="WJA10" s="173"/>
      <c r="WJB10" s="119"/>
      <c r="WJC10" s="119"/>
      <c r="WJD10" s="119"/>
      <c r="WJE10" s="119"/>
      <c r="WJF10" s="119"/>
      <c r="WJG10" s="119"/>
      <c r="WJH10" s="119"/>
      <c r="WJI10" s="119"/>
      <c r="WJJ10" s="119"/>
      <c r="WJK10" s="119"/>
      <c r="WJL10" s="119"/>
      <c r="WJM10" s="119"/>
      <c r="WJN10" s="119"/>
      <c r="WJO10" s="119"/>
      <c r="WJP10" s="119"/>
      <c r="WJQ10" s="173"/>
      <c r="WJR10" s="119"/>
      <c r="WJS10" s="119"/>
      <c r="WJT10" s="119"/>
      <c r="WJU10" s="119"/>
      <c r="WJV10" s="119"/>
      <c r="WJW10" s="119"/>
      <c r="WJX10" s="119"/>
      <c r="WJY10" s="119"/>
      <c r="WJZ10" s="119"/>
      <c r="WKA10" s="119"/>
      <c r="WKB10" s="119"/>
      <c r="WKC10" s="119"/>
      <c r="WKD10" s="119"/>
      <c r="WKE10" s="119"/>
      <c r="WKF10" s="119"/>
      <c r="WKG10" s="173"/>
      <c r="WKH10" s="119"/>
      <c r="WKI10" s="119"/>
      <c r="WKJ10" s="119"/>
      <c r="WKK10" s="119"/>
      <c r="WKL10" s="119"/>
      <c r="WKM10" s="119"/>
      <c r="WKN10" s="119"/>
      <c r="WKO10" s="119"/>
      <c r="WKP10" s="119"/>
      <c r="WKQ10" s="119"/>
      <c r="WKR10" s="119"/>
      <c r="WKS10" s="119"/>
      <c r="WKT10" s="119"/>
      <c r="WKU10" s="119"/>
      <c r="WKV10" s="119"/>
      <c r="WKW10" s="173"/>
      <c r="WKX10" s="119"/>
      <c r="WKY10" s="119"/>
      <c r="WKZ10" s="119"/>
      <c r="WLA10" s="119"/>
      <c r="WLB10" s="119"/>
      <c r="WLC10" s="119"/>
      <c r="WLD10" s="119"/>
      <c r="WLE10" s="119"/>
      <c r="WLF10" s="119"/>
      <c r="WLG10" s="119"/>
      <c r="WLH10" s="119"/>
      <c r="WLI10" s="119"/>
      <c r="WLJ10" s="119"/>
      <c r="WLK10" s="119"/>
      <c r="WLL10" s="119"/>
      <c r="WLM10" s="173"/>
      <c r="WLN10" s="119"/>
      <c r="WLO10" s="119"/>
      <c r="WLP10" s="119"/>
      <c r="WLQ10" s="119"/>
      <c r="WLR10" s="119"/>
      <c r="WLS10" s="119"/>
      <c r="WLT10" s="119"/>
      <c r="WLU10" s="119"/>
      <c r="WLV10" s="119"/>
      <c r="WLW10" s="119"/>
      <c r="WLX10" s="119"/>
      <c r="WLY10" s="119"/>
      <c r="WLZ10" s="119"/>
      <c r="WMA10" s="119"/>
      <c r="WMB10" s="119"/>
      <c r="WMC10" s="173"/>
      <c r="WMD10" s="119"/>
      <c r="WME10" s="119"/>
      <c r="WMF10" s="119"/>
      <c r="WMG10" s="119"/>
      <c r="WMH10" s="119"/>
      <c r="WMI10" s="119"/>
      <c r="WMJ10" s="119"/>
      <c r="WMK10" s="119"/>
      <c r="WML10" s="119"/>
      <c r="WMM10" s="119"/>
      <c r="WMN10" s="119"/>
      <c r="WMO10" s="119"/>
      <c r="WMP10" s="119"/>
      <c r="WMQ10" s="119"/>
      <c r="WMR10" s="119"/>
      <c r="WMS10" s="173"/>
      <c r="WMT10" s="119"/>
      <c r="WMU10" s="119"/>
      <c r="WMV10" s="119"/>
      <c r="WMW10" s="119"/>
      <c r="WMX10" s="119"/>
      <c r="WMY10" s="119"/>
      <c r="WMZ10" s="119"/>
      <c r="WNA10" s="119"/>
      <c r="WNB10" s="119"/>
      <c r="WNC10" s="119"/>
      <c r="WND10" s="119"/>
      <c r="WNE10" s="119"/>
      <c r="WNF10" s="119"/>
      <c r="WNG10" s="119"/>
      <c r="WNH10" s="119"/>
      <c r="WNI10" s="173"/>
      <c r="WNJ10" s="119"/>
      <c r="WNK10" s="119"/>
      <c r="WNL10" s="119"/>
      <c r="WNM10" s="119"/>
      <c r="WNN10" s="119"/>
      <c r="WNO10" s="119"/>
      <c r="WNP10" s="119"/>
      <c r="WNQ10" s="119"/>
      <c r="WNR10" s="119"/>
      <c r="WNS10" s="119"/>
      <c r="WNT10" s="119"/>
      <c r="WNU10" s="119"/>
      <c r="WNV10" s="119"/>
      <c r="WNW10" s="119"/>
      <c r="WNX10" s="119"/>
      <c r="WNY10" s="173"/>
      <c r="WNZ10" s="119"/>
      <c r="WOA10" s="119"/>
      <c r="WOB10" s="119"/>
      <c r="WOC10" s="119"/>
      <c r="WOD10" s="119"/>
      <c r="WOE10" s="119"/>
      <c r="WOF10" s="119"/>
      <c r="WOG10" s="119"/>
      <c r="WOH10" s="119"/>
      <c r="WOI10" s="119"/>
      <c r="WOJ10" s="119"/>
      <c r="WOK10" s="119"/>
      <c r="WOL10" s="119"/>
      <c r="WOM10" s="119"/>
      <c r="WON10" s="119"/>
      <c r="WOO10" s="173"/>
      <c r="WOP10" s="119"/>
      <c r="WOQ10" s="119"/>
      <c r="WOR10" s="119"/>
      <c r="WOS10" s="119"/>
      <c r="WOT10" s="119"/>
      <c r="WOU10" s="119"/>
      <c r="WOV10" s="119"/>
      <c r="WOW10" s="119"/>
      <c r="WOX10" s="119"/>
      <c r="WOY10" s="119"/>
      <c r="WOZ10" s="119"/>
      <c r="WPA10" s="119"/>
      <c r="WPB10" s="119"/>
      <c r="WPC10" s="119"/>
      <c r="WPD10" s="119"/>
      <c r="WPE10" s="173"/>
      <c r="WPF10" s="119"/>
      <c r="WPG10" s="119"/>
      <c r="WPH10" s="119"/>
      <c r="WPI10" s="119"/>
      <c r="WPJ10" s="119"/>
      <c r="WPK10" s="119"/>
      <c r="WPL10" s="119"/>
      <c r="WPM10" s="119"/>
      <c r="WPN10" s="119"/>
      <c r="WPO10" s="119"/>
      <c r="WPP10" s="119"/>
      <c r="WPQ10" s="119"/>
      <c r="WPR10" s="119"/>
      <c r="WPS10" s="119"/>
      <c r="WPT10" s="119"/>
      <c r="WPU10" s="173"/>
      <c r="WPV10" s="119"/>
      <c r="WPW10" s="119"/>
      <c r="WPX10" s="119"/>
      <c r="WPY10" s="119"/>
      <c r="WPZ10" s="119"/>
      <c r="WQA10" s="119"/>
      <c r="WQB10" s="119"/>
      <c r="WQC10" s="119"/>
      <c r="WQD10" s="119"/>
      <c r="WQE10" s="119"/>
      <c r="WQF10" s="119"/>
      <c r="WQG10" s="119"/>
      <c r="WQH10" s="119"/>
      <c r="WQI10" s="119"/>
      <c r="WQJ10" s="119"/>
      <c r="WQK10" s="173"/>
      <c r="WQL10" s="119"/>
      <c r="WQM10" s="119"/>
      <c r="WQN10" s="119"/>
      <c r="WQO10" s="119"/>
      <c r="WQP10" s="119"/>
      <c r="WQQ10" s="119"/>
      <c r="WQR10" s="119"/>
      <c r="WQS10" s="119"/>
      <c r="WQT10" s="119"/>
      <c r="WQU10" s="119"/>
      <c r="WQV10" s="119"/>
      <c r="WQW10" s="119"/>
      <c r="WQX10" s="119"/>
      <c r="WQY10" s="119"/>
      <c r="WQZ10" s="119"/>
      <c r="WRA10" s="173"/>
      <c r="WRB10" s="119"/>
      <c r="WRC10" s="119"/>
      <c r="WRD10" s="119"/>
      <c r="WRE10" s="119"/>
      <c r="WRF10" s="119"/>
      <c r="WRG10" s="119"/>
      <c r="WRH10" s="119"/>
      <c r="WRI10" s="119"/>
      <c r="WRJ10" s="119"/>
      <c r="WRK10" s="119"/>
      <c r="WRL10" s="119"/>
      <c r="WRM10" s="119"/>
      <c r="WRN10" s="119"/>
      <c r="WRO10" s="119"/>
      <c r="WRP10" s="119"/>
      <c r="WRQ10" s="173"/>
      <c r="WRR10" s="119"/>
      <c r="WRS10" s="119"/>
      <c r="WRT10" s="119"/>
      <c r="WRU10" s="119"/>
      <c r="WRV10" s="119"/>
      <c r="WRW10" s="119"/>
      <c r="WRX10" s="119"/>
      <c r="WRY10" s="119"/>
      <c r="WRZ10" s="119"/>
      <c r="WSA10" s="119"/>
      <c r="WSB10" s="119"/>
      <c r="WSC10" s="119"/>
      <c r="WSD10" s="119"/>
      <c r="WSE10" s="119"/>
      <c r="WSF10" s="119"/>
      <c r="WSG10" s="173"/>
      <c r="WSH10" s="119"/>
      <c r="WSI10" s="119"/>
      <c r="WSJ10" s="119"/>
      <c r="WSK10" s="119"/>
      <c r="WSL10" s="119"/>
      <c r="WSM10" s="119"/>
      <c r="WSN10" s="119"/>
      <c r="WSO10" s="119"/>
      <c r="WSP10" s="119"/>
      <c r="WSQ10" s="119"/>
      <c r="WSR10" s="119"/>
      <c r="WSS10" s="119"/>
      <c r="WST10" s="119"/>
      <c r="WSU10" s="119"/>
      <c r="WSV10" s="119"/>
      <c r="WSW10" s="173"/>
      <c r="WSX10" s="119"/>
      <c r="WSY10" s="119"/>
      <c r="WSZ10" s="119"/>
      <c r="WTA10" s="119"/>
      <c r="WTB10" s="119"/>
      <c r="WTC10" s="119"/>
      <c r="WTD10" s="119"/>
      <c r="WTE10" s="119"/>
      <c r="WTF10" s="119"/>
      <c r="WTG10" s="119"/>
      <c r="WTH10" s="119"/>
      <c r="WTI10" s="119"/>
      <c r="WTJ10" s="119"/>
      <c r="WTK10" s="119"/>
      <c r="WTL10" s="119"/>
      <c r="WTM10" s="173"/>
      <c r="WTN10" s="119"/>
      <c r="WTO10" s="119"/>
      <c r="WTP10" s="119"/>
      <c r="WTQ10" s="119"/>
      <c r="WTR10" s="119"/>
      <c r="WTS10" s="119"/>
      <c r="WTT10" s="119"/>
      <c r="WTU10" s="119"/>
      <c r="WTV10" s="119"/>
      <c r="WTW10" s="119"/>
      <c r="WTX10" s="119"/>
      <c r="WTY10" s="119"/>
      <c r="WTZ10" s="119"/>
      <c r="WUA10" s="119"/>
      <c r="WUB10" s="119"/>
      <c r="WUC10" s="173"/>
      <c r="WUD10" s="119"/>
      <c r="WUE10" s="119"/>
      <c r="WUF10" s="119"/>
      <c r="WUG10" s="119"/>
      <c r="WUH10" s="119"/>
      <c r="WUI10" s="119"/>
      <c r="WUJ10" s="119"/>
      <c r="WUK10" s="119"/>
      <c r="WUL10" s="119"/>
      <c r="WUM10" s="119"/>
      <c r="WUN10" s="119"/>
      <c r="WUO10" s="119"/>
      <c r="WUP10" s="119"/>
      <c r="WUQ10" s="119"/>
      <c r="WUR10" s="119"/>
      <c r="WUS10" s="173"/>
      <c r="WUT10" s="119"/>
      <c r="WUU10" s="119"/>
      <c r="WUV10" s="119"/>
      <c r="WUW10" s="119"/>
      <c r="WUX10" s="119"/>
      <c r="WUY10" s="119"/>
      <c r="WUZ10" s="119"/>
      <c r="WVA10" s="119"/>
      <c r="WVB10" s="119"/>
      <c r="WVC10" s="119"/>
      <c r="WVD10" s="119"/>
      <c r="WVE10" s="119"/>
      <c r="WVF10" s="119"/>
      <c r="WVG10" s="119"/>
      <c r="WVH10" s="119"/>
      <c r="WVI10" s="173"/>
      <c r="WVJ10" s="119"/>
      <c r="WVK10" s="119"/>
      <c r="WVL10" s="119"/>
      <c r="WVM10" s="119"/>
      <c r="WVN10" s="119"/>
      <c r="WVO10" s="119"/>
      <c r="WVP10" s="119"/>
      <c r="WVQ10" s="119"/>
      <c r="WVR10" s="119"/>
      <c r="WVS10" s="119"/>
      <c r="WVT10" s="119"/>
      <c r="WVU10" s="119"/>
      <c r="WVV10" s="119"/>
      <c r="WVW10" s="119"/>
      <c r="WVX10" s="119"/>
      <c r="WVY10" s="173"/>
      <c r="WVZ10" s="119"/>
      <c r="WWA10" s="119"/>
      <c r="WWB10" s="119"/>
      <c r="WWC10" s="119"/>
      <c r="WWD10" s="119"/>
      <c r="WWE10" s="119"/>
      <c r="WWF10" s="119"/>
      <c r="WWG10" s="119"/>
      <c r="WWH10" s="119"/>
      <c r="WWI10" s="119"/>
      <c r="WWJ10" s="119"/>
      <c r="WWK10" s="119"/>
      <c r="WWL10" s="119"/>
      <c r="WWM10" s="119"/>
      <c r="WWN10" s="119"/>
      <c r="WWO10" s="173"/>
      <c r="WWP10" s="119"/>
      <c r="WWQ10" s="119"/>
      <c r="WWR10" s="119"/>
      <c r="WWS10" s="119"/>
      <c r="WWT10" s="119"/>
      <c r="WWU10" s="119"/>
      <c r="WWV10" s="119"/>
      <c r="WWW10" s="119"/>
      <c r="WWX10" s="119"/>
      <c r="WWY10" s="119"/>
      <c r="WWZ10" s="119"/>
      <c r="WXA10" s="119"/>
      <c r="WXB10" s="119"/>
      <c r="WXC10" s="119"/>
      <c r="WXD10" s="119"/>
      <c r="WXE10" s="173"/>
      <c r="WXF10" s="119"/>
      <c r="WXG10" s="119"/>
      <c r="WXH10" s="119"/>
      <c r="WXI10" s="119"/>
      <c r="WXJ10" s="119"/>
      <c r="WXK10" s="119"/>
      <c r="WXL10" s="119"/>
      <c r="WXM10" s="119"/>
      <c r="WXN10" s="119"/>
      <c r="WXO10" s="119"/>
      <c r="WXP10" s="119"/>
      <c r="WXQ10" s="119"/>
      <c r="WXR10" s="119"/>
      <c r="WXS10" s="119"/>
      <c r="WXT10" s="119"/>
      <c r="WXU10" s="173"/>
      <c r="WXV10" s="119"/>
      <c r="WXW10" s="119"/>
      <c r="WXX10" s="119"/>
      <c r="WXY10" s="119"/>
      <c r="WXZ10" s="119"/>
      <c r="WYA10" s="119"/>
      <c r="WYB10" s="119"/>
      <c r="WYC10" s="119"/>
      <c r="WYD10" s="119"/>
      <c r="WYE10" s="119"/>
      <c r="WYF10" s="119"/>
      <c r="WYG10" s="119"/>
      <c r="WYH10" s="119"/>
      <c r="WYI10" s="119"/>
      <c r="WYJ10" s="119"/>
      <c r="WYK10" s="173"/>
      <c r="WYL10" s="119"/>
      <c r="WYM10" s="119"/>
      <c r="WYN10" s="119"/>
      <c r="WYO10" s="119"/>
      <c r="WYP10" s="119"/>
      <c r="WYQ10" s="119"/>
      <c r="WYR10" s="119"/>
      <c r="WYS10" s="119"/>
      <c r="WYT10" s="119"/>
      <c r="WYU10" s="119"/>
      <c r="WYV10" s="119"/>
      <c r="WYW10" s="119"/>
      <c r="WYX10" s="119"/>
      <c r="WYY10" s="119"/>
      <c r="WYZ10" s="119"/>
      <c r="WZA10" s="173"/>
      <c r="WZB10" s="119"/>
      <c r="WZC10" s="119"/>
      <c r="WZD10" s="119"/>
      <c r="WZE10" s="119"/>
      <c r="WZF10" s="119"/>
      <c r="WZG10" s="119"/>
      <c r="WZH10" s="119"/>
      <c r="WZI10" s="119"/>
      <c r="WZJ10" s="119"/>
      <c r="WZK10" s="119"/>
      <c r="WZL10" s="119"/>
      <c r="WZM10" s="119"/>
      <c r="WZN10" s="119"/>
      <c r="WZO10" s="119"/>
      <c r="WZP10" s="119"/>
      <c r="WZQ10" s="173"/>
      <c r="WZR10" s="119"/>
      <c r="WZS10" s="119"/>
      <c r="WZT10" s="119"/>
      <c r="WZU10" s="119"/>
      <c r="WZV10" s="119"/>
      <c r="WZW10" s="119"/>
      <c r="WZX10" s="119"/>
      <c r="WZY10" s="119"/>
      <c r="WZZ10" s="119"/>
      <c r="XAA10" s="119"/>
      <c r="XAB10" s="119"/>
      <c r="XAC10" s="119"/>
      <c r="XAD10" s="119"/>
      <c r="XAE10" s="119"/>
      <c r="XAF10" s="119"/>
      <c r="XAG10" s="173"/>
      <c r="XAH10" s="119"/>
      <c r="XAI10" s="119"/>
      <c r="XAJ10" s="119"/>
      <c r="XAK10" s="119"/>
      <c r="XAL10" s="119"/>
      <c r="XAM10" s="119"/>
      <c r="XAN10" s="119"/>
      <c r="XAO10" s="119"/>
      <c r="XAP10" s="119"/>
      <c r="XAQ10" s="119"/>
      <c r="XAR10" s="119"/>
      <c r="XAS10" s="119"/>
      <c r="XAT10" s="119"/>
      <c r="XAU10" s="119"/>
      <c r="XAV10" s="119"/>
      <c r="XAW10" s="173"/>
      <c r="XAX10" s="119"/>
      <c r="XAY10" s="119"/>
      <c r="XAZ10" s="119"/>
      <c r="XBA10" s="119"/>
      <c r="XBB10" s="119"/>
      <c r="XBC10" s="119"/>
      <c r="XBD10" s="119"/>
      <c r="XBE10" s="119"/>
      <c r="XBF10" s="119"/>
      <c r="XBG10" s="119"/>
      <c r="XBH10" s="119"/>
      <c r="XBI10" s="119"/>
      <c r="XBJ10" s="119"/>
      <c r="XBK10" s="119"/>
      <c r="XBL10" s="119"/>
      <c r="XBM10" s="173"/>
      <c r="XBN10" s="119"/>
      <c r="XBO10" s="119"/>
      <c r="XBP10" s="119"/>
      <c r="XBQ10" s="119"/>
      <c r="XBR10" s="119"/>
      <c r="XBS10" s="119"/>
      <c r="XBT10" s="119"/>
      <c r="XBU10" s="119"/>
      <c r="XBV10" s="119"/>
      <c r="XBW10" s="119"/>
      <c r="XBX10" s="119"/>
      <c r="XBY10" s="119"/>
      <c r="XBZ10" s="119"/>
      <c r="XCA10" s="119"/>
      <c r="XCB10" s="119"/>
      <c r="XCC10" s="173"/>
      <c r="XCD10" s="119"/>
      <c r="XCE10" s="119"/>
      <c r="XCF10" s="119"/>
      <c r="XCG10" s="119"/>
      <c r="XCH10" s="119"/>
      <c r="XCI10" s="119"/>
      <c r="XCJ10" s="119"/>
      <c r="XCK10" s="119"/>
      <c r="XCL10" s="119"/>
      <c r="XCM10" s="119"/>
      <c r="XCN10" s="119"/>
      <c r="XCO10" s="119"/>
      <c r="XCP10" s="119"/>
      <c r="XCQ10" s="119"/>
      <c r="XCR10" s="119"/>
      <c r="XCS10" s="173"/>
      <c r="XCT10" s="119"/>
      <c r="XCU10" s="119"/>
      <c r="XCV10" s="119"/>
      <c r="XCW10" s="119"/>
      <c r="XCX10" s="119"/>
      <c r="XCY10" s="119"/>
      <c r="XCZ10" s="119"/>
      <c r="XDA10" s="119"/>
      <c r="XDB10" s="119"/>
      <c r="XDC10" s="119"/>
      <c r="XDD10" s="119"/>
      <c r="XDE10" s="119"/>
      <c r="XDF10" s="119"/>
      <c r="XDG10" s="119"/>
      <c r="XDH10" s="119"/>
      <c r="XDI10" s="173"/>
      <c r="XDJ10" s="119"/>
      <c r="XDK10" s="119"/>
      <c r="XDL10" s="119"/>
      <c r="XDM10" s="119"/>
      <c r="XDN10" s="119"/>
      <c r="XDO10" s="119"/>
      <c r="XDP10" s="119"/>
      <c r="XDQ10" s="119"/>
      <c r="XDR10" s="119"/>
      <c r="XDS10" s="119"/>
      <c r="XDT10" s="119"/>
      <c r="XDU10" s="119"/>
      <c r="XDV10" s="119"/>
      <c r="XDW10" s="119"/>
      <c r="XDX10" s="119"/>
      <c r="XDY10" s="173"/>
      <c r="XDZ10" s="119"/>
      <c r="XEA10" s="119"/>
      <c r="XEB10" s="119"/>
      <c r="XEC10" s="119"/>
      <c r="XED10" s="119"/>
      <c r="XEE10" s="119"/>
      <c r="XEF10" s="119"/>
      <c r="XEG10" s="119"/>
      <c r="XEH10" s="119"/>
      <c r="XEI10" s="119"/>
      <c r="XEJ10" s="119"/>
      <c r="XEK10" s="119"/>
      <c r="XEL10" s="119"/>
      <c r="XEM10" s="119"/>
      <c r="XEN10" s="119"/>
      <c r="XEO10" s="173"/>
      <c r="XEP10" s="119"/>
      <c r="XEQ10" s="119"/>
      <c r="XER10" s="119"/>
      <c r="XES10" s="119"/>
      <c r="XET10" s="119"/>
      <c r="XEU10" s="119"/>
      <c r="XEV10" s="119"/>
      <c r="XEW10" s="119"/>
      <c r="XEX10" s="119"/>
      <c r="XEY10" s="119"/>
      <c r="XEZ10" s="119"/>
      <c r="XFA10" s="119"/>
      <c r="XFB10" s="119"/>
      <c r="XFC10" s="119"/>
      <c r="XFD10" s="119"/>
    </row>
    <row r="11" spans="1:16384" ht="45" x14ac:dyDescent="0.2">
      <c r="A11" s="14" t="s">
        <v>15</v>
      </c>
      <c r="B11" s="14" t="s">
        <v>45</v>
      </c>
      <c r="C11" s="2" t="s">
        <v>2</v>
      </c>
      <c r="D11" s="2" t="s">
        <v>549</v>
      </c>
      <c r="E11" s="2" t="s">
        <v>550</v>
      </c>
      <c r="F11" s="2" t="s">
        <v>552</v>
      </c>
      <c r="G11" s="2" t="s">
        <v>553</v>
      </c>
      <c r="H11" s="2" t="s">
        <v>61</v>
      </c>
      <c r="I11" s="2" t="s">
        <v>62</v>
      </c>
      <c r="J11" s="2" t="s">
        <v>63</v>
      </c>
      <c r="K11" s="2" t="s">
        <v>64</v>
      </c>
      <c r="L11" s="2" t="s">
        <v>51</v>
      </c>
      <c r="S11" s="188"/>
    </row>
    <row r="12" spans="1:16384" x14ac:dyDescent="0.2">
      <c r="A12" s="33"/>
      <c r="B12" s="33"/>
      <c r="C12" s="33"/>
      <c r="D12" s="121"/>
      <c r="E12" s="7"/>
      <c r="F12" s="7"/>
      <c r="G12" s="122"/>
      <c r="H12" s="33"/>
      <c r="I12" s="33"/>
      <c r="J12" s="33"/>
      <c r="K12" s="33"/>
      <c r="L12" s="3"/>
    </row>
    <row r="13" spans="1:16384" x14ac:dyDescent="0.2">
      <c r="A13" s="5"/>
      <c r="B13" s="11" t="s">
        <v>31</v>
      </c>
      <c r="C13" s="29" t="s">
        <v>52</v>
      </c>
      <c r="D13" s="123"/>
      <c r="E13" s="29"/>
      <c r="F13" s="29"/>
      <c r="G13" s="124"/>
      <c r="H13" s="44"/>
      <c r="I13" s="44"/>
      <c r="J13" s="44"/>
      <c r="K13" s="44"/>
      <c r="L13" s="44"/>
    </row>
    <row r="14" spans="1:16384" x14ac:dyDescent="0.2">
      <c r="A14" s="5">
        <v>1</v>
      </c>
      <c r="B14" s="24" t="s">
        <v>32</v>
      </c>
      <c r="C14" s="33"/>
      <c r="D14" s="121"/>
      <c r="E14" s="170">
        <f>'[2]WP H-1.2'!$E$22</f>
        <v>-1140057980</v>
      </c>
      <c r="F14" s="7"/>
      <c r="G14" s="122"/>
      <c r="H14" s="44"/>
      <c r="I14" s="44"/>
      <c r="J14" s="44">
        <f>E14*'[2]WP-4.1 (Current Rates)'!$F$10/1000</f>
        <v>-18798.416032219997</v>
      </c>
      <c r="K14" s="44">
        <f>E14*'[2]WP-4.1 (Current Rates)'!$G$10/1000</f>
        <v>-9620.949293220001</v>
      </c>
      <c r="L14" s="44">
        <f>SUM(H14:K14)</f>
        <v>-28419.365325439998</v>
      </c>
    </row>
    <row r="15" spans="1:16384" x14ac:dyDescent="0.2">
      <c r="A15" s="5"/>
      <c r="B15" s="33"/>
      <c r="C15" s="29"/>
      <c r="D15" s="123"/>
      <c r="E15" s="29"/>
      <c r="F15" s="29"/>
      <c r="G15" s="124"/>
      <c r="H15" s="44"/>
      <c r="I15" s="44"/>
      <c r="J15" s="44"/>
      <c r="K15" s="44"/>
      <c r="L15" s="44"/>
    </row>
    <row r="16" spans="1:16384" x14ac:dyDescent="0.2">
      <c r="A16" s="5"/>
      <c r="B16" s="11" t="s">
        <v>33</v>
      </c>
      <c r="C16" s="29" t="s">
        <v>53</v>
      </c>
      <c r="D16" s="123"/>
      <c r="E16" s="29"/>
      <c r="F16" s="29"/>
      <c r="G16" s="124"/>
      <c r="H16" s="44"/>
      <c r="I16" s="44"/>
      <c r="J16" s="44"/>
      <c r="K16" s="44"/>
      <c r="L16" s="44"/>
    </row>
    <row r="17" spans="1:12" x14ac:dyDescent="0.2">
      <c r="A17" s="5">
        <f>MAX($A$13:A16)+1</f>
        <v>2</v>
      </c>
      <c r="B17" s="24" t="s">
        <v>32</v>
      </c>
      <c r="C17" s="29"/>
      <c r="D17" s="123"/>
      <c r="E17" s="163">
        <f>'[2]WP H-1.2'!$E$44</f>
        <v>-8479130</v>
      </c>
      <c r="F17" s="29"/>
      <c r="G17" s="124"/>
      <c r="H17" s="44"/>
      <c r="I17" s="44"/>
      <c r="J17" s="44">
        <f>E17*'[2]WP-4.1 (Current Rates)'!$F$11/1000</f>
        <v>-103.59801033999999</v>
      </c>
      <c r="K17" s="44">
        <f>E17*'[2]WP-4.1 (Current Rates)'!$G$11/1000</f>
        <v>-37.621899810000002</v>
      </c>
      <c r="L17" s="44">
        <f>SUM(H17:K17)</f>
        <v>-141.21991014999998</v>
      </c>
    </row>
    <row r="18" spans="1:12" x14ac:dyDescent="0.2">
      <c r="A18" s="5">
        <f>MAX($A$13:A17)+1</f>
        <v>3</v>
      </c>
      <c r="B18" s="24" t="s">
        <v>34</v>
      </c>
      <c r="C18" s="29"/>
      <c r="D18" s="123"/>
      <c r="E18" s="163">
        <f>'[2]WP H-1.2'!$E$66</f>
        <v>0</v>
      </c>
      <c r="F18" s="29"/>
      <c r="G18" s="124"/>
      <c r="H18" s="44"/>
      <c r="I18" s="44"/>
      <c r="J18" s="44"/>
      <c r="K18" s="44"/>
      <c r="L18" s="44">
        <f>SUM(H18:K18)</f>
        <v>0</v>
      </c>
    </row>
    <row r="19" spans="1:12" x14ac:dyDescent="0.2">
      <c r="A19" s="5">
        <f>MAX($A$13:A18)+1</f>
        <v>4</v>
      </c>
      <c r="B19" s="26" t="s">
        <v>1</v>
      </c>
      <c r="C19" s="30"/>
      <c r="D19" s="141"/>
      <c r="E19" s="164">
        <f>E17+E18</f>
        <v>-8479130</v>
      </c>
      <c r="F19" s="30"/>
      <c r="G19" s="142"/>
      <c r="H19" s="45">
        <f>H17+H18</f>
        <v>0</v>
      </c>
      <c r="I19" s="45">
        <f>I17+I18</f>
        <v>0</v>
      </c>
      <c r="J19" s="45">
        <f>J17+J18</f>
        <v>-103.59801033999999</v>
      </c>
      <c r="K19" s="45">
        <f>K17+K18</f>
        <v>-37.621899810000002</v>
      </c>
      <c r="L19" s="46">
        <f>L17+L18</f>
        <v>-141.21991014999998</v>
      </c>
    </row>
    <row r="20" spans="1:12" x14ac:dyDescent="0.2">
      <c r="A20" s="5"/>
      <c r="B20" s="25"/>
      <c r="C20" s="29"/>
      <c r="D20" s="123"/>
      <c r="E20" s="29"/>
      <c r="F20" s="29"/>
      <c r="G20" s="124"/>
      <c r="H20" s="44"/>
      <c r="I20" s="44"/>
      <c r="J20" s="44"/>
      <c r="K20" s="44"/>
      <c r="L20" s="44"/>
    </row>
    <row r="21" spans="1:12" x14ac:dyDescent="0.2">
      <c r="A21" s="5"/>
      <c r="B21" s="11" t="s">
        <v>35</v>
      </c>
      <c r="C21" s="29" t="s">
        <v>54</v>
      </c>
      <c r="D21" s="123"/>
      <c r="E21" s="29"/>
      <c r="F21" s="29"/>
      <c r="G21" s="124"/>
      <c r="H21" s="44"/>
      <c r="I21" s="44"/>
      <c r="J21" s="44"/>
      <c r="K21" s="44"/>
      <c r="L21" s="44"/>
    </row>
    <row r="22" spans="1:12" x14ac:dyDescent="0.2">
      <c r="A22" s="5">
        <f>MAX($A$13:A21)+1</f>
        <v>5</v>
      </c>
      <c r="B22" s="24" t="s">
        <v>32</v>
      </c>
      <c r="C22" s="29"/>
      <c r="D22" s="123"/>
      <c r="E22" s="163">
        <f>'[2]WP H-1.2'!$E$88</f>
        <v>-259413310</v>
      </c>
      <c r="F22" s="163"/>
      <c r="G22" s="165"/>
      <c r="H22" s="44"/>
      <c r="I22" s="44"/>
      <c r="J22" s="44"/>
      <c r="K22" s="44"/>
      <c r="L22" s="44">
        <f>SUM(H22:K22)</f>
        <v>0</v>
      </c>
    </row>
    <row r="23" spans="1:12" x14ac:dyDescent="0.2">
      <c r="A23" s="5">
        <f>MAX($A$13:A22)+1</f>
        <v>6</v>
      </c>
      <c r="B23" s="24" t="s">
        <v>34</v>
      </c>
      <c r="C23" s="29"/>
      <c r="D23" s="123"/>
      <c r="E23" s="163">
        <f>'[2]WP H-1.2'!$E$110</f>
        <v>-97437300</v>
      </c>
      <c r="F23" s="163"/>
      <c r="G23" s="165"/>
      <c r="H23" s="44"/>
      <c r="I23" s="44"/>
      <c r="J23" s="44"/>
      <c r="K23" s="44"/>
      <c r="L23" s="44">
        <f>SUM(H23:K23)</f>
        <v>0</v>
      </c>
    </row>
    <row r="24" spans="1:12" x14ac:dyDescent="0.2">
      <c r="A24" s="5">
        <f>MAX($A$13:A23)+1</f>
        <v>7</v>
      </c>
      <c r="B24" s="26" t="s">
        <v>1</v>
      </c>
      <c r="C24" s="30"/>
      <c r="D24" s="141"/>
      <c r="E24" s="164">
        <f>E22+E23</f>
        <v>-356850610</v>
      </c>
      <c r="F24" s="164">
        <f t="shared" ref="F24:G24" si="1">F22+F23</f>
        <v>0</v>
      </c>
      <c r="G24" s="166">
        <f t="shared" si="1"/>
        <v>0</v>
      </c>
      <c r="H24" s="45">
        <f>H22+H23</f>
        <v>0</v>
      </c>
      <c r="I24" s="45">
        <f>I22+I23</f>
        <v>0</v>
      </c>
      <c r="J24" s="45">
        <f>J22+J23</f>
        <v>0</v>
      </c>
      <c r="K24" s="45">
        <f>K22+K23</f>
        <v>0</v>
      </c>
      <c r="L24" s="46">
        <f>L22+L23</f>
        <v>0</v>
      </c>
    </row>
    <row r="25" spans="1:12" x14ac:dyDescent="0.2">
      <c r="A25" s="5"/>
      <c r="B25" s="33"/>
      <c r="C25" s="29"/>
      <c r="D25" s="123"/>
      <c r="E25" s="29"/>
      <c r="F25" s="29"/>
      <c r="G25" s="124"/>
      <c r="H25" s="44"/>
      <c r="I25" s="44"/>
      <c r="J25" s="44"/>
      <c r="K25" s="44"/>
      <c r="L25" s="44"/>
    </row>
    <row r="26" spans="1:12" x14ac:dyDescent="0.2">
      <c r="A26" s="5"/>
      <c r="B26" s="11" t="s">
        <v>36</v>
      </c>
      <c r="C26" s="29" t="s">
        <v>55</v>
      </c>
      <c r="D26" s="123"/>
      <c r="E26" s="29"/>
      <c r="F26" s="29"/>
      <c r="G26" s="124"/>
      <c r="H26" s="44"/>
      <c r="I26" s="44"/>
      <c r="J26" s="44"/>
      <c r="K26" s="44"/>
      <c r="L26" s="44"/>
    </row>
    <row r="27" spans="1:12" x14ac:dyDescent="0.2">
      <c r="A27" s="5">
        <f>MAX($A$13:A26)+1</f>
        <v>8</v>
      </c>
      <c r="B27" s="24" t="s">
        <v>32</v>
      </c>
      <c r="C27" s="29"/>
      <c r="D27" s="123"/>
      <c r="E27" s="163">
        <f>'[2]WP H-1.2'!$E$132</f>
        <v>-4858160</v>
      </c>
      <c r="F27" s="163"/>
      <c r="G27" s="165"/>
      <c r="H27" s="44"/>
      <c r="I27" s="44"/>
      <c r="J27" s="44"/>
      <c r="K27" s="44"/>
      <c r="L27" s="44">
        <f>SUM(H27:K27)</f>
        <v>0</v>
      </c>
    </row>
    <row r="28" spans="1:12" x14ac:dyDescent="0.2">
      <c r="A28" s="5">
        <f>MAX($A$13:A27)+1</f>
        <v>9</v>
      </c>
      <c r="B28" s="24" t="s">
        <v>34</v>
      </c>
      <c r="C28" s="29"/>
      <c r="D28" s="123"/>
      <c r="E28" s="163">
        <f>'[2]WP H-1.2'!$E$154</f>
        <v>-21712270</v>
      </c>
      <c r="F28" s="87"/>
      <c r="G28" s="165"/>
      <c r="H28" s="44"/>
      <c r="I28" s="44"/>
      <c r="J28" s="44"/>
      <c r="K28" s="44"/>
      <c r="L28" s="44">
        <f>SUM(H28:K28)</f>
        <v>0</v>
      </c>
    </row>
    <row r="29" spans="1:12" x14ac:dyDescent="0.2">
      <c r="A29" s="5">
        <f>MAX($A$13:A28)+1</f>
        <v>10</v>
      </c>
      <c r="B29" s="26" t="s">
        <v>1</v>
      </c>
      <c r="C29" s="30"/>
      <c r="D29" s="141"/>
      <c r="E29" s="164">
        <f>E27+E28</f>
        <v>-26570430</v>
      </c>
      <c r="F29" s="164">
        <f t="shared" ref="F29:G29" si="2">F27+F28</f>
        <v>0</v>
      </c>
      <c r="G29" s="166">
        <f t="shared" si="2"/>
        <v>0</v>
      </c>
      <c r="H29" s="45">
        <f>H27+H28</f>
        <v>0</v>
      </c>
      <c r="I29" s="45">
        <f>I27+I28</f>
        <v>0</v>
      </c>
      <c r="J29" s="45">
        <f>J27+J28</f>
        <v>0</v>
      </c>
      <c r="K29" s="45">
        <f>K27+K28</f>
        <v>0</v>
      </c>
      <c r="L29" s="46">
        <f>L27+L28</f>
        <v>0</v>
      </c>
    </row>
    <row r="30" spans="1:12" x14ac:dyDescent="0.2">
      <c r="A30" s="5"/>
      <c r="B30" s="24"/>
      <c r="C30" s="29"/>
      <c r="D30" s="123"/>
      <c r="E30" s="29"/>
      <c r="F30" s="29"/>
      <c r="G30" s="124"/>
      <c r="H30" s="44"/>
      <c r="I30" s="44"/>
      <c r="J30" s="44"/>
      <c r="K30" s="44"/>
      <c r="L30" s="44"/>
    </row>
    <row r="31" spans="1:12" x14ac:dyDescent="0.2">
      <c r="A31" s="5"/>
      <c r="B31" s="33"/>
      <c r="D31" s="143"/>
      <c r="E31" s="116"/>
      <c r="F31" s="116"/>
      <c r="G31" s="144"/>
      <c r="H31" s="44"/>
      <c r="I31" s="44"/>
      <c r="J31" s="44"/>
      <c r="K31" s="44"/>
      <c r="L31" s="44"/>
    </row>
    <row r="32" spans="1:12" x14ac:dyDescent="0.2">
      <c r="A32" s="5"/>
      <c r="B32" s="11" t="s">
        <v>19</v>
      </c>
      <c r="C32" s="29" t="s">
        <v>56</v>
      </c>
      <c r="D32" s="123"/>
      <c r="E32" s="29"/>
      <c r="F32" s="29"/>
      <c r="G32" s="124"/>
      <c r="H32" s="44"/>
      <c r="I32" s="44"/>
      <c r="J32" s="44"/>
      <c r="K32" s="44"/>
      <c r="L32" s="44"/>
    </row>
    <row r="33" spans="1:12" x14ac:dyDescent="0.2">
      <c r="A33" s="5">
        <f>MAX($A$13:A32)+1</f>
        <v>11</v>
      </c>
      <c r="B33" s="24" t="s">
        <v>34</v>
      </c>
      <c r="C33" s="29"/>
      <c r="D33" s="123"/>
      <c r="E33" s="163"/>
      <c r="F33" s="163"/>
      <c r="G33" s="165"/>
      <c r="H33" s="44"/>
      <c r="I33" s="44"/>
      <c r="J33" s="44"/>
      <c r="K33" s="44"/>
      <c r="L33" s="44">
        <f>SUM(H33:K33)</f>
        <v>0</v>
      </c>
    </row>
    <row r="34" spans="1:12" x14ac:dyDescent="0.2">
      <c r="A34" s="5"/>
      <c r="B34" s="33"/>
      <c r="D34" s="143"/>
      <c r="E34" s="116"/>
      <c r="F34" s="116"/>
      <c r="G34" s="144"/>
      <c r="H34" s="44"/>
      <c r="I34" s="44"/>
      <c r="J34" s="44"/>
      <c r="K34" s="44"/>
      <c r="L34" s="44"/>
    </row>
    <row r="35" spans="1:12" x14ac:dyDescent="0.2">
      <c r="A35" s="5"/>
      <c r="B35" s="11" t="s">
        <v>37</v>
      </c>
      <c r="C35" s="29" t="s">
        <v>57</v>
      </c>
      <c r="D35" s="123"/>
      <c r="E35" s="29"/>
      <c r="F35" s="29"/>
      <c r="G35" s="124"/>
      <c r="H35" s="44"/>
      <c r="I35" s="44"/>
      <c r="J35" s="44"/>
      <c r="K35" s="44"/>
      <c r="L35" s="44"/>
    </row>
    <row r="36" spans="1:12" x14ac:dyDescent="0.2">
      <c r="A36" s="5">
        <f>MAX($A$13:A35)+1</f>
        <v>12</v>
      </c>
      <c r="B36" s="24" t="s">
        <v>38</v>
      </c>
      <c r="C36" s="29"/>
      <c r="D36" s="123"/>
      <c r="E36" s="163">
        <f>'[2]WP H-1.2'!$E$198</f>
        <v>0</v>
      </c>
      <c r="F36" s="29"/>
      <c r="G36" s="124"/>
      <c r="H36" s="44"/>
      <c r="I36" s="44"/>
      <c r="J36" s="44"/>
      <c r="K36" s="44"/>
      <c r="L36" s="44">
        <f>SUM(H36:K36)</f>
        <v>0</v>
      </c>
    </row>
    <row r="37" spans="1:12" x14ac:dyDescent="0.2">
      <c r="A37" s="5"/>
      <c r="B37" s="33"/>
      <c r="D37" s="143"/>
      <c r="E37" s="116"/>
      <c r="F37" s="116"/>
      <c r="G37" s="144"/>
      <c r="H37" s="44"/>
      <c r="I37" s="44"/>
      <c r="J37" s="44"/>
      <c r="K37" s="44"/>
      <c r="L37" s="44"/>
    </row>
    <row r="38" spans="1:12" x14ac:dyDescent="0.2">
      <c r="A38" s="5"/>
      <c r="B38" s="11" t="s">
        <v>39</v>
      </c>
      <c r="C38" s="29" t="s">
        <v>58</v>
      </c>
      <c r="D38" s="123"/>
      <c r="E38" s="29"/>
      <c r="F38" s="29"/>
      <c r="G38" s="124"/>
      <c r="H38" s="44"/>
      <c r="I38" s="44"/>
      <c r="J38" s="44"/>
      <c r="K38" s="44"/>
      <c r="L38" s="44"/>
    </row>
    <row r="39" spans="1:12" x14ac:dyDescent="0.2">
      <c r="A39" s="5">
        <f>MAX($A$13:A38)+1</f>
        <v>13</v>
      </c>
      <c r="B39" s="24" t="s">
        <v>38</v>
      </c>
      <c r="D39" s="143"/>
      <c r="E39" s="171">
        <f>'[2]WP H-1.2'!$E$220</f>
        <v>0</v>
      </c>
      <c r="F39" s="116"/>
      <c r="G39" s="144"/>
      <c r="H39" s="44"/>
      <c r="I39" s="44"/>
      <c r="J39" s="44"/>
      <c r="K39" s="44"/>
      <c r="L39" s="44">
        <f>SUM(H39:K39)</f>
        <v>0</v>
      </c>
    </row>
    <row r="40" spans="1:12" x14ac:dyDescent="0.2">
      <c r="A40" s="5"/>
      <c r="B40" s="33"/>
      <c r="C40" s="33"/>
      <c r="D40" s="121"/>
      <c r="E40" s="7"/>
      <c r="F40" s="7"/>
      <c r="G40" s="122"/>
      <c r="H40" s="44"/>
      <c r="I40" s="44"/>
      <c r="J40" s="44"/>
      <c r="K40" s="44"/>
      <c r="L40" s="44"/>
    </row>
    <row r="41" spans="1:12" ht="13.5" thickBot="1" x14ac:dyDescent="0.25">
      <c r="A41" s="5">
        <f>MAX($A$13:A40)+1</f>
        <v>14</v>
      </c>
      <c r="B41" s="23" t="s">
        <v>27</v>
      </c>
      <c r="C41" s="13"/>
      <c r="D41" s="145"/>
      <c r="E41" s="172">
        <f>E14+E19+E24+E29+E33+E36+E39</f>
        <v>-1531958150</v>
      </c>
      <c r="F41" s="146"/>
      <c r="G41" s="147"/>
      <c r="H41" s="47">
        <f>H14+H19+H24+H29+H33+H36+H39</f>
        <v>0</v>
      </c>
      <c r="I41" s="47">
        <f>I14+I19+I24+I29+I33+I36+I39</f>
        <v>0</v>
      </c>
      <c r="J41" s="47">
        <f>J14+J19+J24+J29+J33+J36+J39</f>
        <v>-18902.014042559997</v>
      </c>
      <c r="K41" s="47">
        <f>K14+K19+K24+K29+K33+K36+K39</f>
        <v>-9658.5711930300004</v>
      </c>
      <c r="L41" s="48">
        <f>L14+L19+L24+L29+L33+L36+L39</f>
        <v>-28560.585235589999</v>
      </c>
    </row>
    <row r="42" spans="1:12" ht="13.5" thickTop="1" x14ac:dyDescent="0.2"/>
  </sheetData>
  <mergeCells count="1">
    <mergeCell ref="D9:G9"/>
  </mergeCells>
  <hyperlinks>
    <hyperlink ref="D2" location="INDEX!A1" display="Index" xr:uid="{BB218749-F9A4-463E-9628-1FD003CBF33E}"/>
  </hyperlinks>
  <pageMargins left="0.7" right="0.7" top="0.75" bottom="0.75" header="0.3" footer="0.3"/>
  <pageSetup scale="67" orientation="landscape" r:id="rId1"/>
  <headerFooter>
    <oddHeader xml:space="preserve">&amp;RSOAH DOCKET NO. 473-19-3864
PUC Docket No. 49421
&amp;F
Page &amp;P of &amp;N </oddHeader>
  </headerFooter>
  <colBreaks count="1" manualBreakCount="1">
    <brk id="12"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B050"/>
  </sheetPr>
  <dimension ref="A2:L42"/>
  <sheetViews>
    <sheetView view="pageBreakPreview" zoomScale="60" zoomScaleNormal="100" workbookViewId="0">
      <selection activeCell="F46" sqref="F46"/>
    </sheetView>
  </sheetViews>
  <sheetFormatPr defaultRowHeight="12.75" x14ac:dyDescent="0.2"/>
  <cols>
    <col min="2" max="2" width="41" customWidth="1"/>
    <col min="5" max="5" width="10" customWidth="1"/>
    <col min="6" max="6" width="9.85546875" customWidth="1"/>
    <col min="7" max="7" width="9.5703125" bestFit="1" customWidth="1"/>
    <col min="8" max="8" width="14.7109375" customWidth="1"/>
    <col min="9" max="9" width="15.140625" customWidth="1"/>
    <col min="10" max="10" width="14.42578125" customWidth="1"/>
    <col min="11" max="11" width="15" customWidth="1"/>
    <col min="12" max="12" width="15.140625" customWidth="1"/>
  </cols>
  <sheetData>
    <row r="2" spans="1:12" x14ac:dyDescent="0.2">
      <c r="A2" s="1"/>
      <c r="B2" s="206" t="s">
        <v>0</v>
      </c>
      <c r="C2" s="250"/>
      <c r="D2" s="237" t="s">
        <v>585</v>
      </c>
      <c r="E2" s="238"/>
      <c r="F2" s="238"/>
      <c r="G2" s="238"/>
      <c r="I2" s="33"/>
      <c r="J2" s="33"/>
      <c r="K2" s="33"/>
      <c r="L2" s="222" t="str">
        <f ca="1">CONCATENATE("Schedule"," ",RIGHT(CELL("filename",$A$1),LEN(CELL("filename",$A$1))-FIND("]",CELL("filename",$A$1))))</f>
        <v>Schedule II-H-4.1.6</v>
      </c>
    </row>
    <row r="3" spans="1:12" x14ac:dyDescent="0.2">
      <c r="A3" s="33"/>
      <c r="B3" s="207" t="s">
        <v>586</v>
      </c>
      <c r="C3" s="251"/>
      <c r="D3" s="238"/>
      <c r="E3" s="238"/>
      <c r="F3" s="238"/>
      <c r="G3" s="238"/>
      <c r="I3" s="6"/>
      <c r="J3" s="6"/>
      <c r="K3" s="6"/>
      <c r="L3" s="223" t="s">
        <v>100</v>
      </c>
    </row>
    <row r="4" spans="1:12" x14ac:dyDescent="0.2">
      <c r="A4" s="33"/>
      <c r="B4" s="207" t="s">
        <v>633</v>
      </c>
      <c r="C4" s="251"/>
      <c r="D4" s="238"/>
      <c r="E4" s="238"/>
      <c r="F4" s="238"/>
      <c r="G4" s="238"/>
      <c r="H4" s="240"/>
      <c r="I4" s="6"/>
      <c r="J4" s="6"/>
      <c r="K4" s="6"/>
      <c r="L4" s="33"/>
    </row>
    <row r="5" spans="1:12" x14ac:dyDescent="0.2">
      <c r="A5" s="33"/>
      <c r="B5" s="193" t="s">
        <v>73</v>
      </c>
      <c r="C5" s="251"/>
      <c r="D5" s="238"/>
      <c r="E5" s="238"/>
      <c r="F5" s="238"/>
      <c r="G5" s="238"/>
      <c r="H5" s="240"/>
      <c r="I5" s="6"/>
      <c r="J5" s="6"/>
      <c r="K5" s="6"/>
      <c r="L5" s="33"/>
    </row>
    <row r="6" spans="1:12" x14ac:dyDescent="0.2">
      <c r="A6" s="33"/>
      <c r="B6" s="193" t="s">
        <v>702</v>
      </c>
      <c r="C6" s="251"/>
      <c r="D6" s="238"/>
      <c r="E6" s="238"/>
      <c r="F6" s="238"/>
      <c r="G6" s="238"/>
      <c r="H6" s="240"/>
      <c r="I6" s="6"/>
      <c r="J6" s="6"/>
      <c r="K6" s="6"/>
      <c r="L6" s="33"/>
    </row>
    <row r="7" spans="1:12" x14ac:dyDescent="0.2">
      <c r="A7" s="33"/>
      <c r="B7" s="211" t="s">
        <v>589</v>
      </c>
      <c r="C7" s="252"/>
      <c r="D7" s="240"/>
      <c r="E7" s="240"/>
      <c r="F7" s="240"/>
      <c r="G7" s="240"/>
      <c r="H7" s="240"/>
      <c r="I7" s="6"/>
      <c r="J7" s="6"/>
      <c r="K7" s="6"/>
      <c r="L7" s="33"/>
    </row>
    <row r="8" spans="1:12" x14ac:dyDescent="0.2">
      <c r="A8" s="33"/>
      <c r="B8" s="242" t="s">
        <v>628</v>
      </c>
      <c r="C8" s="33"/>
      <c r="D8" s="33"/>
      <c r="E8" s="33"/>
      <c r="F8" s="33"/>
      <c r="G8" s="33"/>
      <c r="H8" s="33"/>
      <c r="I8" s="33"/>
      <c r="J8" s="33"/>
      <c r="K8" s="33"/>
      <c r="L8" s="33"/>
    </row>
    <row r="9" spans="1:12" x14ac:dyDescent="0.2">
      <c r="A9" s="11"/>
      <c r="B9" s="33"/>
      <c r="C9" s="33"/>
      <c r="D9" s="267" t="s">
        <v>554</v>
      </c>
      <c r="E9" s="268"/>
      <c r="F9" s="268"/>
      <c r="G9" s="269"/>
      <c r="H9" s="33"/>
      <c r="I9" s="33"/>
      <c r="J9" s="33"/>
      <c r="K9" s="33"/>
      <c r="L9" s="33"/>
    </row>
    <row r="10" spans="1:12" x14ac:dyDescent="0.2">
      <c r="A10" s="11"/>
      <c r="B10" s="114">
        <v>1</v>
      </c>
      <c r="C10" s="88">
        <f t="shared" ref="C10:L10" si="0">B10+1</f>
        <v>2</v>
      </c>
      <c r="D10" s="118">
        <f t="shared" si="0"/>
        <v>3</v>
      </c>
      <c r="E10" s="119">
        <f t="shared" si="0"/>
        <v>4</v>
      </c>
      <c r="F10" s="119">
        <f t="shared" si="0"/>
        <v>5</v>
      </c>
      <c r="G10" s="120">
        <f t="shared" si="0"/>
        <v>6</v>
      </c>
      <c r="H10" s="88">
        <f t="shared" si="0"/>
        <v>7</v>
      </c>
      <c r="I10" s="88">
        <f t="shared" si="0"/>
        <v>8</v>
      </c>
      <c r="J10" s="88">
        <f t="shared" si="0"/>
        <v>9</v>
      </c>
      <c r="K10" s="88">
        <f t="shared" si="0"/>
        <v>10</v>
      </c>
      <c r="L10" s="88">
        <f t="shared" si="0"/>
        <v>11</v>
      </c>
    </row>
    <row r="11" spans="1:12" ht="33.75" x14ac:dyDescent="0.2">
      <c r="A11" s="14" t="s">
        <v>15</v>
      </c>
      <c r="B11" s="14" t="s">
        <v>45</v>
      </c>
      <c r="C11" s="2" t="s">
        <v>2</v>
      </c>
      <c r="D11" s="2" t="s">
        <v>549</v>
      </c>
      <c r="E11" s="2" t="s">
        <v>550</v>
      </c>
      <c r="F11" s="2" t="s">
        <v>552</v>
      </c>
      <c r="G11" s="2" t="s">
        <v>553</v>
      </c>
      <c r="H11" s="2" t="s">
        <v>61</v>
      </c>
      <c r="I11" s="2" t="s">
        <v>62</v>
      </c>
      <c r="J11" s="2" t="s">
        <v>63</v>
      </c>
      <c r="K11" s="2" t="s">
        <v>64</v>
      </c>
      <c r="L11" s="2" t="s">
        <v>66</v>
      </c>
    </row>
    <row r="12" spans="1:12" x14ac:dyDescent="0.2">
      <c r="A12" s="33"/>
      <c r="B12" s="33"/>
      <c r="C12" s="33"/>
      <c r="D12" s="121"/>
      <c r="E12" s="7"/>
      <c r="F12" s="7"/>
      <c r="G12" s="122"/>
      <c r="H12" s="33"/>
      <c r="I12" s="33"/>
      <c r="J12" s="33"/>
      <c r="K12" s="33"/>
      <c r="L12" s="3"/>
    </row>
    <row r="13" spans="1:12" x14ac:dyDescent="0.2">
      <c r="A13" s="5"/>
      <c r="B13" s="11" t="s">
        <v>31</v>
      </c>
      <c r="C13" s="29" t="s">
        <v>52</v>
      </c>
      <c r="D13" s="123"/>
      <c r="E13" s="29"/>
      <c r="F13" s="29"/>
      <c r="G13" s="124"/>
      <c r="H13" s="44"/>
      <c r="I13" s="44"/>
      <c r="J13" s="44"/>
      <c r="K13" s="44"/>
      <c r="L13" s="44"/>
    </row>
    <row r="14" spans="1:12" x14ac:dyDescent="0.2">
      <c r="A14" s="5">
        <v>1</v>
      </c>
      <c r="B14" s="24" t="s">
        <v>32</v>
      </c>
      <c r="C14" s="33"/>
      <c r="D14" s="121"/>
      <c r="E14" s="170"/>
      <c r="F14" s="7"/>
      <c r="G14" s="122"/>
      <c r="H14" s="44"/>
      <c r="I14" s="44"/>
      <c r="J14" s="44"/>
      <c r="K14" s="44"/>
      <c r="L14" s="44">
        <f>SUM(H14:K14)</f>
        <v>0</v>
      </c>
    </row>
    <row r="15" spans="1:12" x14ac:dyDescent="0.2">
      <c r="A15" s="5"/>
      <c r="B15" s="33"/>
      <c r="C15" s="29"/>
      <c r="D15" s="123"/>
      <c r="E15" s="29"/>
      <c r="F15" s="29"/>
      <c r="G15" s="124"/>
      <c r="H15" s="44"/>
      <c r="I15" s="44"/>
      <c r="J15" s="44"/>
      <c r="K15" s="44"/>
      <c r="L15" s="44"/>
    </row>
    <row r="16" spans="1:12" x14ac:dyDescent="0.2">
      <c r="A16" s="5"/>
      <c r="B16" s="11" t="s">
        <v>33</v>
      </c>
      <c r="C16" s="29" t="s">
        <v>53</v>
      </c>
      <c r="D16" s="123"/>
      <c r="E16" s="29"/>
      <c r="F16" s="29"/>
      <c r="G16" s="124"/>
      <c r="H16" s="44"/>
      <c r="I16" s="44"/>
      <c r="J16" s="44"/>
      <c r="K16" s="44"/>
      <c r="L16" s="44"/>
    </row>
    <row r="17" spans="1:12" x14ac:dyDescent="0.2">
      <c r="A17" s="5">
        <f>MAX($A$13:A16)+1</f>
        <v>2</v>
      </c>
      <c r="B17" s="24" t="s">
        <v>32</v>
      </c>
      <c r="C17" s="29"/>
      <c r="D17" s="123"/>
      <c r="E17" s="163"/>
      <c r="F17" s="29"/>
      <c r="G17" s="124"/>
      <c r="H17" s="44"/>
      <c r="I17" s="44"/>
      <c r="J17" s="44"/>
      <c r="K17" s="44"/>
      <c r="L17" s="44">
        <f>SUM(H17:K17)</f>
        <v>0</v>
      </c>
    </row>
    <row r="18" spans="1:12" x14ac:dyDescent="0.2">
      <c r="A18" s="5">
        <f>MAX($A$13:A17)+1</f>
        <v>3</v>
      </c>
      <c r="B18" s="24" t="s">
        <v>34</v>
      </c>
      <c r="C18" s="29"/>
      <c r="D18" s="123"/>
      <c r="E18" s="163"/>
      <c r="F18" s="29"/>
      <c r="G18" s="124"/>
      <c r="H18" s="44"/>
      <c r="I18" s="44"/>
      <c r="J18" s="44"/>
      <c r="K18" s="44"/>
      <c r="L18" s="44">
        <f>SUM(H18:K18)</f>
        <v>0</v>
      </c>
    </row>
    <row r="19" spans="1:12" x14ac:dyDescent="0.2">
      <c r="A19" s="5">
        <f>MAX($A$13:A18)+1</f>
        <v>4</v>
      </c>
      <c r="B19" s="26" t="s">
        <v>1</v>
      </c>
      <c r="C19" s="30"/>
      <c r="D19" s="141"/>
      <c r="E19" s="164">
        <f>E17+E18</f>
        <v>0</v>
      </c>
      <c r="F19" s="30"/>
      <c r="G19" s="142"/>
      <c r="H19" s="45">
        <f>H17+H18</f>
        <v>0</v>
      </c>
      <c r="I19" s="45">
        <f>I17+I18</f>
        <v>0</v>
      </c>
      <c r="J19" s="45">
        <f>J17+J18</f>
        <v>0</v>
      </c>
      <c r="K19" s="45">
        <f>K17+K18</f>
        <v>0</v>
      </c>
      <c r="L19" s="46">
        <f>L17+L18</f>
        <v>0</v>
      </c>
    </row>
    <row r="20" spans="1:12" x14ac:dyDescent="0.2">
      <c r="A20" s="5"/>
      <c r="B20" s="25"/>
      <c r="C20" s="29"/>
      <c r="D20" s="123"/>
      <c r="E20" s="29"/>
      <c r="F20" s="29"/>
      <c r="G20" s="124"/>
      <c r="H20" s="44"/>
      <c r="I20" s="44"/>
      <c r="J20" s="44"/>
      <c r="K20" s="44"/>
      <c r="L20" s="44"/>
    </row>
    <row r="21" spans="1:12" x14ac:dyDescent="0.2">
      <c r="A21" s="5"/>
      <c r="B21" s="11" t="s">
        <v>35</v>
      </c>
      <c r="C21" s="29" t="s">
        <v>54</v>
      </c>
      <c r="D21" s="123"/>
      <c r="E21" s="29"/>
      <c r="F21" s="29"/>
      <c r="G21" s="124"/>
      <c r="H21" s="44"/>
      <c r="I21" s="44"/>
      <c r="J21" s="44"/>
      <c r="K21" s="44"/>
      <c r="L21" s="44"/>
    </row>
    <row r="22" spans="1:12" x14ac:dyDescent="0.2">
      <c r="A22" s="5">
        <f>MAX($A$13:A21)+1</f>
        <v>5</v>
      </c>
      <c r="B22" s="24" t="s">
        <v>32</v>
      </c>
      <c r="C22" s="29"/>
      <c r="D22" s="123"/>
      <c r="E22" s="163"/>
      <c r="F22" s="163">
        <f>'[2]WP H-4.1 (4)'!$E$24</f>
        <v>-678438</v>
      </c>
      <c r="G22" s="165">
        <f>'[2]WP H-4.1 (4)'!$P$24</f>
        <v>-994749</v>
      </c>
      <c r="H22" s="44"/>
      <c r="I22" s="44"/>
      <c r="J22" s="44">
        <f>F22*'[2]WP-4.1 (Current Rates)'!$F$13/1000</f>
        <v>-2075.6328919020002</v>
      </c>
      <c r="K22" s="44">
        <f>G22*'[2]WP-4.1 (Current Rates)'!$G$13/1000</f>
        <v>-1424.2816181999999</v>
      </c>
      <c r="L22" s="44">
        <f>SUM(H22:K22)</f>
        <v>-3499.9145101020003</v>
      </c>
    </row>
    <row r="23" spans="1:12" x14ac:dyDescent="0.2">
      <c r="A23" s="5">
        <f>MAX($A$13:A22)+1</f>
        <v>6</v>
      </c>
      <c r="B23" s="24" t="s">
        <v>34</v>
      </c>
      <c r="C23" s="29"/>
      <c r="D23" s="123"/>
      <c r="E23" s="163"/>
      <c r="F23" s="163">
        <f>'[2]WP H-4.1 (4)'!$E$47</f>
        <v>-434450</v>
      </c>
      <c r="G23" s="165">
        <f>'[2]WP H-4.1 (4)'!$AF$24</f>
        <v>-55905.375671206042</v>
      </c>
      <c r="H23" s="44"/>
      <c r="I23" s="44"/>
      <c r="J23" s="44">
        <f>F23*'[2]WP-4.1 (Current Rates)'!$F$14/1000</f>
        <v>-1329.1689290500001</v>
      </c>
      <c r="K23" s="44">
        <f>G23*'[2]WP-4.1 (Current Rates)'!$G$14/1000</f>
        <v>-125.15536451512897</v>
      </c>
      <c r="L23" s="44">
        <f>SUM(H23:K23)</f>
        <v>-1454.324293565129</v>
      </c>
    </row>
    <row r="24" spans="1:12" x14ac:dyDescent="0.2">
      <c r="A24" s="5">
        <f>MAX($A$13:A23)+1</f>
        <v>7</v>
      </c>
      <c r="B24" s="26" t="s">
        <v>1</v>
      </c>
      <c r="C24" s="30"/>
      <c r="D24" s="141"/>
      <c r="E24" s="164">
        <f>E22+E23</f>
        <v>0</v>
      </c>
      <c r="F24" s="164">
        <f t="shared" ref="F24:G24" si="1">F22+F23</f>
        <v>-1112888</v>
      </c>
      <c r="G24" s="166">
        <f t="shared" si="1"/>
        <v>-1050654.375671206</v>
      </c>
      <c r="H24" s="45">
        <f>H22+H23</f>
        <v>0</v>
      </c>
      <c r="I24" s="45">
        <f>I22+I23</f>
        <v>0</v>
      </c>
      <c r="J24" s="45">
        <f>J22+J23</f>
        <v>-3404.8018209520005</v>
      </c>
      <c r="K24" s="45">
        <f>K22+K23</f>
        <v>-1549.4369827151288</v>
      </c>
      <c r="L24" s="46">
        <f>L22+L23</f>
        <v>-4954.2388036671291</v>
      </c>
    </row>
    <row r="25" spans="1:12" x14ac:dyDescent="0.2">
      <c r="A25" s="5"/>
      <c r="B25" s="33"/>
      <c r="C25" s="29"/>
      <c r="D25" s="123"/>
      <c r="E25" s="29"/>
      <c r="F25" s="29"/>
      <c r="G25" s="124"/>
      <c r="H25" s="44"/>
      <c r="I25" s="44"/>
      <c r="J25" s="44"/>
      <c r="K25" s="44"/>
      <c r="L25" s="44"/>
    </row>
    <row r="26" spans="1:12" x14ac:dyDescent="0.2">
      <c r="A26" s="5"/>
      <c r="B26" s="11" t="s">
        <v>36</v>
      </c>
      <c r="C26" s="29" t="s">
        <v>55</v>
      </c>
      <c r="D26" s="123"/>
      <c r="E26" s="29"/>
      <c r="F26" s="29"/>
      <c r="G26" s="124"/>
      <c r="H26" s="44"/>
      <c r="I26" s="44"/>
      <c r="J26" s="44"/>
      <c r="K26" s="44"/>
      <c r="L26" s="44"/>
    </row>
    <row r="27" spans="1:12" x14ac:dyDescent="0.2">
      <c r="A27" s="5">
        <f>MAX($A$13:A26)+1</f>
        <v>8</v>
      </c>
      <c r="B27" s="24" t="s">
        <v>32</v>
      </c>
      <c r="C27" s="29"/>
      <c r="D27" s="123"/>
      <c r="E27" s="163"/>
      <c r="F27" s="163">
        <f>'[2]WP H-4.1 (4)'!$E$70</f>
        <v>-15880</v>
      </c>
      <c r="G27" s="165">
        <f>'[2]WP H-4.1 (4)'!$P$70</f>
        <v>-15980</v>
      </c>
      <c r="H27" s="44"/>
      <c r="I27" s="44"/>
      <c r="J27" s="44">
        <f>F27*'[2]WP-4.1 (Current Rates)'!$F$15/1000</f>
        <v>-31.804781599999998</v>
      </c>
      <c r="K27" s="44">
        <f>G27*'[2]WP-4.1 (Current Rates)'!$G$15/1000</f>
        <v>-27.218734000000001</v>
      </c>
      <c r="L27" s="44">
        <f>SUM(H27:K27)</f>
        <v>-59.023515599999996</v>
      </c>
    </row>
    <row r="28" spans="1:12" x14ac:dyDescent="0.2">
      <c r="A28" s="5">
        <f>MAX($A$13:A27)+1</f>
        <v>9</v>
      </c>
      <c r="B28" s="24" t="s">
        <v>34</v>
      </c>
      <c r="C28" s="29"/>
      <c r="D28" s="123"/>
      <c r="E28" s="163"/>
      <c r="F28" s="87">
        <f>'[2]WP H-4.1 (4)'!$E$93</f>
        <v>-74880</v>
      </c>
      <c r="G28" s="165">
        <f>'[2]WP H-4.1 (4)'!$AF$47</f>
        <v>-13191.88776160992</v>
      </c>
      <c r="H28" s="44"/>
      <c r="I28" s="44"/>
      <c r="J28" s="44">
        <f>F28*'[2]WP-4.1 (Current Rates)'!$F$16/1000</f>
        <v>-149.97116159999999</v>
      </c>
      <c r="K28" s="44">
        <f>G28*'[2]WP-4.1 (Current Rates)'!$G$16/1000</f>
        <v>-28.423241371164732</v>
      </c>
      <c r="L28" s="44">
        <f>SUM(H28:K28)</f>
        <v>-178.39440297116471</v>
      </c>
    </row>
    <row r="29" spans="1:12" x14ac:dyDescent="0.2">
      <c r="A29" s="5">
        <f>MAX($A$13:A28)+1</f>
        <v>10</v>
      </c>
      <c r="B29" s="26" t="s">
        <v>1</v>
      </c>
      <c r="C29" s="30"/>
      <c r="D29" s="141"/>
      <c r="E29" s="164">
        <f>E27+E28</f>
        <v>0</v>
      </c>
      <c r="F29" s="164">
        <f t="shared" ref="F29:G29" si="2">F27+F28</f>
        <v>-90760</v>
      </c>
      <c r="G29" s="166">
        <f t="shared" si="2"/>
        <v>-29171.88776160992</v>
      </c>
      <c r="H29" s="45">
        <f>H27+H28</f>
        <v>0</v>
      </c>
      <c r="I29" s="45">
        <f>I27+I28</f>
        <v>0</v>
      </c>
      <c r="J29" s="45">
        <f>J27+J28</f>
        <v>-181.77594319999997</v>
      </c>
      <c r="K29" s="45">
        <f>K27+K28</f>
        <v>-55.641975371164733</v>
      </c>
      <c r="L29" s="46">
        <f>L27+L28</f>
        <v>-237.41791857116471</v>
      </c>
    </row>
    <row r="30" spans="1:12" x14ac:dyDescent="0.2">
      <c r="A30" s="5"/>
      <c r="B30" s="24"/>
      <c r="C30" s="29"/>
      <c r="D30" s="123"/>
      <c r="E30" s="29"/>
      <c r="F30" s="29"/>
      <c r="G30" s="124"/>
      <c r="H30" s="44"/>
      <c r="I30" s="44"/>
      <c r="J30" s="44"/>
      <c r="K30" s="44"/>
      <c r="L30" s="44"/>
    </row>
    <row r="31" spans="1:12" x14ac:dyDescent="0.2">
      <c r="A31" s="5"/>
      <c r="B31" s="33"/>
      <c r="D31" s="143"/>
      <c r="E31" s="116"/>
      <c r="F31" s="116"/>
      <c r="G31" s="144"/>
      <c r="H31" s="44"/>
      <c r="I31" s="44"/>
      <c r="J31" s="44"/>
      <c r="K31" s="44"/>
      <c r="L31" s="44"/>
    </row>
    <row r="32" spans="1:12" x14ac:dyDescent="0.2">
      <c r="A32" s="5"/>
      <c r="B32" s="11" t="s">
        <v>19</v>
      </c>
      <c r="C32" s="29" t="s">
        <v>56</v>
      </c>
      <c r="D32" s="123"/>
      <c r="E32" s="29"/>
      <c r="F32" s="29"/>
      <c r="G32" s="124"/>
      <c r="H32" s="44"/>
      <c r="I32" s="44"/>
      <c r="J32" s="44"/>
      <c r="K32" s="44"/>
      <c r="L32" s="44"/>
    </row>
    <row r="33" spans="1:12" x14ac:dyDescent="0.2">
      <c r="A33" s="5">
        <f>MAX($A$13:A32)+1</f>
        <v>11</v>
      </c>
      <c r="B33" s="24" t="s">
        <v>34</v>
      </c>
      <c r="C33" s="29"/>
      <c r="D33" s="123"/>
      <c r="E33" s="163"/>
      <c r="F33" s="163"/>
      <c r="G33" s="165"/>
      <c r="H33" s="44"/>
      <c r="I33" s="44"/>
      <c r="J33" s="44"/>
      <c r="K33" s="44"/>
      <c r="L33" s="44">
        <f>SUM(H33:K33)</f>
        <v>0</v>
      </c>
    </row>
    <row r="34" spans="1:12" x14ac:dyDescent="0.2">
      <c r="A34" s="5"/>
      <c r="B34" s="33"/>
      <c r="D34" s="143"/>
      <c r="E34" s="116"/>
      <c r="F34" s="116"/>
      <c r="G34" s="144"/>
      <c r="H34" s="44"/>
      <c r="I34" s="44"/>
      <c r="J34" s="44"/>
      <c r="K34" s="44"/>
      <c r="L34" s="44"/>
    </row>
    <row r="35" spans="1:12" x14ac:dyDescent="0.2">
      <c r="A35" s="5"/>
      <c r="B35" s="11" t="s">
        <v>37</v>
      </c>
      <c r="C35" s="29" t="s">
        <v>57</v>
      </c>
      <c r="D35" s="123"/>
      <c r="E35" s="29"/>
      <c r="F35" s="29"/>
      <c r="G35" s="124"/>
      <c r="H35" s="44"/>
      <c r="I35" s="44"/>
      <c r="J35" s="44"/>
      <c r="K35" s="44"/>
      <c r="L35" s="44"/>
    </row>
    <row r="36" spans="1:12" x14ac:dyDescent="0.2">
      <c r="A36" s="5">
        <f>MAX($A$13:A35)+1</f>
        <v>12</v>
      </c>
      <c r="B36" s="24" t="s">
        <v>38</v>
      </c>
      <c r="C36" s="29"/>
      <c r="D36" s="123"/>
      <c r="E36" s="163">
        <f>'[2]WP H-1.2'!$E$198</f>
        <v>0</v>
      </c>
      <c r="F36" s="29"/>
      <c r="G36" s="124"/>
      <c r="H36" s="44"/>
      <c r="I36" s="44"/>
      <c r="J36" s="44"/>
      <c r="K36" s="44"/>
      <c r="L36" s="44">
        <f>SUM(H36:K36)</f>
        <v>0</v>
      </c>
    </row>
    <row r="37" spans="1:12" x14ac:dyDescent="0.2">
      <c r="A37" s="5"/>
      <c r="B37" s="33"/>
      <c r="D37" s="143"/>
      <c r="E37" s="116"/>
      <c r="F37" s="116"/>
      <c r="G37" s="144"/>
      <c r="H37" s="44"/>
      <c r="I37" s="44"/>
      <c r="J37" s="44"/>
      <c r="K37" s="44"/>
      <c r="L37" s="44"/>
    </row>
    <row r="38" spans="1:12" x14ac:dyDescent="0.2">
      <c r="A38" s="5"/>
      <c r="B38" s="11" t="s">
        <v>39</v>
      </c>
      <c r="C38" s="29" t="s">
        <v>58</v>
      </c>
      <c r="D38" s="123"/>
      <c r="E38" s="29"/>
      <c r="F38" s="29"/>
      <c r="G38" s="124"/>
      <c r="H38" s="44"/>
      <c r="I38" s="44"/>
      <c r="J38" s="44"/>
      <c r="K38" s="44"/>
      <c r="L38" s="44"/>
    </row>
    <row r="39" spans="1:12" x14ac:dyDescent="0.2">
      <c r="A39" s="5">
        <f>MAX($A$13:A38)+1</f>
        <v>13</v>
      </c>
      <c r="B39" s="24" t="s">
        <v>38</v>
      </c>
      <c r="D39" s="143"/>
      <c r="E39" s="171">
        <f>'[2]WP H-1.2'!$E$220</f>
        <v>0</v>
      </c>
      <c r="F39" s="116"/>
      <c r="G39" s="144"/>
      <c r="H39" s="44"/>
      <c r="I39" s="44"/>
      <c r="J39" s="44"/>
      <c r="K39" s="44"/>
      <c r="L39" s="44">
        <f>SUM(H39:K39)</f>
        <v>0</v>
      </c>
    </row>
    <row r="40" spans="1:12" x14ac:dyDescent="0.2">
      <c r="A40" s="5"/>
      <c r="B40" s="33"/>
      <c r="C40" s="33"/>
      <c r="D40" s="121"/>
      <c r="E40" s="7"/>
      <c r="F40" s="7"/>
      <c r="G40" s="122"/>
      <c r="H40" s="44"/>
      <c r="I40" s="44"/>
      <c r="J40" s="44"/>
      <c r="K40" s="44"/>
      <c r="L40" s="44"/>
    </row>
    <row r="41" spans="1:12" ht="13.5" thickBot="1" x14ac:dyDescent="0.25">
      <c r="A41" s="5">
        <f>MAX($A$13:A40)+1</f>
        <v>14</v>
      </c>
      <c r="B41" s="23" t="s">
        <v>27</v>
      </c>
      <c r="C41" s="13"/>
      <c r="D41" s="145"/>
      <c r="E41" s="172">
        <f>E14+E19+E24+E29+E33+E36+E39</f>
        <v>0</v>
      </c>
      <c r="F41" s="146"/>
      <c r="G41" s="147"/>
      <c r="H41" s="47">
        <f>H14+H19+H24+H29+H33+H36+H39</f>
        <v>0</v>
      </c>
      <c r="I41" s="47">
        <f>I14+I19+I24+I29+I33+I36+I39</f>
        <v>0</v>
      </c>
      <c r="J41" s="47">
        <f>J14+J19+J24+J29+J33+J36+J39</f>
        <v>-3586.5777641520003</v>
      </c>
      <c r="K41" s="47">
        <f>K14+K19+K24+K29+K33+K36+K39</f>
        <v>-1605.0789580862936</v>
      </c>
      <c r="L41" s="48">
        <f>L14+L19+L24+L29+L33+L36+L39</f>
        <v>-5191.6567222382937</v>
      </c>
    </row>
    <row r="42" spans="1:12" ht="13.5" thickTop="1" x14ac:dyDescent="0.2"/>
  </sheetData>
  <mergeCells count="1">
    <mergeCell ref="D9:G9"/>
  </mergeCells>
  <hyperlinks>
    <hyperlink ref="D2" location="INDEX!A1" display="Index" xr:uid="{16AAE00A-5654-4ED4-A50E-FA51FCCF8976}"/>
  </hyperlinks>
  <pageMargins left="0.7" right="0.7" top="0.75" bottom="0.75" header="0.3" footer="0.3"/>
  <pageSetup scale="72" orientation="landscape" r:id="rId1"/>
  <headerFooter>
    <oddHeader xml:space="preserve">&amp;RSOAH DOCKET NO. 473-19-3864
PUC Docket No. 49421
&amp;F
Page &amp;P of &amp;N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00B050"/>
  </sheetPr>
  <dimension ref="A2:L42"/>
  <sheetViews>
    <sheetView view="pageBreakPreview" zoomScale="60" zoomScaleNormal="100" workbookViewId="0">
      <selection activeCell="F46" sqref="F46"/>
    </sheetView>
  </sheetViews>
  <sheetFormatPr defaultRowHeight="12.75" x14ac:dyDescent="0.2"/>
  <cols>
    <col min="2" max="2" width="34.42578125" customWidth="1"/>
    <col min="5" max="5" width="13.5703125" bestFit="1" customWidth="1"/>
    <col min="7" max="7" width="10.140625" customWidth="1"/>
    <col min="9" max="9" width="12.140625" customWidth="1"/>
    <col min="10" max="10" width="12.28515625" customWidth="1"/>
    <col min="11" max="11" width="13.42578125" customWidth="1"/>
    <col min="12" max="12" width="13.85546875" customWidth="1"/>
  </cols>
  <sheetData>
    <row r="2" spans="1:12" x14ac:dyDescent="0.2">
      <c r="A2" s="1"/>
      <c r="B2" s="206" t="s">
        <v>0</v>
      </c>
      <c r="C2" s="250"/>
      <c r="D2" s="237" t="s">
        <v>585</v>
      </c>
      <c r="E2" s="238"/>
      <c r="F2" s="238"/>
      <c r="G2" s="238"/>
      <c r="I2" s="33"/>
      <c r="J2" s="33"/>
      <c r="K2" s="33"/>
      <c r="L2" s="222" t="str">
        <f ca="1">CONCATENATE("Schedule"," ",RIGHT(CELL("filename",$A$1),LEN(CELL("filename",$A$1))-FIND("]",CELL("filename",$A$1))))</f>
        <v>Schedule II-H-4.1.7</v>
      </c>
    </row>
    <row r="3" spans="1:12" x14ac:dyDescent="0.2">
      <c r="A3" s="33"/>
      <c r="B3" s="207" t="s">
        <v>586</v>
      </c>
      <c r="C3" s="251"/>
      <c r="D3" s="238"/>
      <c r="E3" s="238"/>
      <c r="F3" s="238"/>
      <c r="G3" s="238"/>
      <c r="I3" s="6"/>
      <c r="J3" s="6"/>
      <c r="K3" s="6"/>
      <c r="L3" s="223" t="s">
        <v>100</v>
      </c>
    </row>
    <row r="4" spans="1:12" x14ac:dyDescent="0.2">
      <c r="A4" s="33"/>
      <c r="B4" s="207" t="s">
        <v>634</v>
      </c>
      <c r="C4" s="251"/>
      <c r="D4" s="238"/>
      <c r="E4" s="238"/>
      <c r="F4" s="238"/>
      <c r="G4" s="238"/>
      <c r="H4" s="240"/>
      <c r="I4" s="6"/>
      <c r="J4" s="6"/>
      <c r="K4" s="6"/>
      <c r="L4" s="33"/>
    </row>
    <row r="5" spans="1:12" x14ac:dyDescent="0.2">
      <c r="A5" s="33"/>
      <c r="B5" s="193" t="s">
        <v>73</v>
      </c>
      <c r="C5" s="251"/>
      <c r="D5" s="238"/>
      <c r="E5" s="238"/>
      <c r="F5" s="238"/>
      <c r="G5" s="238"/>
      <c r="H5" s="240"/>
      <c r="I5" s="6"/>
      <c r="J5" s="6"/>
      <c r="K5" s="6"/>
      <c r="L5" s="33"/>
    </row>
    <row r="6" spans="1:12" x14ac:dyDescent="0.2">
      <c r="A6" s="33"/>
      <c r="B6" s="193" t="s">
        <v>702</v>
      </c>
      <c r="C6" s="251"/>
      <c r="D6" s="238"/>
      <c r="E6" s="238"/>
      <c r="F6" s="238"/>
      <c r="G6" s="238"/>
      <c r="H6" s="240"/>
      <c r="I6" s="6"/>
      <c r="J6" s="6"/>
      <c r="K6" s="6"/>
      <c r="L6" s="33"/>
    </row>
    <row r="7" spans="1:12" x14ac:dyDescent="0.2">
      <c r="A7" s="33"/>
      <c r="B7" s="211" t="s">
        <v>621</v>
      </c>
      <c r="C7" s="252"/>
      <c r="D7" s="240"/>
      <c r="E7" s="240"/>
      <c r="F7" s="240"/>
      <c r="G7" s="240"/>
      <c r="H7" s="240"/>
      <c r="I7" s="6"/>
      <c r="J7" s="6"/>
      <c r="K7" s="6"/>
      <c r="L7" s="33"/>
    </row>
    <row r="8" spans="1:12" x14ac:dyDescent="0.2">
      <c r="A8" s="33"/>
      <c r="B8" s="242" t="s">
        <v>628</v>
      </c>
      <c r="C8" s="253"/>
      <c r="D8" s="249"/>
      <c r="E8" s="249"/>
      <c r="F8" s="249"/>
      <c r="G8" s="249"/>
      <c r="H8" s="249"/>
      <c r="I8" s="6"/>
      <c r="J8" s="6"/>
      <c r="K8" s="6"/>
      <c r="L8" s="33"/>
    </row>
    <row r="9" spans="1:12" x14ac:dyDescent="0.2">
      <c r="A9" s="33"/>
      <c r="B9" s="33"/>
      <c r="C9" s="33"/>
      <c r="D9" s="267" t="s">
        <v>554</v>
      </c>
      <c r="E9" s="268"/>
      <c r="F9" s="268"/>
      <c r="G9" s="269"/>
      <c r="H9" s="33"/>
      <c r="I9" s="33"/>
      <c r="J9" s="33"/>
      <c r="K9" s="33"/>
      <c r="L9" s="33"/>
    </row>
    <row r="10" spans="1:12" x14ac:dyDescent="0.2">
      <c r="A10" s="11"/>
      <c r="B10" s="114">
        <v>1</v>
      </c>
      <c r="C10" s="88">
        <f t="shared" ref="C10:L10" si="0">B10+1</f>
        <v>2</v>
      </c>
      <c r="D10" s="118">
        <f t="shared" si="0"/>
        <v>3</v>
      </c>
      <c r="E10" s="119">
        <f t="shared" si="0"/>
        <v>4</v>
      </c>
      <c r="F10" s="119">
        <f t="shared" si="0"/>
        <v>5</v>
      </c>
      <c r="G10" s="120">
        <f t="shared" si="0"/>
        <v>6</v>
      </c>
      <c r="H10" s="88">
        <f t="shared" si="0"/>
        <v>7</v>
      </c>
      <c r="I10" s="88">
        <f t="shared" si="0"/>
        <v>8</v>
      </c>
      <c r="J10" s="88">
        <f t="shared" si="0"/>
        <v>9</v>
      </c>
      <c r="K10" s="88">
        <f t="shared" si="0"/>
        <v>10</v>
      </c>
      <c r="L10" s="88">
        <f t="shared" si="0"/>
        <v>11</v>
      </c>
    </row>
    <row r="11" spans="1:12" ht="45" x14ac:dyDescent="0.2">
      <c r="A11" s="14" t="s">
        <v>15</v>
      </c>
      <c r="B11" s="14" t="s">
        <v>45</v>
      </c>
      <c r="C11" s="2" t="s">
        <v>2</v>
      </c>
      <c r="D11" s="2" t="s">
        <v>549</v>
      </c>
      <c r="E11" s="2" t="s">
        <v>550</v>
      </c>
      <c r="F11" s="2" t="s">
        <v>552</v>
      </c>
      <c r="G11" s="2" t="s">
        <v>553</v>
      </c>
      <c r="H11" s="2" t="s">
        <v>61</v>
      </c>
      <c r="I11" s="2" t="s">
        <v>62</v>
      </c>
      <c r="J11" s="2" t="s">
        <v>63</v>
      </c>
      <c r="K11" s="2" t="s">
        <v>64</v>
      </c>
      <c r="L11" s="2" t="s">
        <v>573</v>
      </c>
    </row>
    <row r="12" spans="1:12" x14ac:dyDescent="0.2">
      <c r="A12" s="33"/>
      <c r="B12" s="33"/>
      <c r="C12" s="33"/>
      <c r="D12" s="176"/>
      <c r="E12" s="34"/>
      <c r="F12" s="34"/>
      <c r="G12" s="178"/>
      <c r="H12" s="33"/>
      <c r="I12" s="33"/>
      <c r="J12" s="33"/>
      <c r="K12" s="33"/>
      <c r="L12" s="3"/>
    </row>
    <row r="13" spans="1:12" x14ac:dyDescent="0.2">
      <c r="A13" s="5"/>
      <c r="B13" s="11" t="s">
        <v>31</v>
      </c>
      <c r="C13" s="29" t="s">
        <v>52</v>
      </c>
      <c r="D13" s="123"/>
      <c r="E13" s="29"/>
      <c r="F13" s="29"/>
      <c r="G13" s="124"/>
      <c r="H13" s="44"/>
      <c r="I13" s="44"/>
      <c r="J13" s="44"/>
      <c r="K13" s="44"/>
      <c r="L13" s="44"/>
    </row>
    <row r="14" spans="1:12" x14ac:dyDescent="0.2">
      <c r="A14" s="5">
        <v>1</v>
      </c>
      <c r="B14" s="24" t="s">
        <v>32</v>
      </c>
      <c r="C14" s="33"/>
      <c r="D14" s="121"/>
      <c r="E14" s="3">
        <f>'[2]WP H-1.2'!$F$22</f>
        <v>-46516466.715895168</v>
      </c>
      <c r="F14" s="7"/>
      <c r="G14" s="122"/>
      <c r="H14" s="44"/>
      <c r="I14" s="44"/>
      <c r="J14" s="44">
        <f>E14*'[2]WP-4.1 (Current Rates)'!$F$10/1000</f>
        <v>-767.01001967839545</v>
      </c>
      <c r="K14" s="44">
        <f>E14*'[2]WP-4.1 (Current Rates)'!$G$10/1000</f>
        <v>-392.55246261543931</v>
      </c>
      <c r="L14" s="44">
        <f>SUM(H14:K14)</f>
        <v>-1159.5624822938348</v>
      </c>
    </row>
    <row r="15" spans="1:12" x14ac:dyDescent="0.2">
      <c r="A15" s="5"/>
      <c r="B15" s="33"/>
      <c r="C15" s="29"/>
      <c r="D15" s="123"/>
      <c r="E15" s="87"/>
      <c r="F15" s="29"/>
      <c r="G15" s="124"/>
      <c r="H15" s="44"/>
      <c r="I15" s="44"/>
      <c r="J15" s="44"/>
      <c r="K15" s="44"/>
      <c r="L15" s="44"/>
    </row>
    <row r="16" spans="1:12" x14ac:dyDescent="0.2">
      <c r="A16" s="5"/>
      <c r="B16" s="11" t="s">
        <v>33</v>
      </c>
      <c r="C16" s="29" t="s">
        <v>53</v>
      </c>
      <c r="D16" s="123"/>
      <c r="E16" s="87"/>
      <c r="F16" s="29"/>
      <c r="G16" s="124"/>
      <c r="H16" s="44"/>
      <c r="I16" s="44"/>
      <c r="J16" s="44"/>
      <c r="K16" s="44"/>
      <c r="L16" s="44"/>
    </row>
    <row r="17" spans="1:12" x14ac:dyDescent="0.2">
      <c r="A17" s="5">
        <f>MAX($A$13:A16)+1</f>
        <v>2</v>
      </c>
      <c r="B17" s="24" t="s">
        <v>32</v>
      </c>
      <c r="C17" s="29"/>
      <c r="D17" s="123"/>
      <c r="E17" s="87">
        <f>'[2]WP H-1.2'!$F$44</f>
        <v>-2745307.8120995592</v>
      </c>
      <c r="F17" s="29"/>
      <c r="G17" s="124"/>
      <c r="H17" s="44"/>
      <c r="I17" s="44"/>
      <c r="J17" s="44">
        <f>E17*'[2]WP-4.1 (Current Rates)'!$F$11/1000</f>
        <v>-33.542170848232416</v>
      </c>
      <c r="K17" s="44">
        <f>E17*'[2]WP-4.1 (Current Rates)'!$G$11/1000</f>
        <v>-12.180930762285746</v>
      </c>
      <c r="L17" s="44">
        <f>SUM(H17:K17)</f>
        <v>-45.723101610518164</v>
      </c>
    </row>
    <row r="18" spans="1:12" x14ac:dyDescent="0.2">
      <c r="A18" s="5">
        <f>MAX($A$13:A17)+1</f>
        <v>3</v>
      </c>
      <c r="B18" s="24" t="s">
        <v>34</v>
      </c>
      <c r="C18" s="29"/>
      <c r="D18" s="123"/>
      <c r="E18" s="87">
        <f>'[2]WP H-1.2'!$F$66</f>
        <v>0</v>
      </c>
      <c r="F18" s="29"/>
      <c r="G18" s="124"/>
      <c r="H18" s="44"/>
      <c r="I18" s="44"/>
      <c r="J18" s="44"/>
      <c r="K18" s="44"/>
      <c r="L18" s="44">
        <f>SUM(H18:K18)</f>
        <v>0</v>
      </c>
    </row>
    <row r="19" spans="1:12" x14ac:dyDescent="0.2">
      <c r="A19" s="5">
        <f>MAX($A$13:A18)+1</f>
        <v>4</v>
      </c>
      <c r="B19" s="26" t="s">
        <v>1</v>
      </c>
      <c r="C19" s="30"/>
      <c r="D19" s="141"/>
      <c r="E19" s="152">
        <f>SUM(E17:E18)</f>
        <v>-2745307.8120995592</v>
      </c>
      <c r="F19" s="30"/>
      <c r="G19" s="142"/>
      <c r="H19" s="45">
        <f>H17+H18</f>
        <v>0</v>
      </c>
      <c r="I19" s="45">
        <f>I17+I18</f>
        <v>0</v>
      </c>
      <c r="J19" s="45">
        <f>J17+J18</f>
        <v>-33.542170848232416</v>
      </c>
      <c r="K19" s="45">
        <f>K17+K18</f>
        <v>-12.180930762285746</v>
      </c>
      <c r="L19" s="46">
        <f>L17+L18</f>
        <v>-45.723101610518164</v>
      </c>
    </row>
    <row r="20" spans="1:12" x14ac:dyDescent="0.2">
      <c r="A20" s="5"/>
      <c r="B20" s="25"/>
      <c r="C20" s="29"/>
      <c r="D20" s="123"/>
      <c r="E20" s="87"/>
      <c r="F20" s="29"/>
      <c r="G20" s="124"/>
      <c r="H20" s="44"/>
      <c r="I20" s="44"/>
      <c r="J20" s="44"/>
      <c r="K20" s="44"/>
      <c r="L20" s="44"/>
    </row>
    <row r="21" spans="1:12" x14ac:dyDescent="0.2">
      <c r="A21" s="5"/>
      <c r="B21" s="11" t="s">
        <v>35</v>
      </c>
      <c r="C21" s="29" t="s">
        <v>54</v>
      </c>
      <c r="D21" s="123"/>
      <c r="E21" s="87"/>
      <c r="F21" s="29"/>
      <c r="G21" s="124"/>
      <c r="H21" s="44"/>
      <c r="I21" s="44"/>
      <c r="J21" s="44"/>
      <c r="K21" s="44"/>
      <c r="L21" s="44"/>
    </row>
    <row r="22" spans="1:12" x14ac:dyDescent="0.2">
      <c r="A22" s="5">
        <f>MAX($A$13:A21)+1</f>
        <v>5</v>
      </c>
      <c r="B22" s="24" t="s">
        <v>32</v>
      </c>
      <c r="C22" s="29"/>
      <c r="D22" s="123"/>
      <c r="E22" s="87">
        <f>'[2]WP H-1.2'!$F$88</f>
        <v>-25933391.585330516</v>
      </c>
      <c r="F22" s="29"/>
      <c r="G22" s="124"/>
      <c r="H22" s="44"/>
      <c r="I22" s="44"/>
      <c r="J22" s="44"/>
      <c r="K22" s="44"/>
      <c r="L22" s="44">
        <f>SUM(H22:K22)</f>
        <v>0</v>
      </c>
    </row>
    <row r="23" spans="1:12" x14ac:dyDescent="0.2">
      <c r="A23" s="5">
        <f>MAX($A$13:A22)+1</f>
        <v>6</v>
      </c>
      <c r="B23" s="24" t="s">
        <v>34</v>
      </c>
      <c r="C23" s="29"/>
      <c r="D23" s="123"/>
      <c r="E23" s="87">
        <f>'[2]WP H-1.2'!$F$110</f>
        <v>-20288726.793398697</v>
      </c>
      <c r="F23" s="29"/>
      <c r="G23" s="124"/>
      <c r="H23" s="44"/>
      <c r="I23" s="44"/>
      <c r="J23" s="44"/>
      <c r="K23" s="44"/>
      <c r="L23" s="44">
        <f>SUM(H23:K23)</f>
        <v>0</v>
      </c>
    </row>
    <row r="24" spans="1:12" x14ac:dyDescent="0.2">
      <c r="A24" s="5">
        <f>MAX($A$13:A23)+1</f>
        <v>7</v>
      </c>
      <c r="B24" s="26" t="s">
        <v>1</v>
      </c>
      <c r="C24" s="30"/>
      <c r="D24" s="141"/>
      <c r="E24" s="152">
        <f>SUM(E22:E23)</f>
        <v>-46222118.378729209</v>
      </c>
      <c r="F24" s="30"/>
      <c r="G24" s="142"/>
      <c r="H24" s="45">
        <f>H22+H23</f>
        <v>0</v>
      </c>
      <c r="I24" s="45">
        <f>I22+I23</f>
        <v>0</v>
      </c>
      <c r="J24" s="45">
        <f>J22+J23</f>
        <v>0</v>
      </c>
      <c r="K24" s="45">
        <f>K22+K23</f>
        <v>0</v>
      </c>
      <c r="L24" s="46">
        <f>L22+L23</f>
        <v>0</v>
      </c>
    </row>
    <row r="25" spans="1:12" x14ac:dyDescent="0.2">
      <c r="A25" s="5"/>
      <c r="B25" s="33"/>
      <c r="C25" s="29"/>
      <c r="D25" s="123"/>
      <c r="E25" s="87"/>
      <c r="F25" s="29"/>
      <c r="G25" s="124"/>
      <c r="H25" s="44"/>
      <c r="I25" s="44"/>
      <c r="J25" s="44"/>
      <c r="K25" s="44"/>
      <c r="L25" s="44"/>
    </row>
    <row r="26" spans="1:12" x14ac:dyDescent="0.2">
      <c r="A26" s="5"/>
      <c r="B26" s="11" t="s">
        <v>36</v>
      </c>
      <c r="C26" s="29" t="s">
        <v>55</v>
      </c>
      <c r="D26" s="123"/>
      <c r="E26" s="87"/>
      <c r="F26" s="29"/>
      <c r="G26" s="124"/>
      <c r="H26" s="44"/>
      <c r="I26" s="44"/>
      <c r="J26" s="44"/>
      <c r="K26" s="44"/>
      <c r="L26" s="44"/>
    </row>
    <row r="27" spans="1:12" x14ac:dyDescent="0.2">
      <c r="A27" s="5">
        <f>MAX($A$13:A26)+1</f>
        <v>8</v>
      </c>
      <c r="B27" s="24" t="s">
        <v>32</v>
      </c>
      <c r="C27" s="29"/>
      <c r="D27" s="123"/>
      <c r="E27" s="87">
        <f>'[2]WP H-1.2'!$F$132</f>
        <v>-313638.67554440867</v>
      </c>
      <c r="F27" s="29"/>
      <c r="G27" s="124"/>
      <c r="H27" s="44"/>
      <c r="I27" s="44"/>
      <c r="J27" s="44"/>
      <c r="K27" s="44"/>
      <c r="L27" s="44">
        <f>SUM(H27:K27)</f>
        <v>0</v>
      </c>
    </row>
    <row r="28" spans="1:12" x14ac:dyDescent="0.2">
      <c r="A28" s="5">
        <f>MAX($A$13:A27)+1</f>
        <v>9</v>
      </c>
      <c r="B28" s="24" t="s">
        <v>34</v>
      </c>
      <c r="C28" s="29"/>
      <c r="D28" s="123"/>
      <c r="E28" s="87">
        <f>'[2]WP H-1.2'!$F$154</f>
        <v>-4282889.2055335166</v>
      </c>
      <c r="F28" s="29"/>
      <c r="G28" s="124"/>
      <c r="H28" s="44"/>
      <c r="I28" s="44"/>
      <c r="J28" s="44"/>
      <c r="K28" s="44"/>
      <c r="L28" s="44">
        <f>SUM(H28:K28)</f>
        <v>0</v>
      </c>
    </row>
    <row r="29" spans="1:12" x14ac:dyDescent="0.2">
      <c r="A29" s="5">
        <f>MAX($A$13:A28)+1</f>
        <v>10</v>
      </c>
      <c r="B29" s="26" t="s">
        <v>1</v>
      </c>
      <c r="C29" s="30"/>
      <c r="D29" s="141"/>
      <c r="E29" s="152">
        <f>SUM(E27:E28)</f>
        <v>-4596527.8810779257</v>
      </c>
      <c r="F29" s="30"/>
      <c r="G29" s="142"/>
      <c r="H29" s="45">
        <f>H27+H28</f>
        <v>0</v>
      </c>
      <c r="I29" s="45">
        <f>I27+I28</f>
        <v>0</v>
      </c>
      <c r="J29" s="45">
        <f>J27+J28</f>
        <v>0</v>
      </c>
      <c r="K29" s="45">
        <f>K27+K28</f>
        <v>0</v>
      </c>
      <c r="L29" s="46">
        <f>L27+L28</f>
        <v>0</v>
      </c>
    </row>
    <row r="30" spans="1:12" x14ac:dyDescent="0.2">
      <c r="A30" s="5"/>
      <c r="B30" s="24"/>
      <c r="C30" s="29"/>
      <c r="D30" s="123"/>
      <c r="E30" s="87"/>
      <c r="F30" s="29"/>
      <c r="G30" s="124"/>
      <c r="H30" s="44"/>
      <c r="I30" s="44"/>
      <c r="J30" s="44"/>
      <c r="K30" s="44"/>
      <c r="L30" s="44"/>
    </row>
    <row r="31" spans="1:12" x14ac:dyDescent="0.2">
      <c r="A31" s="5"/>
      <c r="B31" s="33"/>
      <c r="D31" s="143"/>
      <c r="E31" s="155"/>
      <c r="F31" s="116"/>
      <c r="G31" s="144"/>
      <c r="H31" s="44"/>
      <c r="I31" s="44"/>
      <c r="J31" s="44"/>
      <c r="K31" s="44"/>
      <c r="L31" s="44"/>
    </row>
    <row r="32" spans="1:12" x14ac:dyDescent="0.2">
      <c r="A32" s="5"/>
      <c r="B32" s="11" t="s">
        <v>19</v>
      </c>
      <c r="C32" s="29" t="s">
        <v>56</v>
      </c>
      <c r="D32" s="123"/>
      <c r="E32" s="87"/>
      <c r="F32" s="29"/>
      <c r="G32" s="124"/>
      <c r="H32" s="44"/>
      <c r="I32" s="44"/>
      <c r="J32" s="44"/>
      <c r="K32" s="44"/>
      <c r="L32" s="44"/>
    </row>
    <row r="33" spans="1:12" x14ac:dyDescent="0.2">
      <c r="A33" s="5">
        <f>MAX($A$13:A32)+1</f>
        <v>11</v>
      </c>
      <c r="B33" s="24" t="s">
        <v>34</v>
      </c>
      <c r="C33" s="29"/>
      <c r="D33" s="123"/>
      <c r="E33" s="87">
        <f>'[2]WP H-1.2'!$F$176</f>
        <v>-52854.491666666647</v>
      </c>
      <c r="F33" s="29"/>
      <c r="G33" s="124"/>
      <c r="H33" s="44"/>
      <c r="I33" s="44"/>
      <c r="J33" s="44"/>
      <c r="K33" s="44"/>
      <c r="L33" s="44">
        <f>SUM(H33:K33)</f>
        <v>0</v>
      </c>
    </row>
    <row r="34" spans="1:12" x14ac:dyDescent="0.2">
      <c r="A34" s="5"/>
      <c r="B34" s="33"/>
      <c r="D34" s="143"/>
      <c r="E34" s="155"/>
      <c r="F34" s="116"/>
      <c r="G34" s="144"/>
      <c r="H34" s="44"/>
      <c r="I34" s="44"/>
      <c r="J34" s="44"/>
      <c r="K34" s="44"/>
      <c r="L34" s="44"/>
    </row>
    <row r="35" spans="1:12" x14ac:dyDescent="0.2">
      <c r="A35" s="5"/>
      <c r="B35" s="11" t="s">
        <v>37</v>
      </c>
      <c r="C35" s="29" t="s">
        <v>57</v>
      </c>
      <c r="D35" s="123"/>
      <c r="E35" s="87"/>
      <c r="F35" s="29"/>
      <c r="G35" s="124"/>
      <c r="H35" s="44"/>
      <c r="I35" s="44"/>
      <c r="J35" s="44"/>
      <c r="K35" s="44"/>
      <c r="L35" s="44"/>
    </row>
    <row r="36" spans="1:12" x14ac:dyDescent="0.2">
      <c r="A36" s="5">
        <f>MAX($A$13:A35)+1</f>
        <v>12</v>
      </c>
      <c r="B36" s="24" t="s">
        <v>38</v>
      </c>
      <c r="C36" s="29"/>
      <c r="D36" s="123"/>
      <c r="E36" s="87">
        <f>'[2]WP H-1.2'!$F$198</f>
        <v>0</v>
      </c>
      <c r="F36" s="29"/>
      <c r="G36" s="124"/>
      <c r="H36" s="44"/>
      <c r="I36" s="44"/>
      <c r="J36" s="44"/>
      <c r="K36" s="44"/>
      <c r="L36" s="44">
        <f>SUM(H36:K36)</f>
        <v>0</v>
      </c>
    </row>
    <row r="37" spans="1:12" x14ac:dyDescent="0.2">
      <c r="A37" s="5"/>
      <c r="B37" s="33"/>
      <c r="D37" s="143"/>
      <c r="E37" s="155"/>
      <c r="F37" s="116"/>
      <c r="G37" s="144"/>
      <c r="H37" s="44"/>
      <c r="I37" s="44"/>
      <c r="J37" s="44"/>
      <c r="K37" s="44"/>
      <c r="L37" s="44"/>
    </row>
    <row r="38" spans="1:12" x14ac:dyDescent="0.2">
      <c r="A38" s="5"/>
      <c r="B38" s="11" t="s">
        <v>39</v>
      </c>
      <c r="C38" s="29" t="s">
        <v>58</v>
      </c>
      <c r="D38" s="123"/>
      <c r="E38" s="87"/>
      <c r="F38" s="29"/>
      <c r="G38" s="124"/>
      <c r="H38" s="44"/>
      <c r="I38" s="44"/>
      <c r="J38" s="44"/>
      <c r="K38" s="44"/>
      <c r="L38" s="44"/>
    </row>
    <row r="39" spans="1:12" x14ac:dyDescent="0.2">
      <c r="A39" s="5">
        <f>MAX($A$13:A38)+1</f>
        <v>13</v>
      </c>
      <c r="B39" s="24" t="s">
        <v>38</v>
      </c>
      <c r="D39" s="143"/>
      <c r="E39" s="155">
        <f>'[2]WP H-1.2'!$F$220</f>
        <v>0</v>
      </c>
      <c r="F39" s="116"/>
      <c r="G39" s="144"/>
      <c r="H39" s="44"/>
      <c r="I39" s="44"/>
      <c r="J39" s="44"/>
      <c r="K39" s="44"/>
      <c r="L39" s="44">
        <f>SUM(H39:K39)</f>
        <v>0</v>
      </c>
    </row>
    <row r="40" spans="1:12" x14ac:dyDescent="0.2">
      <c r="A40" s="5"/>
      <c r="B40" s="33"/>
      <c r="C40" s="33"/>
      <c r="D40" s="121"/>
      <c r="E40" s="3"/>
      <c r="F40" s="7"/>
      <c r="G40" s="122"/>
      <c r="H40" s="44"/>
      <c r="I40" s="44"/>
      <c r="J40" s="44"/>
      <c r="K40" s="44"/>
      <c r="L40" s="44"/>
    </row>
    <row r="41" spans="1:12" ht="13.5" thickBot="1" x14ac:dyDescent="0.25">
      <c r="A41" s="5">
        <f>MAX($A$13:A40)+1</f>
        <v>14</v>
      </c>
      <c r="B41" s="23" t="s">
        <v>27</v>
      </c>
      <c r="C41" s="13"/>
      <c r="D41" s="145"/>
      <c r="E41" s="158">
        <f>E14+E19+E24+E29+E33+E36+E39</f>
        <v>-100133275.27946854</v>
      </c>
      <c r="F41" s="146"/>
      <c r="G41" s="147"/>
      <c r="H41" s="47">
        <f>H14+H19+H24+H29+H33+H36+H39</f>
        <v>0</v>
      </c>
      <c r="I41" s="47">
        <f>I14+I19+I24+I29+I33+I36+I39</f>
        <v>0</v>
      </c>
      <c r="J41" s="47">
        <f>J14+J19+J24+J29+J33+J36+J39</f>
        <v>-800.5521905266279</v>
      </c>
      <c r="K41" s="47">
        <f>K14+K19+K24+K29+K33+K36+K39</f>
        <v>-404.73339337772506</v>
      </c>
      <c r="L41" s="48">
        <f>L14+L19+L24+L29+L33+L36+L39</f>
        <v>-1205.285583904353</v>
      </c>
    </row>
    <row r="42" spans="1:12" ht="13.5" thickTop="1" x14ac:dyDescent="0.2"/>
  </sheetData>
  <mergeCells count="1">
    <mergeCell ref="D9:G9"/>
  </mergeCells>
  <hyperlinks>
    <hyperlink ref="D2" location="INDEX!A1" display="Index" xr:uid="{020BB4BE-69D4-42B6-9280-92DD7355C2E5}"/>
  </hyperlinks>
  <pageMargins left="0.7" right="0.7" top="0.75" bottom="0.75" header="0.3" footer="0.3"/>
  <pageSetup scale="72" orientation="landscape" r:id="rId1"/>
  <headerFooter>
    <oddHeader xml:space="preserve">&amp;RSOAH DOCKET NO. 473-19-3864
PUC Docket No. 49421
&amp;F
Page &amp;P of &amp;N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B050"/>
  </sheetPr>
  <dimension ref="A2:L42"/>
  <sheetViews>
    <sheetView view="pageBreakPreview" topLeftCell="A6" zoomScale="60" zoomScaleNormal="100" workbookViewId="0">
      <selection activeCell="F46" sqref="F46"/>
    </sheetView>
  </sheetViews>
  <sheetFormatPr defaultRowHeight="12.75" x14ac:dyDescent="0.2"/>
  <cols>
    <col min="2" max="2" width="35" customWidth="1"/>
    <col min="7" max="7" width="10" customWidth="1"/>
    <col min="8" max="9" width="11.140625" customWidth="1"/>
    <col min="10" max="10" width="11.85546875" customWidth="1"/>
    <col min="11" max="11" width="11" customWidth="1"/>
    <col min="12" max="12" width="12.28515625" customWidth="1"/>
  </cols>
  <sheetData>
    <row r="2" spans="1:12" x14ac:dyDescent="0.2">
      <c r="A2" s="1"/>
      <c r="B2" s="206" t="s">
        <v>0</v>
      </c>
      <c r="C2" s="250"/>
      <c r="D2" s="237" t="s">
        <v>585</v>
      </c>
      <c r="E2" s="238"/>
      <c r="F2" s="238"/>
      <c r="G2" s="238"/>
      <c r="I2" s="33"/>
      <c r="J2" s="33"/>
      <c r="K2" s="33"/>
      <c r="L2" s="222" t="str">
        <f ca="1">CONCATENATE("Schedule"," ",RIGHT(CELL("filename",$A$2),LEN(CELL("filename",$A$2))-FIND("]",CELL("filename",$A$2))))</f>
        <v>Schedule II-H-4.1.8</v>
      </c>
    </row>
    <row r="3" spans="1:12" x14ac:dyDescent="0.2">
      <c r="A3" s="33"/>
      <c r="B3" s="207" t="s">
        <v>586</v>
      </c>
      <c r="C3" s="251"/>
      <c r="D3" s="238"/>
      <c r="E3" s="238"/>
      <c r="F3" s="238"/>
      <c r="G3" s="238"/>
      <c r="I3" s="6"/>
      <c r="J3" s="6"/>
      <c r="K3" s="6"/>
      <c r="L3" s="223" t="s">
        <v>100</v>
      </c>
    </row>
    <row r="4" spans="1:12" x14ac:dyDescent="0.2">
      <c r="A4" s="33"/>
      <c r="B4" s="207" t="s">
        <v>635</v>
      </c>
      <c r="C4" s="251"/>
      <c r="D4" s="238"/>
      <c r="E4" s="238"/>
      <c r="F4" s="238"/>
      <c r="G4" s="238"/>
      <c r="H4" s="240"/>
      <c r="I4" s="6"/>
      <c r="J4" s="6"/>
      <c r="K4" s="6"/>
      <c r="L4" s="33"/>
    </row>
    <row r="5" spans="1:12" x14ac:dyDescent="0.2">
      <c r="A5" s="33"/>
      <c r="B5" s="193" t="s">
        <v>73</v>
      </c>
      <c r="C5" s="251"/>
      <c r="D5" s="238"/>
      <c r="E5" s="238"/>
      <c r="F5" s="238"/>
      <c r="G5" s="238"/>
      <c r="H5" s="240"/>
      <c r="I5" s="6"/>
      <c r="J5" s="6"/>
      <c r="K5" s="6"/>
      <c r="L5" s="33"/>
    </row>
    <row r="6" spans="1:12" x14ac:dyDescent="0.2">
      <c r="A6" s="33"/>
      <c r="B6" s="193" t="s">
        <v>702</v>
      </c>
      <c r="C6" s="251"/>
      <c r="D6" s="238"/>
      <c r="E6" s="238"/>
      <c r="F6" s="238"/>
      <c r="G6" s="238"/>
      <c r="H6" s="240"/>
      <c r="I6" s="6"/>
      <c r="J6" s="6"/>
      <c r="K6" s="6"/>
      <c r="L6" s="33"/>
    </row>
    <row r="7" spans="1:12" x14ac:dyDescent="0.2">
      <c r="A7" s="33"/>
      <c r="B7" s="211" t="s">
        <v>589</v>
      </c>
      <c r="C7" s="252"/>
      <c r="D7" s="240"/>
      <c r="E7" s="240"/>
      <c r="F7" s="240"/>
      <c r="G7" s="240"/>
      <c r="H7" s="240"/>
      <c r="I7" s="6"/>
      <c r="J7" s="6"/>
      <c r="K7" s="6"/>
      <c r="L7" s="33"/>
    </row>
    <row r="8" spans="1:12" ht="13.5" thickBot="1" x14ac:dyDescent="0.25">
      <c r="A8" s="33"/>
      <c r="B8" s="242" t="s">
        <v>628</v>
      </c>
      <c r="C8" s="253"/>
      <c r="D8" s="249"/>
      <c r="E8" s="249"/>
      <c r="F8" s="249"/>
      <c r="G8" s="249"/>
      <c r="H8" s="249"/>
      <c r="I8" s="6"/>
      <c r="J8" s="6"/>
      <c r="K8" s="6"/>
      <c r="L8" s="33"/>
    </row>
    <row r="9" spans="1:12" x14ac:dyDescent="0.2">
      <c r="A9" s="33"/>
      <c r="B9" s="33"/>
      <c r="C9" s="33"/>
      <c r="D9" s="270" t="s">
        <v>554</v>
      </c>
      <c r="E9" s="271"/>
      <c r="F9" s="271"/>
      <c r="G9" s="272"/>
      <c r="H9" s="33"/>
      <c r="I9" s="33"/>
      <c r="J9" s="33"/>
      <c r="K9" s="33"/>
      <c r="L9" s="33"/>
    </row>
    <row r="10" spans="1:12" x14ac:dyDescent="0.2">
      <c r="A10" s="11"/>
      <c r="B10" s="114">
        <v>1</v>
      </c>
      <c r="C10" s="88">
        <f t="shared" ref="C10:L10" si="0">B10+1</f>
        <v>2</v>
      </c>
      <c r="D10" s="118">
        <f t="shared" si="0"/>
        <v>3</v>
      </c>
      <c r="E10" s="119">
        <f t="shared" si="0"/>
        <v>4</v>
      </c>
      <c r="F10" s="119">
        <f t="shared" si="0"/>
        <v>5</v>
      </c>
      <c r="G10" s="120">
        <f t="shared" si="0"/>
        <v>6</v>
      </c>
      <c r="H10" s="88">
        <f t="shared" si="0"/>
        <v>7</v>
      </c>
      <c r="I10" s="88">
        <f t="shared" si="0"/>
        <v>8</v>
      </c>
      <c r="J10" s="88">
        <f t="shared" si="0"/>
        <v>9</v>
      </c>
      <c r="K10" s="88">
        <f t="shared" si="0"/>
        <v>10</v>
      </c>
      <c r="L10" s="88">
        <f t="shared" si="0"/>
        <v>11</v>
      </c>
    </row>
    <row r="11" spans="1:12" ht="45" x14ac:dyDescent="0.2">
      <c r="A11" s="14" t="s">
        <v>15</v>
      </c>
      <c r="B11" s="14" t="s">
        <v>45</v>
      </c>
      <c r="C11" s="2" t="s">
        <v>2</v>
      </c>
      <c r="D11" s="2" t="s">
        <v>549</v>
      </c>
      <c r="E11" s="2" t="s">
        <v>550</v>
      </c>
      <c r="F11" s="2" t="s">
        <v>552</v>
      </c>
      <c r="G11" s="2" t="s">
        <v>553</v>
      </c>
      <c r="H11" s="2" t="s">
        <v>61</v>
      </c>
      <c r="I11" s="2" t="s">
        <v>62</v>
      </c>
      <c r="J11" s="2" t="s">
        <v>63</v>
      </c>
      <c r="K11" s="2" t="s">
        <v>64</v>
      </c>
      <c r="L11" s="2" t="s">
        <v>574</v>
      </c>
    </row>
    <row r="12" spans="1:12" x14ac:dyDescent="0.2">
      <c r="A12" s="33"/>
      <c r="B12" s="33"/>
      <c r="C12" s="33"/>
      <c r="D12" s="176"/>
      <c r="E12" s="34"/>
      <c r="F12" s="34"/>
      <c r="G12" s="178"/>
      <c r="H12" s="33"/>
      <c r="I12" s="33"/>
      <c r="J12" s="33"/>
      <c r="K12" s="33"/>
      <c r="L12" s="3"/>
    </row>
    <row r="13" spans="1:12" x14ac:dyDescent="0.2">
      <c r="A13" s="5"/>
      <c r="B13" s="11" t="s">
        <v>31</v>
      </c>
      <c r="C13" s="29" t="s">
        <v>52</v>
      </c>
      <c r="D13" s="123"/>
      <c r="E13" s="29"/>
      <c r="F13" s="29"/>
      <c r="G13" s="124"/>
      <c r="H13" s="33"/>
      <c r="I13" s="33"/>
      <c r="J13" s="33"/>
      <c r="K13" s="33"/>
      <c r="L13" s="3"/>
    </row>
    <row r="14" spans="1:12" x14ac:dyDescent="0.2">
      <c r="A14" s="5">
        <v>1</v>
      </c>
      <c r="B14" s="24" t="s">
        <v>32</v>
      </c>
      <c r="C14" s="33"/>
      <c r="D14" s="121"/>
      <c r="E14" s="7"/>
      <c r="F14" s="7"/>
      <c r="G14" s="122"/>
      <c r="H14" s="33"/>
      <c r="I14" s="33"/>
      <c r="J14" s="33"/>
      <c r="K14" s="33"/>
      <c r="L14" s="3">
        <f>SUM(H14:K14)</f>
        <v>0</v>
      </c>
    </row>
    <row r="15" spans="1:12" x14ac:dyDescent="0.2">
      <c r="A15" s="5"/>
      <c r="B15" s="33"/>
      <c r="C15" s="29"/>
      <c r="D15" s="123"/>
      <c r="E15" s="29"/>
      <c r="F15" s="29"/>
      <c r="G15" s="124"/>
      <c r="H15" s="33"/>
      <c r="I15" s="33"/>
      <c r="J15" s="33"/>
      <c r="K15" s="33"/>
      <c r="L15" s="3"/>
    </row>
    <row r="16" spans="1:12" x14ac:dyDescent="0.2">
      <c r="A16" s="5"/>
      <c r="B16" s="11" t="s">
        <v>33</v>
      </c>
      <c r="C16" s="29" t="s">
        <v>53</v>
      </c>
      <c r="D16" s="123"/>
      <c r="E16" s="29"/>
      <c r="F16" s="29"/>
      <c r="G16" s="124"/>
      <c r="H16" s="33"/>
      <c r="I16" s="33"/>
      <c r="J16" s="33"/>
      <c r="K16" s="33"/>
      <c r="L16" s="3"/>
    </row>
    <row r="17" spans="1:12" x14ac:dyDescent="0.2">
      <c r="A17" s="5">
        <f>MAX($A$13:A16)+1</f>
        <v>2</v>
      </c>
      <c r="B17" s="24" t="s">
        <v>32</v>
      </c>
      <c r="C17" s="29"/>
      <c r="D17" s="123"/>
      <c r="E17" s="29"/>
      <c r="F17" s="29"/>
      <c r="G17" s="124"/>
      <c r="H17" s="33"/>
      <c r="I17" s="33"/>
      <c r="J17" s="33"/>
      <c r="K17" s="33"/>
      <c r="L17" s="3">
        <f>SUM(H17:K17)</f>
        <v>0</v>
      </c>
    </row>
    <row r="18" spans="1:12" x14ac:dyDescent="0.2">
      <c r="A18" s="5">
        <f>MAX($A$13:A17)+1</f>
        <v>3</v>
      </c>
      <c r="B18" s="24" t="s">
        <v>34</v>
      </c>
      <c r="C18" s="29"/>
      <c r="D18" s="123"/>
      <c r="E18" s="29"/>
      <c r="F18" s="29"/>
      <c r="G18" s="124"/>
      <c r="H18" s="33"/>
      <c r="I18" s="33"/>
      <c r="J18" s="33"/>
      <c r="K18" s="33"/>
      <c r="L18" s="3">
        <f>SUM(H18:K18)</f>
        <v>0</v>
      </c>
    </row>
    <row r="19" spans="1:12" x14ac:dyDescent="0.2">
      <c r="A19" s="5">
        <f>MAX($A$13:A18)+1</f>
        <v>4</v>
      </c>
      <c r="B19" s="26" t="s">
        <v>1</v>
      </c>
      <c r="C19" s="30"/>
      <c r="D19" s="141"/>
      <c r="E19" s="30"/>
      <c r="F19" s="30"/>
      <c r="G19" s="142"/>
      <c r="H19" s="34">
        <f>H17+H18</f>
        <v>0</v>
      </c>
      <c r="I19" s="34">
        <f>I17+I18</f>
        <v>0</v>
      </c>
      <c r="J19" s="34">
        <f>J17+J18</f>
        <v>0</v>
      </c>
      <c r="K19" s="34">
        <f>K17+K18</f>
        <v>0</v>
      </c>
      <c r="L19" s="4">
        <f>L17+L18</f>
        <v>0</v>
      </c>
    </row>
    <row r="20" spans="1:12" x14ac:dyDescent="0.2">
      <c r="A20" s="5"/>
      <c r="B20" s="25"/>
      <c r="C20" s="29"/>
      <c r="D20" s="123"/>
      <c r="E20" s="29"/>
      <c r="F20" s="29"/>
      <c r="G20" s="124"/>
      <c r="H20" s="33"/>
      <c r="I20" s="33"/>
      <c r="J20" s="33"/>
      <c r="K20" s="33"/>
      <c r="L20" s="3"/>
    </row>
    <row r="21" spans="1:12" x14ac:dyDescent="0.2">
      <c r="A21" s="5"/>
      <c r="B21" s="11" t="s">
        <v>35</v>
      </c>
      <c r="C21" s="29" t="s">
        <v>54</v>
      </c>
      <c r="D21" s="123"/>
      <c r="E21" s="29"/>
      <c r="F21" s="29"/>
      <c r="G21" s="124"/>
      <c r="H21" s="33"/>
      <c r="I21" s="33"/>
      <c r="J21" s="33"/>
      <c r="K21" s="33"/>
      <c r="L21" s="3"/>
    </row>
    <row r="22" spans="1:12" x14ac:dyDescent="0.2">
      <c r="A22" s="5">
        <f>MAX($A$13:A21)+1</f>
        <v>5</v>
      </c>
      <c r="B22" s="24" t="s">
        <v>32</v>
      </c>
      <c r="C22" s="29"/>
      <c r="D22" s="123"/>
      <c r="E22" s="29"/>
      <c r="F22" s="29"/>
      <c r="G22" s="124"/>
      <c r="H22" s="33"/>
      <c r="I22" s="33"/>
      <c r="J22" s="33"/>
      <c r="K22" s="33"/>
      <c r="L22" s="3">
        <f>SUM(H22:K22)</f>
        <v>0</v>
      </c>
    </row>
    <row r="23" spans="1:12" x14ac:dyDescent="0.2">
      <c r="A23" s="5">
        <f>MAX($A$13:A22)+1</f>
        <v>6</v>
      </c>
      <c r="B23" s="24" t="s">
        <v>34</v>
      </c>
      <c r="C23" s="29"/>
      <c r="D23" s="123"/>
      <c r="E23" s="29"/>
      <c r="F23" s="29"/>
      <c r="G23" s="124"/>
      <c r="H23" s="33"/>
      <c r="I23" s="33"/>
      <c r="J23" s="33"/>
      <c r="K23" s="33"/>
      <c r="L23" s="3">
        <f>SUM(H23:K23)</f>
        <v>0</v>
      </c>
    </row>
    <row r="24" spans="1:12" x14ac:dyDescent="0.2">
      <c r="A24" s="5">
        <f>MAX($A$13:A23)+1</f>
        <v>7</v>
      </c>
      <c r="B24" s="26" t="s">
        <v>1</v>
      </c>
      <c r="C24" s="30"/>
      <c r="D24" s="141"/>
      <c r="E24" s="30"/>
      <c r="F24" s="30"/>
      <c r="G24" s="142"/>
      <c r="H24" s="34">
        <f>H22+H23</f>
        <v>0</v>
      </c>
      <c r="I24" s="34">
        <f>I22+I23</f>
        <v>0</v>
      </c>
      <c r="J24" s="34">
        <f>J22+J23</f>
        <v>0</v>
      </c>
      <c r="K24" s="34">
        <f>K22+K23</f>
        <v>0</v>
      </c>
      <c r="L24" s="4">
        <f>L22+L23</f>
        <v>0</v>
      </c>
    </row>
    <row r="25" spans="1:12" x14ac:dyDescent="0.2">
      <c r="A25" s="5"/>
      <c r="B25" s="33"/>
      <c r="C25" s="29"/>
      <c r="D25" s="123"/>
      <c r="E25" s="29"/>
      <c r="F25" s="29"/>
      <c r="G25" s="124"/>
      <c r="H25" s="33"/>
      <c r="I25" s="33"/>
      <c r="J25" s="33"/>
      <c r="K25" s="33"/>
      <c r="L25" s="3"/>
    </row>
    <row r="26" spans="1:12" x14ac:dyDescent="0.2">
      <c r="A26" s="5"/>
      <c r="B26" s="11" t="s">
        <v>36</v>
      </c>
      <c r="C26" s="29" t="s">
        <v>55</v>
      </c>
      <c r="D26" s="123"/>
      <c r="E26" s="29"/>
      <c r="F26" s="29"/>
      <c r="G26" s="124"/>
      <c r="H26" s="33"/>
      <c r="I26" s="33"/>
      <c r="J26" s="33"/>
      <c r="K26" s="33"/>
      <c r="L26" s="3"/>
    </row>
    <row r="27" spans="1:12" x14ac:dyDescent="0.2">
      <c r="A27" s="5">
        <f>MAX($A$13:A26)+1</f>
        <v>8</v>
      </c>
      <c r="B27" s="24" t="s">
        <v>32</v>
      </c>
      <c r="C27" s="29"/>
      <c r="D27" s="123"/>
      <c r="E27" s="29"/>
      <c r="F27" s="29"/>
      <c r="G27" s="124"/>
      <c r="H27" s="33"/>
      <c r="I27" s="33"/>
      <c r="J27" s="33"/>
      <c r="K27" s="33"/>
      <c r="L27" s="3">
        <f>SUM(H27:K27)</f>
        <v>0</v>
      </c>
    </row>
    <row r="28" spans="1:12" x14ac:dyDescent="0.2">
      <c r="A28" s="5">
        <f>MAX($A$13:A27)+1</f>
        <v>9</v>
      </c>
      <c r="B28" s="24" t="s">
        <v>34</v>
      </c>
      <c r="C28" s="29"/>
      <c r="D28" s="123"/>
      <c r="E28" s="29"/>
      <c r="F28" s="29"/>
      <c r="G28" s="124"/>
      <c r="H28" s="33"/>
      <c r="I28" s="33"/>
      <c r="J28" s="33"/>
      <c r="K28" s="33"/>
      <c r="L28" s="3">
        <f>SUM(H28:K28)</f>
        <v>0</v>
      </c>
    </row>
    <row r="29" spans="1:12" x14ac:dyDescent="0.2">
      <c r="A29" s="5">
        <f>MAX($A$13:A28)+1</f>
        <v>10</v>
      </c>
      <c r="B29" s="26" t="s">
        <v>1</v>
      </c>
      <c r="C29" s="30"/>
      <c r="D29" s="141"/>
      <c r="E29" s="30"/>
      <c r="F29" s="30"/>
      <c r="G29" s="142"/>
      <c r="H29" s="34">
        <f>H27+H28</f>
        <v>0</v>
      </c>
      <c r="I29" s="34">
        <f>I27+I28</f>
        <v>0</v>
      </c>
      <c r="J29" s="34">
        <f>J27+J28</f>
        <v>0</v>
      </c>
      <c r="K29" s="34">
        <f>K27+K28</f>
        <v>0</v>
      </c>
      <c r="L29" s="4">
        <f>L27+L28</f>
        <v>0</v>
      </c>
    </row>
    <row r="30" spans="1:12" x14ac:dyDescent="0.2">
      <c r="A30" s="5"/>
      <c r="B30" s="24"/>
      <c r="C30" s="29"/>
      <c r="D30" s="123"/>
      <c r="E30" s="29"/>
      <c r="F30" s="29"/>
      <c r="G30" s="124"/>
      <c r="H30" s="33"/>
      <c r="I30" s="33"/>
      <c r="J30" s="33"/>
      <c r="K30" s="33"/>
      <c r="L30" s="3"/>
    </row>
    <row r="31" spans="1:12" x14ac:dyDescent="0.2">
      <c r="A31" s="5"/>
      <c r="B31" s="33"/>
      <c r="D31" s="143"/>
      <c r="E31" s="116"/>
      <c r="F31" s="116"/>
      <c r="G31" s="144"/>
      <c r="H31" s="33"/>
      <c r="I31" s="33"/>
      <c r="J31" s="33"/>
      <c r="K31" s="33"/>
      <c r="L31" s="3"/>
    </row>
    <row r="32" spans="1:12" x14ac:dyDescent="0.2">
      <c r="A32" s="5"/>
      <c r="B32" s="11" t="s">
        <v>19</v>
      </c>
      <c r="C32" s="29" t="s">
        <v>56</v>
      </c>
      <c r="D32" s="123"/>
      <c r="E32" s="29"/>
      <c r="F32" s="29"/>
      <c r="G32" s="124"/>
      <c r="H32" s="33"/>
      <c r="I32" s="33"/>
      <c r="J32" s="33"/>
      <c r="K32" s="33"/>
      <c r="L32" s="3"/>
    </row>
    <row r="33" spans="1:12" x14ac:dyDescent="0.2">
      <c r="A33" s="5">
        <f>MAX($A$13:A32)+1</f>
        <v>11</v>
      </c>
      <c r="B33" s="24" t="s">
        <v>34</v>
      </c>
      <c r="C33" s="29"/>
      <c r="D33" s="123"/>
      <c r="E33" s="29"/>
      <c r="F33" s="29"/>
      <c r="G33" s="124"/>
      <c r="H33" s="33"/>
      <c r="I33" s="33"/>
      <c r="J33" s="33"/>
      <c r="K33" s="33"/>
      <c r="L33" s="3">
        <f>SUM(H33:K33)</f>
        <v>0</v>
      </c>
    </row>
    <row r="34" spans="1:12" x14ac:dyDescent="0.2">
      <c r="A34" s="5"/>
      <c r="B34" s="33"/>
      <c r="D34" s="143"/>
      <c r="E34" s="116"/>
      <c r="F34" s="116"/>
      <c r="G34" s="144"/>
      <c r="H34" s="33"/>
      <c r="I34" s="33"/>
      <c r="J34" s="33"/>
      <c r="K34" s="33"/>
      <c r="L34" s="3"/>
    </row>
    <row r="35" spans="1:12" x14ac:dyDescent="0.2">
      <c r="A35" s="5"/>
      <c r="B35" s="11" t="s">
        <v>37</v>
      </c>
      <c r="C35" s="29" t="s">
        <v>57</v>
      </c>
      <c r="D35" s="123"/>
      <c r="E35" s="29"/>
      <c r="F35" s="29"/>
      <c r="G35" s="124"/>
      <c r="H35" s="33"/>
      <c r="I35" s="33"/>
      <c r="J35" s="33"/>
      <c r="K35" s="33"/>
      <c r="L35" s="3"/>
    </row>
    <row r="36" spans="1:12" x14ac:dyDescent="0.2">
      <c r="A36" s="5">
        <f>MAX($A$13:A35)+1</f>
        <v>12</v>
      </c>
      <c r="B36" s="24" t="s">
        <v>38</v>
      </c>
      <c r="C36" s="29"/>
      <c r="D36" s="123"/>
      <c r="E36" s="29"/>
      <c r="F36" s="29"/>
      <c r="G36" s="124"/>
      <c r="H36" s="33"/>
      <c r="I36" s="33"/>
      <c r="J36" s="33"/>
      <c r="K36" s="33"/>
      <c r="L36" s="3">
        <f>SUM(H36:K36)</f>
        <v>0</v>
      </c>
    </row>
    <row r="37" spans="1:12" x14ac:dyDescent="0.2">
      <c r="A37" s="5"/>
      <c r="B37" s="33"/>
      <c r="D37" s="143"/>
      <c r="E37" s="116"/>
      <c r="F37" s="116"/>
      <c r="G37" s="144"/>
      <c r="H37" s="33"/>
      <c r="I37" s="33"/>
      <c r="J37" s="33"/>
      <c r="K37" s="33"/>
      <c r="L37" s="3"/>
    </row>
    <row r="38" spans="1:12" x14ac:dyDescent="0.2">
      <c r="A38" s="5"/>
      <c r="B38" s="11" t="s">
        <v>39</v>
      </c>
      <c r="C38" s="29" t="s">
        <v>58</v>
      </c>
      <c r="D38" s="123"/>
      <c r="E38" s="29"/>
      <c r="F38" s="29"/>
      <c r="G38" s="124"/>
      <c r="H38" s="33"/>
      <c r="I38" s="33"/>
      <c r="J38" s="33"/>
      <c r="K38" s="33"/>
      <c r="L38" s="3"/>
    </row>
    <row r="39" spans="1:12" x14ac:dyDescent="0.2">
      <c r="A39" s="5">
        <f>MAX($A$13:A38)+1</f>
        <v>13</v>
      </c>
      <c r="B39" s="24" t="s">
        <v>38</v>
      </c>
      <c r="D39" s="143"/>
      <c r="E39" s="116"/>
      <c r="F39" s="116"/>
      <c r="G39" s="144"/>
      <c r="H39" s="33"/>
      <c r="I39" s="33"/>
      <c r="J39" s="33"/>
      <c r="K39" s="33"/>
      <c r="L39" s="3">
        <f>SUM(H39:K39)</f>
        <v>0</v>
      </c>
    </row>
    <row r="40" spans="1:12" x14ac:dyDescent="0.2">
      <c r="A40" s="5"/>
      <c r="B40" s="33"/>
      <c r="C40" s="33"/>
      <c r="D40" s="121"/>
      <c r="E40" s="7"/>
      <c r="F40" s="7"/>
      <c r="G40" s="122"/>
      <c r="H40" s="33"/>
      <c r="I40" s="33"/>
      <c r="J40" s="33"/>
      <c r="K40" s="33"/>
      <c r="L40" s="3"/>
    </row>
    <row r="41" spans="1:12" ht="13.5" thickBot="1" x14ac:dyDescent="0.25">
      <c r="A41" s="5">
        <f>MAX($A$13:A40)+1</f>
        <v>14</v>
      </c>
      <c r="B41" s="23" t="s">
        <v>27</v>
      </c>
      <c r="C41" s="13"/>
      <c r="D41" s="145"/>
      <c r="E41" s="146"/>
      <c r="F41" s="146"/>
      <c r="G41" s="147"/>
      <c r="H41" s="13">
        <f>H14+H19+H24+H29+H33+H36+H39</f>
        <v>0</v>
      </c>
      <c r="I41" s="13">
        <f>I14+I19+I24+I29+I33+I36+I39</f>
        <v>0</v>
      </c>
      <c r="J41" s="13">
        <f>J14+J19+J24+J29+J33+J36+J39</f>
        <v>0</v>
      </c>
      <c r="K41" s="13">
        <f>K14+K19+K24+K29+K33+K36+K39</f>
        <v>0</v>
      </c>
      <c r="L41" s="32">
        <f>L14+L19+L24+L29+L33+L36+L39</f>
        <v>0</v>
      </c>
    </row>
    <row r="42" spans="1:12" ht="13.5" thickTop="1" x14ac:dyDescent="0.2"/>
  </sheetData>
  <mergeCells count="1">
    <mergeCell ref="D9:G9"/>
  </mergeCells>
  <hyperlinks>
    <hyperlink ref="D2" location="INDEX!A1" display="Index" xr:uid="{B54C6592-98AA-4B2D-B9AB-9E1C29FF9382}"/>
  </hyperlinks>
  <pageMargins left="0.7" right="0.7" top="0.75" bottom="0.75" header="0.3" footer="0.3"/>
  <pageSetup scale="72" orientation="landscape" r:id="rId1"/>
  <headerFooter>
    <oddHeader xml:space="preserve">&amp;RSOAH DOCKET NO. 473-19-3864
PUC Docket No. 49421
&amp;F
Page &amp;P of &amp;N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00B050"/>
  </sheetPr>
  <dimension ref="A1:P42"/>
  <sheetViews>
    <sheetView view="pageBreakPreview" zoomScale="60" zoomScaleNormal="100" workbookViewId="0">
      <selection activeCell="F46" sqref="F46"/>
    </sheetView>
  </sheetViews>
  <sheetFormatPr defaultRowHeight="12.75" x14ac:dyDescent="0.2"/>
  <cols>
    <col min="2" max="2" width="39.28515625" customWidth="1"/>
    <col min="4" max="4" width="14" customWidth="1"/>
    <col min="5" max="5" width="12.85546875" bestFit="1" customWidth="1"/>
    <col min="6" max="7" width="10.7109375" bestFit="1" customWidth="1"/>
    <col min="8" max="8" width="14.5703125" customWidth="1"/>
    <col min="9" max="9" width="14.7109375" customWidth="1"/>
    <col min="10" max="12" width="14.28515625" customWidth="1"/>
    <col min="13" max="13" width="18.140625" customWidth="1"/>
    <col min="15" max="15" width="9.7109375" bestFit="1" customWidth="1"/>
  </cols>
  <sheetData>
    <row r="1" spans="1:15" x14ac:dyDescent="0.2">
      <c r="A1" s="1"/>
      <c r="B1" s="33"/>
      <c r="C1" s="33"/>
      <c r="D1" s="33"/>
      <c r="E1" s="33"/>
      <c r="F1" s="33"/>
      <c r="G1" s="33"/>
      <c r="H1" s="33"/>
      <c r="I1" s="33"/>
      <c r="J1" s="33"/>
      <c r="K1" s="33"/>
      <c r="L1" s="33"/>
      <c r="M1" s="33"/>
    </row>
    <row r="2" spans="1:15" x14ac:dyDescent="0.2">
      <c r="A2" s="1"/>
      <c r="B2" s="206" t="s">
        <v>0</v>
      </c>
      <c r="C2" s="236"/>
      <c r="D2" s="237" t="s">
        <v>585</v>
      </c>
      <c r="E2" s="238"/>
      <c r="F2" s="238"/>
      <c r="G2" s="238"/>
      <c r="H2" s="238"/>
      <c r="J2" s="33"/>
      <c r="K2" s="33"/>
      <c r="L2" s="33"/>
      <c r="M2" s="222" t="str">
        <f ca="1">CONCATENATE("Schedule"," ",RIGHT(CELL("filename",$A$1),LEN(CELL("filename",$A$1))-FIND("]",CELL("filename",$A$1))))</f>
        <v>Schedule II-H-4.1.9</v>
      </c>
    </row>
    <row r="3" spans="1:15" x14ac:dyDescent="0.2">
      <c r="A3" s="33"/>
      <c r="B3" s="207" t="s">
        <v>586</v>
      </c>
      <c r="C3" s="239"/>
      <c r="D3" s="238"/>
      <c r="E3" s="238"/>
      <c r="F3" s="238"/>
      <c r="G3" s="238"/>
      <c r="H3" s="238"/>
      <c r="J3" s="6"/>
      <c r="K3" s="6"/>
      <c r="L3" s="6"/>
      <c r="M3" s="223" t="s">
        <v>100</v>
      </c>
    </row>
    <row r="4" spans="1:15" x14ac:dyDescent="0.2">
      <c r="A4" s="33"/>
      <c r="B4" s="207" t="s">
        <v>636</v>
      </c>
      <c r="C4" s="239"/>
      <c r="D4" s="238"/>
      <c r="E4" s="238"/>
      <c r="F4" s="238"/>
      <c r="G4" s="238"/>
      <c r="H4" s="238"/>
      <c r="I4" s="240"/>
      <c r="J4" s="6"/>
      <c r="K4" s="6"/>
      <c r="L4" s="6"/>
      <c r="M4" s="33"/>
    </row>
    <row r="5" spans="1:15" x14ac:dyDescent="0.2">
      <c r="A5" s="33"/>
      <c r="B5" s="193" t="s">
        <v>73</v>
      </c>
      <c r="C5" s="239"/>
      <c r="D5" s="238"/>
      <c r="E5" s="238"/>
      <c r="F5" s="238"/>
      <c r="G5" s="238"/>
      <c r="H5" s="238"/>
      <c r="I5" s="240"/>
      <c r="J5" s="6"/>
      <c r="K5" s="6"/>
      <c r="L5" s="6"/>
      <c r="M5" s="33"/>
    </row>
    <row r="6" spans="1:15" x14ac:dyDescent="0.2">
      <c r="A6" s="33"/>
      <c r="B6" s="193" t="s">
        <v>702</v>
      </c>
      <c r="C6" s="239"/>
      <c r="D6" s="238"/>
      <c r="E6" s="238"/>
      <c r="F6" s="238"/>
      <c r="G6" s="238"/>
      <c r="H6" s="238"/>
      <c r="I6" s="240"/>
      <c r="J6" s="6"/>
      <c r="K6" s="6"/>
      <c r="L6" s="6"/>
      <c r="M6" s="33"/>
    </row>
    <row r="7" spans="1:15" x14ac:dyDescent="0.2">
      <c r="A7" s="33"/>
      <c r="B7" s="211" t="s">
        <v>637</v>
      </c>
      <c r="C7" s="241"/>
      <c r="D7" s="240"/>
      <c r="E7" s="240"/>
      <c r="F7" s="240"/>
      <c r="G7" s="240"/>
      <c r="H7" s="240"/>
      <c r="I7" s="240"/>
      <c r="J7" s="6"/>
      <c r="K7" s="6"/>
      <c r="L7" s="6"/>
      <c r="M7" s="33"/>
    </row>
    <row r="8" spans="1:15" x14ac:dyDescent="0.2">
      <c r="A8" s="33"/>
      <c r="B8" s="242" t="s">
        <v>628</v>
      </c>
      <c r="C8" s="213"/>
      <c r="D8" s="249"/>
      <c r="E8" s="249"/>
      <c r="F8" s="249"/>
      <c r="G8" s="249"/>
      <c r="H8" s="249"/>
      <c r="I8" s="249"/>
      <c r="J8" s="6"/>
      <c r="K8" s="6"/>
      <c r="L8" s="6"/>
      <c r="M8" s="33"/>
    </row>
    <row r="9" spans="1:15" x14ac:dyDescent="0.2">
      <c r="A9" s="33"/>
      <c r="C9" s="33"/>
      <c r="D9" s="267" t="s">
        <v>554</v>
      </c>
      <c r="E9" s="268"/>
      <c r="F9" s="268"/>
      <c r="G9" s="269"/>
      <c r="H9" s="33"/>
      <c r="I9" s="33"/>
      <c r="J9" s="33"/>
      <c r="K9" s="33"/>
      <c r="L9" s="33"/>
      <c r="M9" s="33"/>
    </row>
    <row r="10" spans="1:15" x14ac:dyDescent="0.2">
      <c r="A10" s="11"/>
      <c r="B10" s="5">
        <v>1</v>
      </c>
      <c r="C10" s="5">
        <v>2</v>
      </c>
      <c r="D10" s="118">
        <f t="shared" ref="D10:G10" si="0">C10+1</f>
        <v>3</v>
      </c>
      <c r="E10" s="119">
        <f t="shared" si="0"/>
        <v>4</v>
      </c>
      <c r="F10" s="119">
        <f t="shared" si="0"/>
        <v>5</v>
      </c>
      <c r="G10" s="120">
        <f t="shared" si="0"/>
        <v>6</v>
      </c>
      <c r="H10" s="5">
        <f>G10+1</f>
        <v>7</v>
      </c>
      <c r="I10" s="5">
        <f t="shared" ref="I10:M10" si="1">H10+1</f>
        <v>8</v>
      </c>
      <c r="J10" s="5">
        <f t="shared" si="1"/>
        <v>9</v>
      </c>
      <c r="K10" s="5">
        <f t="shared" si="1"/>
        <v>10</v>
      </c>
      <c r="L10" s="5">
        <f t="shared" si="1"/>
        <v>11</v>
      </c>
      <c r="M10" s="5">
        <f t="shared" si="1"/>
        <v>12</v>
      </c>
    </row>
    <row r="11" spans="1:15" ht="33.75" x14ac:dyDescent="0.2">
      <c r="A11" s="14" t="s">
        <v>15</v>
      </c>
      <c r="B11" s="14" t="s">
        <v>45</v>
      </c>
      <c r="C11" s="2" t="s">
        <v>2</v>
      </c>
      <c r="D11" s="2" t="s">
        <v>549</v>
      </c>
      <c r="E11" s="2" t="s">
        <v>550</v>
      </c>
      <c r="F11" s="2" t="s">
        <v>552</v>
      </c>
      <c r="G11" s="2" t="s">
        <v>553</v>
      </c>
      <c r="H11" s="2" t="s">
        <v>61</v>
      </c>
      <c r="I11" s="2" t="s">
        <v>62</v>
      </c>
      <c r="J11" s="2" t="s">
        <v>63</v>
      </c>
      <c r="K11" s="2" t="s">
        <v>64</v>
      </c>
      <c r="L11" s="2" t="s">
        <v>68</v>
      </c>
      <c r="M11" s="2" t="s">
        <v>336</v>
      </c>
    </row>
    <row r="12" spans="1:15" x14ac:dyDescent="0.2">
      <c r="A12" s="33"/>
      <c r="B12" s="33"/>
      <c r="C12" s="33"/>
      <c r="D12" s="176"/>
      <c r="E12" s="33"/>
      <c r="F12" s="33"/>
      <c r="G12" s="178"/>
      <c r="H12" s="33"/>
      <c r="I12" s="33"/>
      <c r="J12" s="33"/>
      <c r="K12" s="33"/>
      <c r="L12" s="33"/>
      <c r="M12" s="3"/>
    </row>
    <row r="13" spans="1:15" x14ac:dyDescent="0.2">
      <c r="A13" s="5"/>
      <c r="B13" s="11" t="s">
        <v>31</v>
      </c>
      <c r="C13" s="29" t="s">
        <v>52</v>
      </c>
      <c r="D13" s="123"/>
      <c r="E13" s="29"/>
      <c r="F13" s="29"/>
      <c r="G13" s="124"/>
      <c r="H13" s="44"/>
      <c r="I13" s="44"/>
      <c r="J13" s="44"/>
      <c r="K13" s="44"/>
      <c r="L13" s="44"/>
      <c r="M13" s="44"/>
    </row>
    <row r="14" spans="1:15" x14ac:dyDescent="0.2">
      <c r="A14" s="5">
        <v>1</v>
      </c>
      <c r="B14" s="24" t="s">
        <v>32</v>
      </c>
      <c r="C14" s="33"/>
      <c r="D14" s="125">
        <f>'II-H-4.1.1'!D15+'II-H-4.1.2'!D14+'II-H-4.1.3'!D15+'II-H-4.1.4'!D15+'II-H-4.1.5'!D14+'II-H-4.1.6'!D14+'II-H-4.1.7'!D14+'II-H-4.1.8'!D14</f>
        <v>26378700</v>
      </c>
      <c r="E14" s="3">
        <f>'II-H-4.1.1'!E15+'II-H-4.1.2'!E14+'II-H-4.1.3'!E15+'II-H-4.1.4'!E15+'II-H-4.1.5'!E14+'II-H-4.1.6'!E14+'II-H-4.1.7'!E14+'II-H-4.1.8'!E14</f>
        <v>29595959305.284103</v>
      </c>
      <c r="F14" s="3"/>
      <c r="G14" s="150"/>
      <c r="H14" s="44">
        <f>'II-H-4.1.1'!H15+'II-H-4.1.2'!H14+'II-H-4.1.3'!H15+'II-H-4.1.4'!H15+'II-H-4.1.5'!H14+'II-H-4.1.6'!H14+'II-H-4.1.7'!H14+'II-H-4.1.8'!H14</f>
        <v>42821.273989999994</v>
      </c>
      <c r="I14" s="44">
        <f>'II-H-4.1.1'!I15+'II-H-4.1.2'!I14+'II-H-4.1.3'!I15+'II-H-4.1.4'!I15+'II-H-4.1.5'!I14+'II-H-4.1.6'!I14+'II-H-4.1.7'!I14+'II-H-4.1.8'!I14</f>
        <v>101769.55801000001</v>
      </c>
      <c r="J14" s="44">
        <f>'II-H-4.1.1'!J15+'II-H-4.1.2'!J14+'II-H-4.1.3'!J15+'II-H-4.1.4'!J15+'II-H-4.1.5'!J14+'II-H-4.1.6'!J14+'II-H-4.1.7'!J14+'II-H-4.1.8'!J14</f>
        <v>487994.6093329076</v>
      </c>
      <c r="K14" s="44">
        <f>'II-H-4.1.1'!K15+'II-H-4.1.2'!K14+'II-H-4.1.3'!K15+'II-H-4.1.4'!K15+'II-H-4.1.5'!K14+'II-H-4.1.6'!K14+'II-H-4.1.7'!K14+'II-H-4.1.8'!K14</f>
        <v>249753.39410427056</v>
      </c>
      <c r="L14" s="44"/>
      <c r="M14" s="44">
        <f>SUM(H14:K14)</f>
        <v>882338.83543717815</v>
      </c>
      <c r="O14" s="162"/>
    </row>
    <row r="15" spans="1:15" x14ac:dyDescent="0.2">
      <c r="A15" s="5"/>
      <c r="B15" s="33"/>
      <c r="C15" s="29"/>
      <c r="D15" s="148"/>
      <c r="E15" s="87"/>
      <c r="F15" s="87"/>
      <c r="G15" s="149"/>
      <c r="H15" s="44"/>
      <c r="I15" s="44"/>
      <c r="J15" s="44"/>
      <c r="K15" s="44"/>
      <c r="L15" s="44"/>
      <c r="M15" s="44"/>
    </row>
    <row r="16" spans="1:15" x14ac:dyDescent="0.2">
      <c r="A16" s="5"/>
      <c r="B16" s="11" t="s">
        <v>33</v>
      </c>
      <c r="C16" s="29" t="s">
        <v>53</v>
      </c>
      <c r="D16" s="148"/>
      <c r="E16" s="87"/>
      <c r="F16" s="87"/>
      <c r="G16" s="149"/>
      <c r="H16" s="44"/>
      <c r="I16" s="44"/>
      <c r="J16" s="44"/>
      <c r="K16" s="44"/>
      <c r="L16" s="44"/>
      <c r="M16" s="44"/>
    </row>
    <row r="17" spans="1:15" x14ac:dyDescent="0.2">
      <c r="A17" s="5">
        <f>MAX($A$13:A16)+1</f>
        <v>2</v>
      </c>
      <c r="B17" s="24" t="s">
        <v>32</v>
      </c>
      <c r="C17" s="29"/>
      <c r="D17" s="125">
        <f>'II-H-4.1.1'!D18+'II-H-4.1.2'!D17+'II-H-4.1.3'!D18+'II-H-4.1.4'!D18+'II-H-4.1.5'!D17+'II-H-4.1.6'!D17+'II-H-4.1.7'!D17+'II-H-4.1.8'!D17</f>
        <v>1777284</v>
      </c>
      <c r="E17" s="3">
        <f>'II-H-4.1.1'!E18+'II-H-4.1.2'!E17+'II-H-4.1.3'!E18+'II-H-4.1.4'!E18+'II-H-4.1.5'!E17+'II-H-4.1.6'!E17+'II-H-4.1.7'!E17+'II-H-4.1.8'!E17</f>
        <v>921286390.18790042</v>
      </c>
      <c r="F17" s="87"/>
      <c r="G17" s="149"/>
      <c r="H17" s="44">
        <f>'II-H-4.1.1'!H18+'II-H-4.1.2'!H17+'II-H-4.1.3'!H18+'II-H-4.1.4'!H18+'II-H-4.1.5'!H17+'II-H-4.1.6'!H17+'II-H-4.1.7'!H17+'II-H-4.1.8'!H17</f>
        <v>2839.3712499999997</v>
      </c>
      <c r="I17" s="44">
        <f>'II-H-4.1.1'!I18+'II-H-4.1.2'!I17+'II-H-4.1.3'!I18+'II-H-4.1.4'!I18+'II-H-4.1.5'!I17+'II-H-4.1.6'!I17+'II-H-4.1.7'!I17+'II-H-4.1.8'!I17</f>
        <v>7694.6917700000004</v>
      </c>
      <c r="J17" s="44">
        <f>'II-H-4.1.1'!J18+'II-H-4.1.2'!J17+'II-H-4.1.3'!J18+'II-H-4.1.4'!J18+'II-H-4.1.5'!J17+'II-H-4.1.6'!J17+'II-H-4.1.7'!J17+'II-H-4.1.8'!J17</f>
        <v>11256.157300331766</v>
      </c>
      <c r="K17" s="44">
        <f>'II-H-4.1.1'!K18+'II-H-4.1.2'!K17+'II-H-4.1.3'!K18+'II-H-4.1.4'!K18+'II-H-4.1.5'!K17+'II-H-4.1.6'!K17+'II-H-4.1.7'!K17+'II-H-4.1.8'!K17</f>
        <v>4087.2037771077144</v>
      </c>
      <c r="L17" s="44"/>
      <c r="M17" s="44">
        <f>SUM(H17:K17)</f>
        <v>25877.424097439482</v>
      </c>
      <c r="O17" s="162"/>
    </row>
    <row r="18" spans="1:15" x14ac:dyDescent="0.2">
      <c r="A18" s="5">
        <f>MAX($A$13:A17)+1</f>
        <v>3</v>
      </c>
      <c r="B18" s="24" t="s">
        <v>34</v>
      </c>
      <c r="C18" s="29"/>
      <c r="D18" s="148">
        <f>'II-H-4.1.1'!D19+'II-H-4.1.2'!D18+'II-H-4.1.3'!D19+'II-H-4.1.4'!D19+'II-H-4.1.5'!D18+'II-H-4.1.6'!D18+'II-H-4.1.7'!D18+'II-H-4.1.8'!D18</f>
        <v>192</v>
      </c>
      <c r="E18" s="87">
        <f>'II-H-4.1.1'!E19+'II-H-4.1.2'!E18+'II-H-4.1.3'!E19+'II-H-4.1.4'!E19+'II-H-4.1.5'!E18+'II-H-4.1.6'!E18+'II-H-4.1.7'!E18+'II-H-4.1.8'!E18</f>
        <v>120516.948</v>
      </c>
      <c r="F18" s="87"/>
      <c r="G18" s="149"/>
      <c r="H18" s="44">
        <f>'II-H-4.1.1'!H19+'II-H-4.1.2'!H18+'II-H-4.1.3'!H19+'II-H-4.1.4'!H19+'II-H-4.1.5'!H18+'II-H-4.1.6'!H18+'II-H-4.1.7'!H18+'II-H-4.1.8'!H18</f>
        <v>0.32061000000000001</v>
      </c>
      <c r="I18" s="44">
        <f>'II-H-4.1.1'!I19+'II-H-4.1.2'!I18+'II-H-4.1.3'!I19+'II-H-4.1.4'!I19+'II-H-4.1.5'!I18+'II-H-4.1.6'!I18+'II-H-4.1.7'!I18+'II-H-4.1.8'!I18</f>
        <v>0.87817999999999996</v>
      </c>
      <c r="J18" s="44">
        <f>'II-H-4.1.1'!J19+'II-H-4.1.2'!J18+'II-H-4.1.3'!J19+'II-H-4.1.4'!J19+'II-H-4.1.5'!J18+'II-H-4.1.6'!J18+'II-H-4.1.7'!J18+'II-H-4.1.8'!J18</f>
        <v>1.4724713379999999</v>
      </c>
      <c r="K18" s="44">
        <f>'II-H-4.1.1'!K19+'II-H-4.1.2'!K18+'II-H-4.1.3'!K19+'II-H-4.1.4'!K19+'II-H-4.1.5'!K18+'II-H-4.1.6'!K18+'II-H-4.1.7'!K18+'II-H-4.1.8'!K18</f>
        <v>0.53472551700000004</v>
      </c>
      <c r="L18" s="44"/>
      <c r="M18" s="44">
        <f>SUM(H18:K18)</f>
        <v>3.2059868549999999</v>
      </c>
      <c r="O18" s="162"/>
    </row>
    <row r="19" spans="1:15" x14ac:dyDescent="0.2">
      <c r="A19" s="5">
        <f>MAX($A$13:A18)+1</f>
        <v>4</v>
      </c>
      <c r="B19" s="26" t="s">
        <v>1</v>
      </c>
      <c r="C19" s="30"/>
      <c r="D19" s="151">
        <f>D17+D18</f>
        <v>1777476</v>
      </c>
      <c r="E19" s="152">
        <f>E17+E18</f>
        <v>921406907.13590038</v>
      </c>
      <c r="F19" s="152"/>
      <c r="G19" s="153"/>
      <c r="H19" s="45">
        <f>H17+H18</f>
        <v>2839.6918599999999</v>
      </c>
      <c r="I19" s="45">
        <f>I17+I18</f>
        <v>7695.5699500000001</v>
      </c>
      <c r="J19" s="45">
        <f>J17+J18</f>
        <v>11257.629771669766</v>
      </c>
      <c r="K19" s="45">
        <f>K17+K18</f>
        <v>4087.7385026247143</v>
      </c>
      <c r="L19" s="45"/>
      <c r="M19" s="46">
        <f>M17+M18</f>
        <v>25880.63008429448</v>
      </c>
      <c r="O19" s="162"/>
    </row>
    <row r="20" spans="1:15" x14ac:dyDescent="0.2">
      <c r="A20" s="5"/>
      <c r="B20" s="25"/>
      <c r="C20" s="29"/>
      <c r="D20" s="148"/>
      <c r="E20" s="87"/>
      <c r="F20" s="87"/>
      <c r="G20" s="149"/>
      <c r="H20" s="44"/>
      <c r="I20" s="44"/>
      <c r="J20" s="44"/>
      <c r="K20" s="44"/>
      <c r="L20" s="44"/>
      <c r="M20" s="44"/>
    </row>
    <row r="21" spans="1:15" x14ac:dyDescent="0.2">
      <c r="A21" s="5"/>
      <c r="B21" s="11" t="s">
        <v>35</v>
      </c>
      <c r="C21" s="29" t="s">
        <v>54</v>
      </c>
      <c r="D21" s="148"/>
      <c r="E21" s="87"/>
      <c r="F21" s="87"/>
      <c r="G21" s="149"/>
      <c r="H21" s="44"/>
      <c r="I21" s="44"/>
      <c r="J21" s="44"/>
      <c r="K21" s="44"/>
      <c r="L21" s="44"/>
      <c r="M21" s="44"/>
    </row>
    <row r="22" spans="1:15" x14ac:dyDescent="0.2">
      <c r="A22" s="5">
        <f>MAX($A$13:A21)+1</f>
        <v>5</v>
      </c>
      <c r="B22" s="24" t="s">
        <v>32</v>
      </c>
      <c r="C22" s="29"/>
      <c r="D22" s="148">
        <f>'II-H-4.1.1'!D23+'II-H-4.1.2'!D22+'II-H-4.1.3'!D23+'II-H-4.1.4'!D23+'II-H-4.1.5'!D22+'II-H-4.1.6'!D22+'II-H-4.1.7'!D22+'II-H-4.1.8'!D22</f>
        <v>1609440</v>
      </c>
      <c r="E22" s="87">
        <f>'II-H-4.1.1'!E23+'II-H-4.1.2'!E22+'II-H-4.1.3'!E23+'II-H-4.1.4'!E23+'II-H-4.1.5'!E22+'II-H-4.1.6'!E22+'II-H-4.1.7'!E22+'II-H-4.1.8'!E22</f>
        <v>18065065545.414669</v>
      </c>
      <c r="F22" s="87">
        <f>'II-H-4.1.1'!F23+'II-H-4.1.2'!F22+'II-H-4.1.3'!F23+'II-H-4.1.4'!F23+'II-H-4.1.5'!F22+'II-H-4.1.6'!F22+'II-H-4.1.7'!F22+'II-H-4.1.8'!F22</f>
        <v>79133672</v>
      </c>
      <c r="G22" s="149">
        <f>'II-H-4.1.1'!G23+'II-H-4.1.2'!G22+'II-H-4.1.3'!G23+'II-H-4.1.4'!G23+'II-H-4.1.5'!G22+'II-H-4.1.6'!G22+'II-H-4.1.7'!G22+'II-H-4.1.8'!G22</f>
        <v>72100984</v>
      </c>
      <c r="H22" s="44">
        <f>'II-H-4.1.1'!H23+'II-H-4.1.2'!H22+'II-H-4.1.3'!H23+'II-H-4.1.4'!H23+'II-H-4.1.5'!H22+'II-H-4.1.6'!H22+'II-H-4.1.7'!H22+'II-H-4.1.8'!H22</f>
        <v>3668.9249500000001</v>
      </c>
      <c r="I22" s="44">
        <f>'II-H-4.1.1'!I23+'II-H-4.1.2'!I22+'II-H-4.1.3'!I23+'II-H-4.1.4'!I23+'II-H-4.1.5'!I22+'II-H-4.1.6'!I22+'II-H-4.1.7'!I22+'II-H-4.1.8'!I22</f>
        <v>30552.80371</v>
      </c>
      <c r="J22" s="44">
        <f>'II-H-4.1.1'!J23+'II-H-4.1.2'!J22+'II-H-4.1.3'!J23+'II-H-4.1.4'!J23+'II-H-4.1.5'!J22+'II-H-4.1.6'!J22+'II-H-4.1.7'!J22+'II-H-4.1.8'!J22</f>
        <v>239257.48691385298</v>
      </c>
      <c r="K22" s="44">
        <f>'II-H-4.1.1'!K23+'II-H-4.1.2'!K22+'II-H-4.1.3'!K23+'II-H-4.1.4'!K23+'II-H-4.1.5'!K22+'II-H-4.1.6'!K22+'II-H-4.1.7'!K22+'II-H-4.1.8'!K22</f>
        <v>102093.66397959999</v>
      </c>
      <c r="L22" s="44"/>
      <c r="M22" s="44">
        <f>SUM(H22:K22)</f>
        <v>375572.87955345301</v>
      </c>
      <c r="O22" s="162"/>
    </row>
    <row r="23" spans="1:15" x14ac:dyDescent="0.2">
      <c r="A23" s="5">
        <f>MAX($A$13:A22)+1</f>
        <v>6</v>
      </c>
      <c r="B23" s="24" t="s">
        <v>34</v>
      </c>
      <c r="C23" s="29"/>
      <c r="D23" s="148">
        <f>'II-H-4.1.1'!D24+'II-H-4.1.2'!D23+'II-H-4.1.3'!D24+'II-H-4.1.4'!D24+'II-H-4.1.5'!D23+'II-H-4.1.6'!D23+'II-H-4.1.7'!D23+'II-H-4.1.8'!D23</f>
        <v>44904</v>
      </c>
      <c r="E23" s="87">
        <f>'II-H-4.1.1'!E24+'II-H-4.1.2'!E23+'II-H-4.1.3'!E24+'II-H-4.1.4'!E24+'II-H-4.1.5'!E23+'II-H-4.1.6'!E23+'II-H-4.1.7'!E23+'II-H-4.1.8'!E23</f>
        <v>14488687491.294603</v>
      </c>
      <c r="F23" s="87">
        <f>'II-H-4.1.1'!F24+'II-H-4.1.2'!F23+'II-H-4.1.3'!F24+'II-H-4.1.4'!F24+'II-H-4.1.5'!F23+'II-H-4.1.6'!F23+'II-H-4.1.7'!F23+'II-H-4.1.8'!F23</f>
        <v>41998407</v>
      </c>
      <c r="G23" s="149">
        <f>'II-H-4.1.1'!G24+'II-H-4.1.2'!G23+'II-H-4.1.3'!G24+'II-H-4.1.4'!G24+'II-H-4.1.5'!G23+'II-H-4.1.6'!G23+'II-H-4.1.7'!G23+'II-H-4.1.8'!G23</f>
        <v>31935848.93653553</v>
      </c>
      <c r="H23" s="44">
        <f>'II-H-4.1.1'!H24+'II-H-4.1.2'!H23+'II-H-4.1.3'!H24+'II-H-4.1.4'!H24+'II-H-4.1.5'!H23+'II-H-4.1.6'!H23+'II-H-4.1.7'!H23+'II-H-4.1.8'!H23</f>
        <v>3000.9955999999997</v>
      </c>
      <c r="I23" s="44">
        <f>'II-H-4.1.1'!I24+'II-H-4.1.2'!I23+'II-H-4.1.3'!I24+'II-H-4.1.4'!I24+'II-H-4.1.5'!I23+'II-H-4.1.6'!I23+'II-H-4.1.7'!I23+'II-H-4.1.8'!I23</f>
        <v>2882.1344599999998</v>
      </c>
      <c r="J23" s="44">
        <f>'II-H-4.1.1'!J24+'II-H-4.1.2'!J23+'II-H-4.1.3'!J24+'II-H-4.1.4'!J24+'II-H-4.1.5'!J23+'II-H-4.1.6'!J23+'II-H-4.1.7'!J23+'II-H-4.1.8'!J23</f>
        <v>124769.632909188</v>
      </c>
      <c r="K23" s="44">
        <f>'II-H-4.1.1'!K24+'II-H-4.1.2'!K23+'II-H-4.1.3'!K24+'II-H-4.1.4'!K24+'II-H-4.1.5'!K23+'II-H-4.1.6'!K23+'II-H-4.1.7'!K23+'II-H-4.1.8'!K23</f>
        <v>67684.570742267097</v>
      </c>
      <c r="L23" s="44"/>
      <c r="M23" s="44">
        <f>SUM(H23:K23)</f>
        <v>198337.33371145511</v>
      </c>
      <c r="O23" s="162"/>
    </row>
    <row r="24" spans="1:15" x14ac:dyDescent="0.2">
      <c r="A24" s="5">
        <f>MAX($A$13:A23)+1</f>
        <v>7</v>
      </c>
      <c r="B24" s="26" t="s">
        <v>1</v>
      </c>
      <c r="C24" s="30"/>
      <c r="D24" s="151">
        <f t="shared" ref="D24:K24" si="2">D22+D23</f>
        <v>1654344</v>
      </c>
      <c r="E24" s="152">
        <f t="shared" si="2"/>
        <v>32553753036.709274</v>
      </c>
      <c r="F24" s="152">
        <f t="shared" si="2"/>
        <v>121132079</v>
      </c>
      <c r="G24" s="153">
        <f t="shared" si="2"/>
        <v>104036832.93653554</v>
      </c>
      <c r="H24" s="45">
        <f t="shared" si="2"/>
        <v>6669.9205499999998</v>
      </c>
      <c r="I24" s="45">
        <f t="shared" si="2"/>
        <v>33434.938170000001</v>
      </c>
      <c r="J24" s="45">
        <f t="shared" si="2"/>
        <v>364027.11982304096</v>
      </c>
      <c r="K24" s="45">
        <f t="shared" si="2"/>
        <v>169778.23472186708</v>
      </c>
      <c r="L24" s="45"/>
      <c r="M24" s="46">
        <f>M22+M23</f>
        <v>573910.21326490818</v>
      </c>
      <c r="O24" s="162"/>
    </row>
    <row r="25" spans="1:15" x14ac:dyDescent="0.2">
      <c r="A25" s="5"/>
      <c r="B25" s="33"/>
      <c r="C25" s="29"/>
      <c r="D25" s="148"/>
      <c r="E25" s="87"/>
      <c r="F25" s="87"/>
      <c r="G25" s="149"/>
      <c r="H25" s="44"/>
      <c r="I25" s="44"/>
      <c r="J25" s="44"/>
      <c r="K25" s="44"/>
      <c r="L25" s="44"/>
      <c r="M25" s="44"/>
    </row>
    <row r="26" spans="1:15" x14ac:dyDescent="0.2">
      <c r="A26" s="5"/>
      <c r="B26" s="11" t="s">
        <v>36</v>
      </c>
      <c r="C26" s="29" t="s">
        <v>55</v>
      </c>
      <c r="D26" s="148"/>
      <c r="E26" s="87"/>
      <c r="F26" s="87"/>
      <c r="G26" s="149"/>
      <c r="H26" s="44"/>
      <c r="I26" s="44"/>
      <c r="J26" s="44"/>
      <c r="K26" s="44"/>
      <c r="L26" s="44"/>
      <c r="M26" s="44"/>
    </row>
    <row r="27" spans="1:15" x14ac:dyDescent="0.2">
      <c r="A27" s="5">
        <f>MAX($A$13:A26)+1</f>
        <v>8</v>
      </c>
      <c r="B27" s="24" t="s">
        <v>32</v>
      </c>
      <c r="C27" s="29"/>
      <c r="D27" s="148">
        <f>'II-H-4.1.1'!D28+'II-H-4.1.2'!D27+'II-H-4.1.3'!D28+'II-H-4.1.4'!D28+'II-H-4.1.5'!D27+'II-H-4.1.6'!D27+'II-H-4.1.7'!D27+'II-H-4.1.8'!D27</f>
        <v>4956</v>
      </c>
      <c r="E27" s="87">
        <f>'II-H-4.1.1'!E28+'II-H-4.1.2'!E27+'II-H-4.1.3'!E28+'II-H-4.1.4'!E28+'II-H-4.1.5'!E27+'II-H-4.1.6'!E27+'II-H-4.1.7'!E27+'II-H-4.1.8'!E27</f>
        <v>294479630.32445562</v>
      </c>
      <c r="F27" s="87">
        <f>'II-H-4.1.1'!F28+'II-H-4.1.2'!F27+'II-H-4.1.3'!F28+'II-H-4.1.4'!F28+'II-H-4.1.5'!F27+'II-H-4.1.6'!F27+'II-H-4.1.7'!F27+'II-H-4.1.8'!F27</f>
        <v>1185678</v>
      </c>
      <c r="G27" s="149">
        <f>'II-H-4.1.1'!G28+'II-H-4.1.2'!G27+'II-H-4.1.3'!G28+'II-H-4.1.4'!G28+'II-H-4.1.5'!G27+'II-H-4.1.6'!G27+'II-H-4.1.7'!G27+'II-H-4.1.8'!G27</f>
        <v>1044827</v>
      </c>
      <c r="H27" s="44">
        <f>'II-H-4.1.1'!H28+'II-H-4.1.2'!H27+'II-H-4.1.3'!H28+'II-H-4.1.4'!H28+'II-H-4.1.5'!H27+'II-H-4.1.6'!H27+'II-H-4.1.7'!H27+'II-H-4.1.8'!H27</f>
        <v>17.73949</v>
      </c>
      <c r="I27" s="44">
        <f>'II-H-4.1.1'!I28+'II-H-4.1.2'!I27+'II-H-4.1.3'!I28+'II-H-4.1.4'!I28+'II-H-4.1.5'!I27+'II-H-4.1.6'!I27+'II-H-4.1.7'!I27+'II-H-4.1.8'!I27</f>
        <v>898.61974999999995</v>
      </c>
      <c r="J27" s="44">
        <f>'II-H-4.1.1'!J28+'II-H-4.1.2'!J27+'II-H-4.1.3'!J28+'II-H-4.1.4'!J28+'II-H-4.1.5'!J27+'II-H-4.1.6'!J27+'II-H-4.1.7'!J27+'II-H-4.1.8'!J27</f>
        <v>2356.1580129600002</v>
      </c>
      <c r="K27" s="44">
        <f>'II-H-4.1.1'!K28+'II-H-4.1.2'!K27+'II-H-4.1.3'!K28+'II-H-4.1.4'!K28+'II-H-4.1.5'!K27+'II-H-4.1.6'!K27+'II-H-4.1.7'!K27+'II-H-4.1.8'!K27</f>
        <v>1766.1080931000001</v>
      </c>
      <c r="L27" s="44"/>
      <c r="M27" s="44">
        <f>SUM(H27:K27)</f>
        <v>5038.6253460600001</v>
      </c>
      <c r="O27" s="162"/>
    </row>
    <row r="28" spans="1:15" x14ac:dyDescent="0.2">
      <c r="A28" s="5">
        <f>MAX($A$13:A27)+1</f>
        <v>9</v>
      </c>
      <c r="B28" s="24" t="s">
        <v>34</v>
      </c>
      <c r="C28" s="29"/>
      <c r="D28" s="148">
        <f>'II-H-4.1.1'!D29+'II-H-4.1.2'!D28+'II-H-4.1.3'!D29+'II-H-4.1.4'!D29+'II-H-4.1.5'!D28+'II-H-4.1.6'!D28+'II-H-4.1.7'!D28+'II-H-4.1.8'!D28</f>
        <v>7032</v>
      </c>
      <c r="E28" s="87">
        <f>'II-H-4.1.1'!E29+'II-H-4.1.2'!E28+'II-H-4.1.3'!E29+'II-H-4.1.4'!E29+'II-H-4.1.5'!E28+'II-H-4.1.6'!E28+'II-H-4.1.7'!E28+'II-H-4.1.8'!E28</f>
        <v>3947031340.0344663</v>
      </c>
      <c r="F28" s="87">
        <f>'II-H-4.1.1'!F29+'II-H-4.1.2'!F28+'II-H-4.1.3'!F29+'II-H-4.1.4'!F29+'II-H-4.1.5'!F28+'II-H-4.1.6'!F28+'II-H-4.1.7'!F28+'II-H-4.1.8'!F28</f>
        <v>12247170</v>
      </c>
      <c r="G28" s="149">
        <f>'II-H-4.1.1'!G29+'II-H-4.1.2'!G28+'II-H-4.1.3'!G29+'II-H-4.1.4'!G29+'II-H-4.1.5'!G28+'II-H-4.1.6'!G28+'II-H-4.1.7'!G28+'II-H-4.1.8'!G28</f>
        <v>7602788.7950524529</v>
      </c>
      <c r="H28" s="44">
        <f>'II-H-4.1.1'!H29+'II-H-4.1.2'!H28+'II-H-4.1.3'!H29+'II-H-4.1.4'!H29+'II-H-4.1.5'!H28+'II-H-4.1.6'!H28+'II-H-4.1.7'!H28+'II-H-4.1.8'!H28</f>
        <v>547.36131999999998</v>
      </c>
      <c r="I28" s="44">
        <f>'II-H-4.1.1'!I29+'II-H-4.1.2'!I28+'II-H-4.1.3'!I29+'II-H-4.1.4'!I29+'II-H-4.1.5'!I28+'II-H-4.1.6'!I28+'II-H-4.1.7'!I28+'II-H-4.1.8'!I28</f>
        <v>987.29030999999998</v>
      </c>
      <c r="J28" s="44">
        <f>'II-H-4.1.1'!J29+'II-H-4.1.2'!J28+'II-H-4.1.3'!J29+'II-H-4.1.4'!J29+'II-H-4.1.5'!J28+'II-H-4.1.6'!J28+'II-H-4.1.7'!J28+'II-H-4.1.8'!J28</f>
        <v>23905.92112028</v>
      </c>
      <c r="K28" s="44">
        <f>'II-H-4.1.1'!K29+'II-H-4.1.2'!K28+'II-H-4.1.3'!K29+'II-H-4.1.4'!K29+'II-H-4.1.5'!K28+'II-H-4.1.6'!K28+'II-H-4.1.7'!K28+'II-H-4.1.8'!K28</f>
        <v>15732.227948960011</v>
      </c>
      <c r="L28" s="44"/>
      <c r="M28" s="44">
        <f>SUM(H28:K28)</f>
        <v>41172.800699240011</v>
      </c>
      <c r="O28" s="162"/>
    </row>
    <row r="29" spans="1:15" x14ac:dyDescent="0.2">
      <c r="A29" s="5">
        <f>MAX($A$13:A28)+1</f>
        <v>10</v>
      </c>
      <c r="B29" s="26" t="s">
        <v>1</v>
      </c>
      <c r="C29" s="30"/>
      <c r="D29" s="151">
        <f t="shared" ref="D29:K29" si="3">D27+D28</f>
        <v>11988</v>
      </c>
      <c r="E29" s="152">
        <f>E27+E28</f>
        <v>4241510970.358922</v>
      </c>
      <c r="F29" s="152">
        <f t="shared" si="3"/>
        <v>13432848</v>
      </c>
      <c r="G29" s="153">
        <f t="shared" si="3"/>
        <v>8647615.7950524539</v>
      </c>
      <c r="H29" s="45">
        <f t="shared" si="3"/>
        <v>565.10081000000002</v>
      </c>
      <c r="I29" s="45">
        <f t="shared" si="3"/>
        <v>1885.9100599999999</v>
      </c>
      <c r="J29" s="45">
        <f t="shared" si="3"/>
        <v>26262.07913324</v>
      </c>
      <c r="K29" s="45">
        <f t="shared" si="3"/>
        <v>17498.336042060011</v>
      </c>
      <c r="L29" s="45"/>
      <c r="M29" s="46">
        <f>M27+M28</f>
        <v>46211.42604530001</v>
      </c>
      <c r="O29" s="162"/>
    </row>
    <row r="30" spans="1:15" x14ac:dyDescent="0.2">
      <c r="A30" s="5"/>
      <c r="B30" s="24"/>
      <c r="C30" s="29"/>
      <c r="D30" s="148"/>
      <c r="E30" s="87"/>
      <c r="F30" s="87"/>
      <c r="G30" s="149"/>
      <c r="H30" s="44"/>
      <c r="I30" s="44"/>
      <c r="J30" s="44"/>
      <c r="K30" s="44"/>
      <c r="L30" s="44"/>
      <c r="M30" s="44"/>
    </row>
    <row r="31" spans="1:15" x14ac:dyDescent="0.2">
      <c r="A31" s="5"/>
      <c r="B31" s="33"/>
      <c r="D31" s="154"/>
      <c r="E31" s="174"/>
      <c r="F31" s="174"/>
      <c r="G31" s="156"/>
      <c r="H31" s="44"/>
      <c r="I31" s="44"/>
      <c r="J31" s="44"/>
      <c r="K31" s="44"/>
      <c r="L31" s="44"/>
      <c r="M31" s="44"/>
    </row>
    <row r="32" spans="1:15" x14ac:dyDescent="0.2">
      <c r="A32" s="5"/>
      <c r="B32" s="11" t="s">
        <v>19</v>
      </c>
      <c r="C32" s="29" t="s">
        <v>56</v>
      </c>
      <c r="D32" s="148"/>
      <c r="E32" s="87"/>
      <c r="F32" s="87"/>
      <c r="G32" s="149"/>
      <c r="H32" s="44"/>
      <c r="I32" s="44"/>
      <c r="J32" s="44"/>
      <c r="K32" s="44"/>
      <c r="L32" s="44"/>
      <c r="M32" s="44"/>
    </row>
    <row r="33" spans="1:16" x14ac:dyDescent="0.2">
      <c r="A33" s="5">
        <f>MAX($A$13:A32)+1</f>
        <v>11</v>
      </c>
      <c r="B33" s="24" t="s">
        <v>34</v>
      </c>
      <c r="C33" s="29"/>
      <c r="D33" s="148">
        <f>'II-H-4.1.1'!D34+'II-H-4.1.2'!D33+'II-H-4.1.3'!D34+'II-H-4.1.4'!D34+'II-H-4.1.5'!D33+'II-H-4.1.6'!D33+'II-H-4.1.7'!D33+'II-H-4.1.8'!D33</f>
        <v>2448</v>
      </c>
      <c r="E33" s="87">
        <f>'II-H-4.1.1'!E34+'II-H-4.1.2'!E33+'II-H-4.1.3'!E34+'II-H-4.1.4'!E34+'II-H-4.1.5'!E33+'II-H-4.1.6'!E33+'II-H-4.1.7'!E33+'II-H-4.1.8'!E33</f>
        <v>22731603797.508335</v>
      </c>
      <c r="F33" s="87">
        <f>'II-H-4.1.1'!F34+'II-H-4.1.2'!F33+'II-H-4.1.3'!F34+'II-H-4.1.4'!F34+'II-H-4.1.5'!F33+'II-H-4.1.6'!F33+'II-H-4.1.7'!F33+'II-H-4.1.8'!F33</f>
        <v>29796611.836800002</v>
      </c>
      <c r="G33" s="149">
        <f>'II-H-4.1.1'!G34+'II-H-4.1.2'!G33+'II-H-4.1.3'!G34+'II-H-4.1.4'!G34+'II-H-4.1.5'!G33+'II-H-4.1.6'!G33+'II-H-4.1.7'!G33+'II-H-4.1.8'!G33</f>
        <v>29796611.836800002</v>
      </c>
      <c r="H33" s="44">
        <f>'II-H-4.1.1'!H34+'II-H-4.1.2'!H33+'II-H-4.1.3'!H34+'II-H-4.1.4'!H34+'II-H-4.1.5'!H33+'II-H-4.1.6'!H33+'II-H-4.1.7'!H33+'II-H-4.1.8'!H33</f>
        <v>391.27374999999995</v>
      </c>
      <c r="I33" s="44">
        <f>'II-H-4.1.1'!I34+'II-H-4.1.2'!I33+'II-H-4.1.3'!I34+'II-H-4.1.4'!I34+'II-H-4.1.5'!I33+'II-H-4.1.6'!I33+'II-H-4.1.7'!I33+'II-H-4.1.8'!I33</f>
        <v>3848.5110399999999</v>
      </c>
      <c r="J33" s="44">
        <f>'II-H-4.1.1'!J34+'II-H-4.1.2'!J33+'II-H-4.1.3'!J34+'II-H-4.1.4'!J34+'II-H-4.1.5'!J33+'II-H-4.1.6'!J33+'II-H-4.1.7'!J33+'II-H-4.1.8'!J33</f>
        <v>13413.397641525453</v>
      </c>
      <c r="K33" s="44">
        <f>'II-H-4.1.1'!K34+'II-H-4.1.2'!K33+'II-H-4.1.3'!K34+'II-H-4.1.4'!K34+'II-H-4.1.5'!K33+'II-H-4.1.6'!K33+'II-H-4.1.7'!K33+'II-H-4.1.8'!K33</f>
        <v>61343.73471311984</v>
      </c>
      <c r="L33" s="44"/>
      <c r="M33" s="44">
        <f>SUM(H33:K33)</f>
        <v>78996.917144645297</v>
      </c>
      <c r="O33" s="162"/>
    </row>
    <row r="34" spans="1:16" x14ac:dyDescent="0.2">
      <c r="A34" s="5"/>
      <c r="B34" s="33"/>
      <c r="D34" s="154"/>
      <c r="E34" s="174"/>
      <c r="F34" s="174"/>
      <c r="G34" s="156"/>
      <c r="H34" s="44"/>
      <c r="I34" s="44"/>
      <c r="J34" s="44"/>
      <c r="K34" s="44"/>
      <c r="L34" s="44"/>
      <c r="M34" s="44"/>
    </row>
    <row r="35" spans="1:16" x14ac:dyDescent="0.2">
      <c r="A35" s="5"/>
      <c r="B35" s="11" t="s">
        <v>37</v>
      </c>
      <c r="C35" s="29" t="s">
        <v>57</v>
      </c>
      <c r="D35" s="148"/>
      <c r="E35" s="87"/>
      <c r="F35" s="87"/>
      <c r="G35" s="149"/>
      <c r="H35" s="44"/>
      <c r="I35" s="44"/>
      <c r="J35" s="44"/>
      <c r="K35" s="44"/>
      <c r="L35" s="44"/>
      <c r="M35" s="44"/>
    </row>
    <row r="36" spans="1:16" x14ac:dyDescent="0.2">
      <c r="A36" s="5">
        <f>MAX($A$13:A35)+1</f>
        <v>12</v>
      </c>
      <c r="B36" s="24" t="s">
        <v>38</v>
      </c>
      <c r="C36" s="29"/>
      <c r="D36" s="148">
        <f>'II-H-4.1.1'!D37+'II-H-4.1.2'!D36+'II-H-4.1.3'!D37+'II-H-4.1.4'!D37+'II-H-4.1.5'!D36+'II-H-4.1.6'!D36+'II-H-4.1.7'!D36+'II-H-4.1.8'!D36</f>
        <v>152376</v>
      </c>
      <c r="E36" s="87">
        <f>'II-H-4.1.1'!E37+'II-H-4.1.2'!E36+'II-H-4.1.3'!E37+'II-H-4.1.4'!E37+'II-H-4.1.5'!E36+'II-H-4.1.6'!E36+'II-H-4.1.7'!E36+'II-H-4.1.8'!E36</f>
        <v>48990596</v>
      </c>
      <c r="F36" s="87">
        <f>'II-H-4.1.1'!F37+'II-H-4.1.2'!F36+'II-H-4.1.3'!F37+'II-H-4.1.4'!F37+'II-H-4.1.5'!F36+'II-H-4.1.6'!F36+'II-H-4.1.7'!F36+'II-H-4.1.8'!F36</f>
        <v>0</v>
      </c>
      <c r="G36" s="149">
        <f>'II-H-4.1.1'!G37+'II-H-4.1.2'!G36+'II-H-4.1.3'!G37+'II-H-4.1.4'!G37+'II-H-4.1.5'!G36+'II-H-4.1.6'!G36+'II-H-4.1.7'!G36+'II-H-4.1.8'!G36</f>
        <v>0</v>
      </c>
      <c r="H36" s="44">
        <f>'[2]Monthly Rev Rate Copy'!$E$259*12/1000</f>
        <v>3098.6301600000002</v>
      </c>
      <c r="I36" s="44">
        <f>'II-H-4.1.1'!I37+'II-H-4.1.2'!I36+'II-H-4.1.3'!I37+'II-H-4.1.4'!I37+'II-H-4.1.5'!I36+'II-H-4.1.6'!I36+'II-H-4.1.7'!I36+'II-H-4.1.8'!I36</f>
        <v>0</v>
      </c>
      <c r="J36" s="44">
        <f>'II-H-4.1.1'!J37+'II-H-4.1.2'!J36+'II-H-4.1.3'!J37+'II-H-4.1.4'!J37+'II-H-4.1.5'!J36+'II-H-4.1.6'!J36+'II-H-4.1.7'!J36+'II-H-4.1.8'!J36</f>
        <v>0</v>
      </c>
      <c r="K36" s="44">
        <f>'II-H-4.1.1'!K37+'II-H-4.1.2'!K36+'II-H-4.1.3'!K37+'II-H-4.1.4'!K37+'II-H-4.1.5'!K36+'II-H-4.1.6'!K36+'II-H-4.1.7'!K36+'II-H-4.1.8'!K36</f>
        <v>0</v>
      </c>
      <c r="L36" s="44"/>
      <c r="M36" s="44">
        <f>SUM(H36:K36)</f>
        <v>3098.6301600000002</v>
      </c>
      <c r="O36" s="162"/>
    </row>
    <row r="37" spans="1:16" x14ac:dyDescent="0.2">
      <c r="A37" s="5"/>
      <c r="B37" s="33"/>
      <c r="D37" s="154"/>
      <c r="E37" s="174"/>
      <c r="F37" s="174"/>
      <c r="G37" s="156"/>
      <c r="H37" s="44"/>
      <c r="I37" s="44"/>
      <c r="J37" s="44"/>
      <c r="K37" s="44"/>
      <c r="L37" s="44"/>
      <c r="M37" s="44"/>
    </row>
    <row r="38" spans="1:16" x14ac:dyDescent="0.2">
      <c r="A38" s="5"/>
      <c r="B38" s="11" t="s">
        <v>39</v>
      </c>
      <c r="C38" s="29" t="s">
        <v>58</v>
      </c>
      <c r="D38" s="148"/>
      <c r="E38" s="87"/>
      <c r="F38" s="87"/>
      <c r="G38" s="149"/>
      <c r="H38" s="44"/>
      <c r="I38" s="44"/>
      <c r="J38" s="44"/>
      <c r="K38" s="44"/>
      <c r="L38" s="44"/>
      <c r="M38" s="44"/>
    </row>
    <row r="39" spans="1:16" x14ac:dyDescent="0.2">
      <c r="A39" s="5">
        <f>MAX($A$13:A38)+1</f>
        <v>13</v>
      </c>
      <c r="B39" s="24" t="s">
        <v>38</v>
      </c>
      <c r="D39" s="148">
        <f>'II-H-4.1.1'!D40+'II-H-4.1.2'!D39+'II-H-4.1.3'!D40+'II-H-4.1.4'!D40+'II-H-4.1.5'!D39+'II-H-4.1.6'!D39+'II-H-4.1.7'!D39+'II-H-4.1.8'!D39</f>
        <v>61200</v>
      </c>
      <c r="E39" s="87">
        <f>'II-H-4.1.1'!E40+'II-H-4.1.2'!E39+'II-H-4.1.3'!E40+'II-H-4.1.4'!E40+'II-H-4.1.5'!E39+'II-H-4.1.6'!E39+'II-H-4.1.7'!E39+'II-H-4.1.8'!E39</f>
        <v>204275174</v>
      </c>
      <c r="F39" s="87">
        <f>'II-H-4.1.1'!F40+'II-H-4.1.2'!F39+'II-H-4.1.3'!F40+'II-H-4.1.4'!F40+'II-H-4.1.5'!F39+'II-H-4.1.6'!F39+'II-H-4.1.7'!F39+'II-H-4.1.8'!F39</f>
        <v>0</v>
      </c>
      <c r="G39" s="149">
        <f>'II-H-4.1.1'!G40+'II-H-4.1.2'!G39+'II-H-4.1.3'!G40+'II-H-4.1.4'!G40+'II-H-4.1.5'!G39+'II-H-4.1.6'!G39+'II-H-4.1.7'!G39+'II-H-4.1.8'!G39</f>
        <v>0</v>
      </c>
      <c r="H39" s="44">
        <f>'II-H-4.1.1'!H40+'II-H-4.1.2'!H39+'II-H-4.1.3'!H40+'II-H-4.1.4'!H40+'II-H-4.1.5'!H39+'II-H-4.1.6'!H39+'II-H-4.1.7'!H39+'II-H-4.1.8'!H39</f>
        <v>0</v>
      </c>
      <c r="I39" s="44">
        <f>'II-H-4.1.1'!I40+'II-H-4.1.2'!I39+'II-H-4.1.3'!I40+'II-H-4.1.4'!I40+'II-H-4.1.5'!I39+'II-H-4.1.6'!I39+'II-H-4.1.7'!I39+'II-H-4.1.8'!I39</f>
        <v>0</v>
      </c>
      <c r="J39" s="44">
        <f>'II-H-4.1.1'!J40+'II-H-4.1.2'!J39+'II-H-4.1.3'!J40+'II-H-4.1.4'!J40+'II-H-4.1.5'!J39+'II-H-4.1.6'!J39+'II-H-4.1.7'!J39+'II-H-4.1.8'!J39</f>
        <v>0</v>
      </c>
      <c r="K39" s="44">
        <f>'II-H-4.1.1'!K40+'II-H-4.1.2'!K39+'II-H-4.1.3'!K40+'II-H-4.1.4'!K40+'II-H-4.1.5'!K39+'II-H-4.1.6'!K39+'II-H-4.1.7'!K39+'II-H-4.1.8'!K39</f>
        <v>0</v>
      </c>
      <c r="L39" s="44">
        <f>'[2]Monthly Rev Rate Copy'!$E$260*12/1000</f>
        <v>61844.597760000004</v>
      </c>
      <c r="M39" s="44">
        <f>SUM(H39:L39)</f>
        <v>61844.597760000004</v>
      </c>
      <c r="O39" s="162"/>
    </row>
    <row r="40" spans="1:16" x14ac:dyDescent="0.2">
      <c r="A40" s="5"/>
      <c r="B40" s="33"/>
      <c r="C40" s="33"/>
      <c r="D40" s="125"/>
      <c r="E40" s="3"/>
      <c r="F40" s="3"/>
      <c r="G40" s="150"/>
      <c r="H40" s="44"/>
      <c r="I40" s="44"/>
      <c r="J40" s="44"/>
      <c r="K40" s="44"/>
      <c r="L40" s="44"/>
      <c r="M40" s="44"/>
    </row>
    <row r="41" spans="1:16" ht="13.5" thickBot="1" x14ac:dyDescent="0.25">
      <c r="A41" s="5">
        <f>MAX($A$13:A40)+1</f>
        <v>14</v>
      </c>
      <c r="B41" s="23" t="s">
        <v>27</v>
      </c>
      <c r="C41" s="13"/>
      <c r="D41" s="177"/>
      <c r="E41" s="175"/>
      <c r="F41" s="175"/>
      <c r="G41" s="179"/>
      <c r="H41" s="47">
        <f t="shared" ref="H41:M41" si="4">H14+H19+H24+H29+H33+H36+H39</f>
        <v>56385.89112</v>
      </c>
      <c r="I41" s="47">
        <f t="shared" si="4"/>
        <v>148634.48723000003</v>
      </c>
      <c r="J41" s="47">
        <f t="shared" si="4"/>
        <v>902954.83570238377</v>
      </c>
      <c r="K41" s="47">
        <f t="shared" si="4"/>
        <v>502461.43808394216</v>
      </c>
      <c r="L41" s="47">
        <f t="shared" si="4"/>
        <v>61844.597760000004</v>
      </c>
      <c r="M41" s="48">
        <f t="shared" si="4"/>
        <v>1672281.2498963259</v>
      </c>
      <c r="O41" s="162"/>
      <c r="P41" s="162"/>
    </row>
    <row r="42" spans="1:16" ht="13.5" thickTop="1" x14ac:dyDescent="0.2">
      <c r="A42" s="33"/>
      <c r="B42" s="33"/>
      <c r="C42" s="33"/>
      <c r="D42" s="33"/>
      <c r="E42" s="33"/>
      <c r="F42" s="33"/>
      <c r="G42" s="33"/>
      <c r="H42" s="33"/>
      <c r="I42" s="33"/>
      <c r="J42" s="33"/>
      <c r="K42" s="33"/>
      <c r="L42" s="33"/>
      <c r="M42" s="33"/>
    </row>
  </sheetData>
  <mergeCells count="1">
    <mergeCell ref="D9:G9"/>
  </mergeCells>
  <hyperlinks>
    <hyperlink ref="D2" location="INDEX!A1" display="Index" xr:uid="{48BF454C-E234-49E8-8F95-6644D3BB81C6}"/>
  </hyperlinks>
  <pageMargins left="0.7" right="0.7" top="0.75" bottom="0.75" header="0.3" footer="0.3"/>
  <pageSetup scale="64" fitToHeight="0" orientation="landscape" r:id="rId1"/>
  <headerFooter>
    <oddHeader xml:space="preserve">&amp;RSOAH DOCKET NO. 473-19-3864
PUC Docket No. 49421
&amp;F
Page &amp;P of &amp;N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50">
    <tabColor rgb="FF00B050"/>
  </sheetPr>
  <dimension ref="A1:G23"/>
  <sheetViews>
    <sheetView view="pageBreakPreview" zoomScale="60" zoomScaleNormal="100" workbookViewId="0">
      <selection activeCell="F46" sqref="F46"/>
    </sheetView>
  </sheetViews>
  <sheetFormatPr defaultColWidth="14.42578125" defaultRowHeight="11.25" x14ac:dyDescent="0.2"/>
  <cols>
    <col min="1" max="1" width="4.7109375" style="16" customWidth="1"/>
    <col min="2" max="2" width="36.7109375" style="16" customWidth="1"/>
    <col min="3" max="3" width="29.5703125" style="16" customWidth="1"/>
    <col min="4" max="16384" width="14.42578125" style="16"/>
  </cols>
  <sheetData>
    <row r="1" spans="1:7" x14ac:dyDescent="0.2">
      <c r="A1" s="1"/>
    </row>
    <row r="2" spans="1:7" s="33" customFormat="1" x14ac:dyDescent="0.2">
      <c r="A2" s="1"/>
      <c r="B2" s="255" t="s">
        <v>0</v>
      </c>
      <c r="C2" s="256"/>
      <c r="D2" s="190" t="s">
        <v>585</v>
      </c>
      <c r="E2" s="257"/>
      <c r="F2" s="257"/>
      <c r="G2" s="222" t="str">
        <f ca="1">CONCATENATE("Schedule"," ",RIGHT(CELL("filename",$A$1),LEN(CELL("filename",$A$1))-FIND("]",CELL("filename",$A$1))))</f>
        <v>Schedule II-H-4.2</v>
      </c>
    </row>
    <row r="3" spans="1:7" x14ac:dyDescent="0.2">
      <c r="B3" s="255" t="s">
        <v>586</v>
      </c>
      <c r="C3" s="256"/>
      <c r="D3" s="257"/>
      <c r="E3" s="257"/>
      <c r="F3" s="257"/>
      <c r="G3" s="223" t="s">
        <v>100</v>
      </c>
    </row>
    <row r="4" spans="1:7" x14ac:dyDescent="0.2">
      <c r="B4" s="255" t="s">
        <v>638</v>
      </c>
      <c r="C4" s="256"/>
      <c r="D4" s="257"/>
      <c r="E4" s="257"/>
      <c r="F4" s="257"/>
      <c r="G4" s="257"/>
    </row>
    <row r="5" spans="1:7" x14ac:dyDescent="0.2">
      <c r="B5" s="258" t="s">
        <v>73</v>
      </c>
      <c r="C5" s="256"/>
      <c r="D5" s="257"/>
      <c r="E5" s="257"/>
      <c r="F5" s="257"/>
      <c r="G5" s="257"/>
    </row>
    <row r="6" spans="1:7" x14ac:dyDescent="0.2">
      <c r="B6" s="258" t="s">
        <v>588</v>
      </c>
      <c r="C6" s="256"/>
      <c r="D6" s="257"/>
      <c r="E6" s="257"/>
      <c r="F6" s="257"/>
      <c r="G6" s="257"/>
    </row>
    <row r="7" spans="1:7" x14ac:dyDescent="0.2">
      <c r="B7" s="258" t="s">
        <v>589</v>
      </c>
      <c r="C7" s="256"/>
      <c r="D7" s="257"/>
      <c r="E7" s="257"/>
      <c r="F7" s="257"/>
      <c r="G7" s="257"/>
    </row>
    <row r="9" spans="1:7" ht="22.5" x14ac:dyDescent="0.2">
      <c r="A9" s="2" t="s">
        <v>20</v>
      </c>
    </row>
    <row r="15" spans="1:7" x14ac:dyDescent="0.2">
      <c r="E15" s="10"/>
    </row>
    <row r="22" spans="6:6" x14ac:dyDescent="0.2">
      <c r="F22" s="7"/>
    </row>
    <row r="23" spans="6:6" x14ac:dyDescent="0.2">
      <c r="F23" s="7"/>
    </row>
  </sheetData>
  <hyperlinks>
    <hyperlink ref="D2" location="INDEX!A1" display="Index" xr:uid="{AE19D54A-A1D2-4185-A78A-C4409722DA83}"/>
  </hyperlinks>
  <pageMargins left="0.7" right="0.7" top="0.75" bottom="0.75" header="0.3" footer="0.3"/>
  <pageSetup scale="72" orientation="landscape" r:id="rId1"/>
  <headerFooter>
    <oddHeader xml:space="preserve">&amp;RSOAH DOCKET NO. 473-19-3864
PUC Docket No. 49421
&amp;F
Page &amp;P of &amp;N </oddHead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51">
    <tabColor rgb="FF00B050"/>
  </sheetPr>
  <dimension ref="A1:G40"/>
  <sheetViews>
    <sheetView view="pageBreakPreview" zoomScale="60" zoomScaleNormal="100" workbookViewId="0">
      <selection activeCell="F46" sqref="F46"/>
    </sheetView>
  </sheetViews>
  <sheetFormatPr defaultColWidth="14.42578125" defaultRowHeight="11.25" x14ac:dyDescent="0.2"/>
  <cols>
    <col min="1" max="1" width="4.7109375" style="16" customWidth="1"/>
    <col min="2" max="2" width="36.7109375" style="16" customWidth="1"/>
    <col min="3" max="16384" width="14.42578125" style="16"/>
  </cols>
  <sheetData>
    <row r="1" spans="1:7" x14ac:dyDescent="0.2">
      <c r="A1" s="1"/>
    </row>
    <row r="2" spans="1:7" x14ac:dyDescent="0.2">
      <c r="B2" s="189" t="s">
        <v>0</v>
      </c>
      <c r="C2" s="190" t="s">
        <v>585</v>
      </c>
      <c r="D2" s="224"/>
      <c r="G2" s="222" t="str">
        <f ca="1">CONCATENATE("Schedule"," ",RIGHT(CELL("filename",$A$1),LEN(CELL("filename",$A$1))-FIND("]",CELL("filename",$A$1))))</f>
        <v>Schedule II-H-5</v>
      </c>
    </row>
    <row r="3" spans="1:7" x14ac:dyDescent="0.2">
      <c r="B3" s="191" t="s">
        <v>586</v>
      </c>
      <c r="C3" s="192"/>
      <c r="D3" s="192"/>
      <c r="G3" s="223" t="s">
        <v>100</v>
      </c>
    </row>
    <row r="4" spans="1:7" x14ac:dyDescent="0.2">
      <c r="B4" s="191" t="s">
        <v>639</v>
      </c>
      <c r="C4" s="192"/>
      <c r="D4" s="192"/>
      <c r="E4" s="192"/>
    </row>
    <row r="5" spans="1:7" x14ac:dyDescent="0.2">
      <c r="B5" s="193" t="s">
        <v>73</v>
      </c>
      <c r="C5" s="192"/>
      <c r="D5" s="192"/>
      <c r="E5" s="192"/>
    </row>
    <row r="6" spans="1:7" x14ac:dyDescent="0.2">
      <c r="B6" s="193" t="s">
        <v>702</v>
      </c>
      <c r="C6" s="192"/>
      <c r="D6" s="192"/>
      <c r="E6" s="192"/>
    </row>
    <row r="7" spans="1:7" x14ac:dyDescent="0.2">
      <c r="B7" s="194" t="s">
        <v>589</v>
      </c>
      <c r="C7" s="33"/>
      <c r="D7" s="33"/>
      <c r="E7" s="33"/>
    </row>
    <row r="9" spans="1:7" x14ac:dyDescent="0.2">
      <c r="B9" s="21" t="s">
        <v>396</v>
      </c>
    </row>
    <row r="10" spans="1:7" x14ac:dyDescent="0.2">
      <c r="B10" s="16" t="s">
        <v>372</v>
      </c>
    </row>
    <row r="11" spans="1:7" x14ac:dyDescent="0.2">
      <c r="B11" s="16" t="s">
        <v>373</v>
      </c>
    </row>
    <row r="12" spans="1:7" x14ac:dyDescent="0.2">
      <c r="B12" s="16" t="s">
        <v>374</v>
      </c>
    </row>
    <row r="13" spans="1:7" x14ac:dyDescent="0.2">
      <c r="B13" s="16" t="s">
        <v>428</v>
      </c>
    </row>
    <row r="14" spans="1:7" x14ac:dyDescent="0.2">
      <c r="B14" s="16" t="s">
        <v>387</v>
      </c>
    </row>
    <row r="16" spans="1:7" x14ac:dyDescent="0.2">
      <c r="B16" s="99" t="s">
        <v>388</v>
      </c>
      <c r="C16" s="99" t="s">
        <v>375</v>
      </c>
      <c r="D16" s="99" t="s">
        <v>376</v>
      </c>
    </row>
    <row r="17" spans="2:4" x14ac:dyDescent="0.2">
      <c r="B17" s="16" t="s">
        <v>59</v>
      </c>
      <c r="C17" s="16" t="s">
        <v>389</v>
      </c>
      <c r="D17" s="16" t="s">
        <v>390</v>
      </c>
    </row>
    <row r="18" spans="2:4" x14ac:dyDescent="0.2">
      <c r="B18" s="16" t="s">
        <v>60</v>
      </c>
      <c r="C18" s="16" t="s">
        <v>377</v>
      </c>
      <c r="D18" s="16" t="s">
        <v>393</v>
      </c>
    </row>
    <row r="19" spans="2:4" x14ac:dyDescent="0.2">
      <c r="B19" s="16" t="s">
        <v>329</v>
      </c>
      <c r="C19" s="16" t="s">
        <v>391</v>
      </c>
      <c r="D19" s="16" t="s">
        <v>392</v>
      </c>
    </row>
    <row r="21" spans="2:4" x14ac:dyDescent="0.2">
      <c r="B21" s="16" t="s">
        <v>378</v>
      </c>
    </row>
    <row r="22" spans="2:4" x14ac:dyDescent="0.2">
      <c r="B22" s="16" t="s">
        <v>394</v>
      </c>
    </row>
    <row r="23" spans="2:4" x14ac:dyDescent="0.2">
      <c r="B23" s="16" t="s">
        <v>379</v>
      </c>
    </row>
    <row r="24" spans="2:4" x14ac:dyDescent="0.2">
      <c r="B24" s="16" t="s">
        <v>380</v>
      </c>
    </row>
    <row r="25" spans="2:4" x14ac:dyDescent="0.2">
      <c r="B25" s="16" t="s">
        <v>381</v>
      </c>
    </row>
    <row r="26" spans="2:4" x14ac:dyDescent="0.2">
      <c r="B26" s="16" t="s">
        <v>382</v>
      </c>
    </row>
    <row r="27" spans="2:4" x14ac:dyDescent="0.2">
      <c r="B27" s="16" t="s">
        <v>383</v>
      </c>
    </row>
    <row r="28" spans="2:4" x14ac:dyDescent="0.2">
      <c r="B28" s="16" t="s">
        <v>384</v>
      </c>
    </row>
    <row r="30" spans="2:4" x14ac:dyDescent="0.2">
      <c r="B30" s="16" t="s">
        <v>395</v>
      </c>
    </row>
    <row r="31" spans="2:4" x14ac:dyDescent="0.2">
      <c r="B31" s="16" t="s">
        <v>385</v>
      </c>
    </row>
    <row r="32" spans="2:4" x14ac:dyDescent="0.2">
      <c r="B32" s="16" t="s">
        <v>386</v>
      </c>
    </row>
    <row r="34" spans="2:2" x14ac:dyDescent="0.2">
      <c r="B34" s="16" t="s">
        <v>429</v>
      </c>
    </row>
    <row r="35" spans="2:2" x14ac:dyDescent="0.2">
      <c r="B35" s="16" t="s">
        <v>430</v>
      </c>
    </row>
    <row r="36" spans="2:2" x14ac:dyDescent="0.2">
      <c r="B36" s="16" t="s">
        <v>431</v>
      </c>
    </row>
    <row r="37" spans="2:2" x14ac:dyDescent="0.2">
      <c r="B37" s="16" t="s">
        <v>432</v>
      </c>
    </row>
    <row r="39" spans="2:2" x14ac:dyDescent="0.2">
      <c r="B39" s="16" t="s">
        <v>397</v>
      </c>
    </row>
    <row r="40" spans="2:2" x14ac:dyDescent="0.2">
      <c r="B40" s="33" t="s">
        <v>398</v>
      </c>
    </row>
  </sheetData>
  <hyperlinks>
    <hyperlink ref="C2" location="INDEX!A1" display="Index" xr:uid="{1E1566A7-7AEA-40D5-98ED-651A2797C88E}"/>
  </hyperlinks>
  <pageMargins left="0.7" right="0.7" top="0.75" bottom="0.75" header="0.3" footer="0.3"/>
  <pageSetup scale="72" orientation="landscape" r:id="rId1"/>
  <headerFooter>
    <oddHeader xml:space="preserve">&amp;RSOAH DOCKET NO. 473-19-3864
PUC Docket No. 49421
&amp;F
Page &amp;P of &amp;N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52">
    <tabColor rgb="FF00B050"/>
  </sheetPr>
  <dimension ref="A1:Q151"/>
  <sheetViews>
    <sheetView view="pageBreakPreview" topLeftCell="A61" zoomScale="60" zoomScaleNormal="100" workbookViewId="0">
      <selection activeCell="F46" sqref="F46"/>
    </sheetView>
  </sheetViews>
  <sheetFormatPr defaultColWidth="14.42578125" defaultRowHeight="11.25" x14ac:dyDescent="0.2"/>
  <cols>
    <col min="1" max="1" width="4.7109375" style="16" customWidth="1"/>
    <col min="2" max="2" width="32.85546875" style="16" customWidth="1"/>
    <col min="3" max="3" width="10.85546875" style="16" customWidth="1"/>
    <col min="4" max="14" width="10.7109375" style="16" customWidth="1"/>
    <col min="15" max="15" width="10.5703125" style="16" customWidth="1"/>
    <col min="16" max="16384" width="14.42578125" style="16"/>
  </cols>
  <sheetData>
    <row r="1" spans="1:17" s="33" customFormat="1" x14ac:dyDescent="0.2"/>
    <row r="2" spans="1:17" x14ac:dyDescent="0.2">
      <c r="A2" s="1"/>
      <c r="B2" s="197" t="s">
        <v>0</v>
      </c>
      <c r="C2" s="198" t="s">
        <v>585</v>
      </c>
      <c r="D2" s="259"/>
      <c r="E2" s="200"/>
      <c r="F2" s="200"/>
      <c r="G2" s="200"/>
      <c r="H2" s="200"/>
      <c r="I2" s="200"/>
      <c r="J2" s="200"/>
      <c r="K2" s="200"/>
      <c r="L2" s="200"/>
      <c r="M2" s="200"/>
      <c r="N2" s="200"/>
      <c r="O2" s="222" t="str">
        <f ca="1">CONCATENATE("Schedule"," ",RIGHT(CELL("filename",$A$1),LEN(CELL("filename",$A$1))-FIND("]",CELL("filename",$A$1))))</f>
        <v>Schedule II-H-5.1</v>
      </c>
    </row>
    <row r="3" spans="1:17" x14ac:dyDescent="0.2">
      <c r="B3" s="199" t="s">
        <v>586</v>
      </c>
      <c r="C3" s="200"/>
      <c r="D3" s="200"/>
      <c r="E3" s="200"/>
      <c r="F3" s="200"/>
      <c r="G3" s="200"/>
      <c r="H3" s="200"/>
      <c r="I3" s="200"/>
      <c r="J3" s="200"/>
      <c r="K3" s="200"/>
      <c r="L3" s="200"/>
      <c r="M3" s="200"/>
      <c r="N3" s="200"/>
      <c r="O3" s="223" t="s">
        <v>100</v>
      </c>
    </row>
    <row r="4" spans="1:17" x14ac:dyDescent="0.2">
      <c r="B4" s="199" t="s">
        <v>640</v>
      </c>
      <c r="C4" s="200"/>
      <c r="D4" s="200"/>
      <c r="E4" s="200"/>
      <c r="F4" s="200"/>
      <c r="G4" s="200"/>
      <c r="H4" s="200"/>
      <c r="I4" s="200"/>
      <c r="J4" s="200"/>
      <c r="K4" s="200"/>
      <c r="L4" s="200"/>
      <c r="M4" s="200"/>
      <c r="N4" s="200"/>
      <c r="O4" s="200"/>
    </row>
    <row r="5" spans="1:17" x14ac:dyDescent="0.2">
      <c r="B5" s="193" t="s">
        <v>73</v>
      </c>
      <c r="C5" s="200"/>
      <c r="D5" s="200"/>
      <c r="E5" s="200"/>
      <c r="F5" s="200"/>
      <c r="G5" s="200"/>
      <c r="H5" s="200"/>
      <c r="I5" s="200"/>
      <c r="J5" s="200"/>
      <c r="K5" s="200"/>
      <c r="L5" s="200"/>
      <c r="M5" s="200"/>
      <c r="N5" s="200"/>
      <c r="O5" s="200"/>
    </row>
    <row r="6" spans="1:17" x14ac:dyDescent="0.2">
      <c r="B6" s="193" t="s">
        <v>702</v>
      </c>
      <c r="C6" s="200"/>
      <c r="D6" s="200"/>
      <c r="E6" s="200"/>
      <c r="F6" s="200"/>
      <c r="G6" s="200"/>
      <c r="H6" s="200"/>
      <c r="I6" s="200"/>
      <c r="J6" s="200"/>
      <c r="K6" s="200"/>
      <c r="L6" s="200"/>
      <c r="M6" s="200"/>
      <c r="N6" s="200"/>
      <c r="O6" s="200"/>
    </row>
    <row r="7" spans="1:17" x14ac:dyDescent="0.2">
      <c r="B7" s="201" t="s">
        <v>589</v>
      </c>
      <c r="C7" s="9"/>
      <c r="D7" s="9"/>
      <c r="E7" s="9"/>
      <c r="F7" s="9"/>
      <c r="G7" s="9"/>
      <c r="H7" s="9"/>
      <c r="I7" s="9"/>
      <c r="J7" s="9"/>
      <c r="K7" s="9"/>
      <c r="L7" s="9"/>
      <c r="M7" s="9"/>
      <c r="N7" s="9"/>
      <c r="O7" s="9"/>
    </row>
    <row r="9" spans="1:17" s="33" customFormat="1" x14ac:dyDescent="0.2"/>
    <row r="10" spans="1:17" s="33" customFormat="1" x14ac:dyDescent="0.2"/>
    <row r="11" spans="1:17" s="33" customFormat="1" x14ac:dyDescent="0.2">
      <c r="B11" s="33" t="s">
        <v>330</v>
      </c>
    </row>
    <row r="12" spans="1:17" s="33" customFormat="1" x14ac:dyDescent="0.2">
      <c r="B12" s="43"/>
    </row>
    <row r="13" spans="1:17" x14ac:dyDescent="0.2">
      <c r="B13" s="100" t="s">
        <v>59</v>
      </c>
    </row>
    <row r="14" spans="1:17" ht="22.5" x14ac:dyDescent="0.2">
      <c r="A14" s="14" t="s">
        <v>15</v>
      </c>
      <c r="B14" s="14" t="s">
        <v>16</v>
      </c>
      <c r="C14" s="14" t="s">
        <v>216</v>
      </c>
      <c r="D14" s="14" t="s">
        <v>399</v>
      </c>
      <c r="E14" s="14" t="s">
        <v>400</v>
      </c>
      <c r="F14" s="14" t="s">
        <v>401</v>
      </c>
      <c r="G14" s="14" t="s">
        <v>402</v>
      </c>
      <c r="H14" s="14" t="s">
        <v>403</v>
      </c>
      <c r="I14" s="14" t="s">
        <v>404</v>
      </c>
      <c r="J14" s="14" t="s">
        <v>405</v>
      </c>
      <c r="K14" s="14" t="s">
        <v>406</v>
      </c>
      <c r="L14" s="14" t="s">
        <v>407</v>
      </c>
      <c r="M14" s="14" t="s">
        <v>408</v>
      </c>
      <c r="N14" s="14" t="s">
        <v>409</v>
      </c>
      <c r="O14" s="14" t="s">
        <v>410</v>
      </c>
    </row>
    <row r="15" spans="1:17" s="33" customFormat="1" x14ac:dyDescent="0.2">
      <c r="B15" s="15"/>
      <c r="D15" s="15"/>
      <c r="E15" s="15"/>
      <c r="F15" s="15"/>
      <c r="G15" s="15"/>
      <c r="H15" s="15"/>
      <c r="I15" s="15"/>
      <c r="J15" s="15"/>
      <c r="K15" s="15"/>
      <c r="L15" s="15"/>
      <c r="M15" s="15"/>
      <c r="N15" s="15"/>
      <c r="O15" s="15"/>
      <c r="P15" s="15"/>
      <c r="Q15" s="10"/>
    </row>
    <row r="16" spans="1:17" x14ac:dyDescent="0.2">
      <c r="A16" s="21">
        <v>1</v>
      </c>
      <c r="B16" s="89" t="s">
        <v>3</v>
      </c>
      <c r="C16" s="101">
        <f>'[2]WP-H-5.1'!BF372</f>
        <v>48.533602150537597</v>
      </c>
      <c r="D16" s="102">
        <f>'[2]WP-H-5.1'!BJ372</f>
        <v>0</v>
      </c>
      <c r="E16" s="102">
        <f>'[2]WP-H-5.1'!BK372</f>
        <v>0</v>
      </c>
      <c r="F16" s="102">
        <f>'[2]WP-H-5.1'!BL372</f>
        <v>0</v>
      </c>
      <c r="G16" s="102">
        <f>'[2]WP-H-5.1'!BM372</f>
        <v>3.625</v>
      </c>
      <c r="H16" s="102">
        <f>'[2]WP-H-5.1'!BN372</f>
        <v>14.0833333333333</v>
      </c>
      <c r="I16" s="102">
        <f>'[2]WP-H-5.1'!BO372</f>
        <v>55.7916666666667</v>
      </c>
      <c r="J16" s="102">
        <f>'[2]WP-H-5.1'!BP372</f>
        <v>514.08333333333303</v>
      </c>
      <c r="K16" s="102">
        <f>'[2]WP-H-5.1'!BQ372</f>
        <v>369.54166666666703</v>
      </c>
      <c r="L16" s="102">
        <f>'[2]WP-H-5.1'!BR372</f>
        <v>256.25</v>
      </c>
      <c r="M16" s="102">
        <f>'[2]WP-H-5.1'!BS372</f>
        <v>162.333333333333</v>
      </c>
      <c r="N16" s="102">
        <f>'[2]WP-H-5.1'!BT372</f>
        <v>99.875</v>
      </c>
      <c r="O16" s="102">
        <f>'[2]WP-H-5.1'!BU372</f>
        <v>50.4583333333333</v>
      </c>
    </row>
    <row r="17" spans="1:16" x14ac:dyDescent="0.2">
      <c r="A17" s="21">
        <f>A16+1</f>
        <v>2</v>
      </c>
      <c r="B17" s="89" t="s">
        <v>4</v>
      </c>
      <c r="C17" s="101">
        <f>'[2]WP-H-5.1'!BF373</f>
        <v>61.7083333333333</v>
      </c>
      <c r="D17" s="102">
        <f>'[2]WP-H-5.1'!BJ373</f>
        <v>0</v>
      </c>
      <c r="E17" s="102">
        <f>'[2]WP-H-5.1'!BK373</f>
        <v>1.375</v>
      </c>
      <c r="F17" s="102">
        <f>'[2]WP-H-5.1'!BL373</f>
        <v>23.5</v>
      </c>
      <c r="G17" s="102">
        <f>'[2]WP-H-5.1'!BM373</f>
        <v>68.625</v>
      </c>
      <c r="H17" s="102">
        <f>'[2]WP-H-5.1'!BN373</f>
        <v>144.916666666667</v>
      </c>
      <c r="I17" s="102">
        <f>'[2]WP-H-5.1'!BO373</f>
        <v>245.833333333333</v>
      </c>
      <c r="J17" s="102">
        <f>'[2]WP-H-5.1'!BP373</f>
        <v>160.791666666667</v>
      </c>
      <c r="K17" s="102">
        <f>'[2]WP-H-5.1'!BQ373</f>
        <v>97.0833333333333</v>
      </c>
      <c r="L17" s="102">
        <f>'[2]WP-H-5.1'!BR373</f>
        <v>58</v>
      </c>
      <c r="M17" s="102">
        <f>'[2]WP-H-5.1'!BS373</f>
        <v>27.2916666666667</v>
      </c>
      <c r="N17" s="102">
        <f>'[2]WP-H-5.1'!BT373</f>
        <v>8.5833333333333393</v>
      </c>
      <c r="O17" s="102">
        <f>'[2]WP-H-5.1'!BU373</f>
        <v>0</v>
      </c>
    </row>
    <row r="18" spans="1:16" x14ac:dyDescent="0.2">
      <c r="A18" s="33">
        <f t="shared" ref="A18:A46" si="0">A17+1</f>
        <v>3</v>
      </c>
      <c r="B18" s="89" t="s">
        <v>5</v>
      </c>
      <c r="C18" s="101">
        <f>'[2]WP-H-5.1'!BF374</f>
        <v>67.259408602150501</v>
      </c>
      <c r="D18" s="102">
        <f>'[2]WP-H-5.1'!BJ374</f>
        <v>0</v>
      </c>
      <c r="E18" s="102">
        <f>'[2]WP-H-5.1'!BK374</f>
        <v>8.3333333333328596E-2</v>
      </c>
      <c r="F18" s="102">
        <f>'[2]WP-H-5.1'!BL374</f>
        <v>45.7083333333333</v>
      </c>
      <c r="G18" s="102">
        <f>'[2]WP-H-5.1'!BM374</f>
        <v>128.75</v>
      </c>
      <c r="H18" s="102">
        <f>'[2]WP-H-5.1'!BN374</f>
        <v>240.958333333333</v>
      </c>
      <c r="I18" s="102">
        <f>'[2]WP-H-5.1'!BO374</f>
        <v>380.04166666666703</v>
      </c>
      <c r="J18" s="102">
        <f>'[2]WP-H-5.1'!BP374</f>
        <v>58.7083333333333</v>
      </c>
      <c r="K18" s="102">
        <f>'[2]WP-H-5.1'!BQ374</f>
        <v>15.9166666666667</v>
      </c>
      <c r="L18" s="102">
        <f>'[2]WP-H-5.1'!BR374</f>
        <v>0</v>
      </c>
      <c r="M18" s="102">
        <f>'[2]WP-H-5.1'!BS374</f>
        <v>0</v>
      </c>
      <c r="N18" s="102">
        <f>'[2]WP-H-5.1'!BT374</f>
        <v>0</v>
      </c>
      <c r="O18" s="102">
        <f>'[2]WP-H-5.1'!BU374</f>
        <v>0</v>
      </c>
    </row>
    <row r="19" spans="1:16" x14ac:dyDescent="0.2">
      <c r="A19" s="33">
        <f t="shared" si="0"/>
        <v>4</v>
      </c>
      <c r="B19" s="89" t="s">
        <v>6</v>
      </c>
      <c r="C19" s="101">
        <f>'[2]WP-H-5.1'!BF375</f>
        <v>67.248611111111103</v>
      </c>
      <c r="D19" s="102">
        <f>'[2]WP-H-5.1'!BJ375</f>
        <v>0</v>
      </c>
      <c r="E19" s="102">
        <f>'[2]WP-H-5.1'!BK375</f>
        <v>5.0416666666666599</v>
      </c>
      <c r="F19" s="102">
        <f>'[2]WP-H-5.1'!BL375</f>
        <v>40.125</v>
      </c>
      <c r="G19" s="102">
        <f>'[2]WP-H-5.1'!BM375</f>
        <v>115.666666666667</v>
      </c>
      <c r="H19" s="102">
        <f>'[2]WP-H-5.1'!BN375</f>
        <v>233.375</v>
      </c>
      <c r="I19" s="102">
        <f>'[2]WP-H-5.1'!BO375</f>
        <v>370.79166666666703</v>
      </c>
      <c r="J19" s="102">
        <f>'[2]WP-H-5.1'!BP375</f>
        <v>48.2083333333333</v>
      </c>
      <c r="K19" s="102">
        <f>'[2]WP-H-5.1'!BQ375</f>
        <v>15.9166666666667</v>
      </c>
      <c r="L19" s="102">
        <f>'[2]WP-H-5.1'!BR375</f>
        <v>3.3333333333333401</v>
      </c>
      <c r="M19" s="102">
        <f>'[2]WP-H-5.1'!BS375</f>
        <v>0</v>
      </c>
      <c r="N19" s="102">
        <f>'[2]WP-H-5.1'!BT375</f>
        <v>0</v>
      </c>
      <c r="O19" s="102">
        <f>'[2]WP-H-5.1'!BU375</f>
        <v>0</v>
      </c>
    </row>
    <row r="20" spans="1:16" x14ac:dyDescent="0.2">
      <c r="A20" s="33">
        <f t="shared" si="0"/>
        <v>5</v>
      </c>
      <c r="B20" s="89" t="s">
        <v>7</v>
      </c>
      <c r="C20" s="101">
        <f>'[2]WP-H-5.1'!BF376</f>
        <v>79.388440860215098</v>
      </c>
      <c r="D20" s="102">
        <f>'[2]WP-H-5.1'!BJ376</f>
        <v>32.3333333333333</v>
      </c>
      <c r="E20" s="102">
        <f>'[2]WP-H-5.1'!BK376</f>
        <v>140.166666666667</v>
      </c>
      <c r="F20" s="102">
        <f>'[2]WP-H-5.1'!BL376</f>
        <v>291.04166666666703</v>
      </c>
      <c r="G20" s="102">
        <f>'[2]WP-H-5.1'!BM376</f>
        <v>446.041666666666</v>
      </c>
      <c r="H20" s="102">
        <f>'[2]WP-H-5.1'!BN376</f>
        <v>601.04166666666697</v>
      </c>
      <c r="I20" s="102">
        <f>'[2]WP-H-5.1'!BO376</f>
        <v>756.04166666666697</v>
      </c>
      <c r="J20" s="102">
        <f>'[2]WP-H-5.1'!BP376</f>
        <v>0</v>
      </c>
      <c r="K20" s="102">
        <f>'[2]WP-H-5.1'!BQ376</f>
        <v>0</v>
      </c>
      <c r="L20" s="102">
        <f>'[2]WP-H-5.1'!BR376</f>
        <v>0</v>
      </c>
      <c r="M20" s="102">
        <f>'[2]WP-H-5.1'!BS376</f>
        <v>0</v>
      </c>
      <c r="N20" s="102">
        <f>'[2]WP-H-5.1'!BT376</f>
        <v>0</v>
      </c>
      <c r="O20" s="102">
        <f>'[2]WP-H-5.1'!BU376</f>
        <v>0</v>
      </c>
    </row>
    <row r="21" spans="1:16" x14ac:dyDescent="0.2">
      <c r="A21" s="33">
        <f t="shared" si="0"/>
        <v>6</v>
      </c>
      <c r="B21" s="89" t="s">
        <v>8</v>
      </c>
      <c r="C21" s="101">
        <f>'[2]WP-H-5.1'!BF377</f>
        <v>83.962500000000006</v>
      </c>
      <c r="D21" s="102">
        <f>'[2]WP-H-5.1'!BJ377</f>
        <v>124.333333333333</v>
      </c>
      <c r="E21" s="102">
        <f>'[2]WP-H-5.1'!BK377</f>
        <v>268.875</v>
      </c>
      <c r="F21" s="102">
        <f>'[2]WP-H-5.1'!BL377</f>
        <v>418.875</v>
      </c>
      <c r="G21" s="102">
        <f>'[2]WP-H-5.1'!BM377</f>
        <v>568.875</v>
      </c>
      <c r="H21" s="102">
        <f>'[2]WP-H-5.1'!BN377</f>
        <v>718.875</v>
      </c>
      <c r="I21" s="102">
        <f>'[2]WP-H-5.1'!BO377</f>
        <v>868.875</v>
      </c>
      <c r="J21" s="102">
        <f>'[2]WP-H-5.1'!BP377</f>
        <v>0</v>
      </c>
      <c r="K21" s="102">
        <f>'[2]WP-H-5.1'!BQ377</f>
        <v>0</v>
      </c>
      <c r="L21" s="102">
        <f>'[2]WP-H-5.1'!BR377</f>
        <v>0</v>
      </c>
      <c r="M21" s="102">
        <f>'[2]WP-H-5.1'!BS377</f>
        <v>0</v>
      </c>
      <c r="N21" s="102">
        <f>'[2]WP-H-5.1'!BT377</f>
        <v>0</v>
      </c>
      <c r="O21" s="102">
        <f>'[2]WP-H-5.1'!BU377</f>
        <v>0</v>
      </c>
    </row>
    <row r="22" spans="1:16" x14ac:dyDescent="0.2">
      <c r="A22" s="33">
        <f t="shared" si="0"/>
        <v>7</v>
      </c>
      <c r="B22" s="89" t="s">
        <v>9</v>
      </c>
      <c r="C22" s="101">
        <f>'[2]WP-H-5.1'!BF378</f>
        <v>84.951612903225794</v>
      </c>
      <c r="D22" s="102">
        <f>'[2]WP-H-5.1'!BJ378</f>
        <v>162.375</v>
      </c>
      <c r="E22" s="102">
        <f>'[2]WP-H-5.1'!BK378</f>
        <v>308.5</v>
      </c>
      <c r="F22" s="102">
        <f>'[2]WP-H-5.1'!BL378</f>
        <v>463.5</v>
      </c>
      <c r="G22" s="102">
        <f>'[2]WP-H-5.1'!BM378</f>
        <v>618.5</v>
      </c>
      <c r="H22" s="102">
        <f>'[2]WP-H-5.1'!BN378</f>
        <v>773.5</v>
      </c>
      <c r="I22" s="102">
        <f>'[2]WP-H-5.1'!BO378</f>
        <v>928.5</v>
      </c>
      <c r="J22" s="102">
        <f>'[2]WP-H-5.1'!BP378</f>
        <v>0</v>
      </c>
      <c r="K22" s="102">
        <f>'[2]WP-H-5.1'!BQ378</f>
        <v>0</v>
      </c>
      <c r="L22" s="102">
        <f>'[2]WP-H-5.1'!BR378</f>
        <v>0</v>
      </c>
      <c r="M22" s="102">
        <f>'[2]WP-H-5.1'!BS378</f>
        <v>0</v>
      </c>
      <c r="N22" s="102">
        <f>'[2]WP-H-5.1'!BT378</f>
        <v>0</v>
      </c>
      <c r="O22" s="102">
        <f>'[2]WP-H-5.1'!BU378</f>
        <v>0</v>
      </c>
    </row>
    <row r="23" spans="1:16" x14ac:dyDescent="0.2">
      <c r="A23" s="33">
        <f t="shared" si="0"/>
        <v>8</v>
      </c>
      <c r="B23" s="89" t="s">
        <v>10</v>
      </c>
      <c r="C23" s="101">
        <f>'[2]WP-H-5.1'!BF379</f>
        <v>83.970430107526894</v>
      </c>
      <c r="D23" s="102">
        <f>'[2]WP-H-5.1'!BJ379</f>
        <v>124.208333333333</v>
      </c>
      <c r="E23" s="102">
        <f>'[2]WP-H-5.1'!BK379</f>
        <v>278.08333333333297</v>
      </c>
      <c r="F23" s="102">
        <f>'[2]WP-H-5.1'!BL379</f>
        <v>433.08333333333297</v>
      </c>
      <c r="G23" s="102">
        <f>'[2]WP-H-5.1'!BM379</f>
        <v>588.08333333333303</v>
      </c>
      <c r="H23" s="102">
        <f>'[2]WP-H-5.1'!BN379</f>
        <v>743.08333333333303</v>
      </c>
      <c r="I23" s="102">
        <f>'[2]WP-H-5.1'!BO379</f>
        <v>898.08333333333303</v>
      </c>
      <c r="J23" s="102">
        <f>'[2]WP-H-5.1'!BP379</f>
        <v>0</v>
      </c>
      <c r="K23" s="102">
        <f>'[2]WP-H-5.1'!BQ379</f>
        <v>0</v>
      </c>
      <c r="L23" s="102">
        <f>'[2]WP-H-5.1'!BR379</f>
        <v>0</v>
      </c>
      <c r="M23" s="102">
        <f>'[2]WP-H-5.1'!BS379</f>
        <v>0</v>
      </c>
      <c r="N23" s="102">
        <f>'[2]WP-H-5.1'!BT379</f>
        <v>0</v>
      </c>
      <c r="O23" s="102">
        <f>'[2]WP-H-5.1'!BU379</f>
        <v>0</v>
      </c>
    </row>
    <row r="24" spans="1:16" x14ac:dyDescent="0.2">
      <c r="A24" s="33">
        <f t="shared" si="0"/>
        <v>9</v>
      </c>
      <c r="B24" s="89" t="s">
        <v>11</v>
      </c>
      <c r="C24" s="101">
        <f>'[2]WP-H-5.1'!BF380</f>
        <v>79.384722222222194</v>
      </c>
      <c r="D24" s="102">
        <f>'[2]WP-H-5.1'!BJ380</f>
        <v>29.75</v>
      </c>
      <c r="E24" s="102">
        <f>'[2]WP-H-5.1'!BK380</f>
        <v>132.833333333333</v>
      </c>
      <c r="F24" s="102">
        <f>'[2]WP-H-5.1'!BL380</f>
        <v>281.54166666666703</v>
      </c>
      <c r="G24" s="102">
        <f>'[2]WP-H-5.1'!BM380</f>
        <v>431.54166666666703</v>
      </c>
      <c r="H24" s="102">
        <f>'[2]WP-H-5.1'!BN380</f>
        <v>581.54166666666697</v>
      </c>
      <c r="I24" s="102">
        <f>'[2]WP-H-5.1'!BO380</f>
        <v>731.54166666666697</v>
      </c>
      <c r="J24" s="102">
        <f>'[2]WP-H-5.1'!BP380</f>
        <v>0</v>
      </c>
      <c r="K24" s="102">
        <f>'[2]WP-H-5.1'!BQ380</f>
        <v>0</v>
      </c>
      <c r="L24" s="102">
        <f>'[2]WP-H-5.1'!BR380</f>
        <v>0</v>
      </c>
      <c r="M24" s="102">
        <f>'[2]WP-H-5.1'!BS380</f>
        <v>0</v>
      </c>
      <c r="N24" s="102">
        <f>'[2]WP-H-5.1'!BT380</f>
        <v>0</v>
      </c>
      <c r="O24" s="102">
        <f>'[2]WP-H-5.1'!BU380</f>
        <v>0</v>
      </c>
    </row>
    <row r="25" spans="1:16" x14ac:dyDescent="0.2">
      <c r="A25" s="33">
        <f t="shared" si="0"/>
        <v>10</v>
      </c>
      <c r="B25" s="89" t="s">
        <v>12</v>
      </c>
      <c r="C25" s="101">
        <f>'[2]WP-H-5.1'!BF381</f>
        <v>71.514784946236503</v>
      </c>
      <c r="D25" s="102">
        <f>'[2]WP-H-5.1'!BJ381</f>
        <v>6.5000000000000098</v>
      </c>
      <c r="E25" s="102">
        <f>'[2]WP-H-5.1'!BK381</f>
        <v>55.5</v>
      </c>
      <c r="F25" s="102">
        <f>'[2]WP-H-5.1'!BL381</f>
        <v>131.208333333333</v>
      </c>
      <c r="G25" s="102">
        <f>'[2]WP-H-5.1'!BM381</f>
        <v>231.166666666667</v>
      </c>
      <c r="H25" s="102">
        <f>'[2]WP-H-5.1'!BN381</f>
        <v>360.83333333333297</v>
      </c>
      <c r="I25" s="102">
        <f>'[2]WP-H-5.1'!BO381</f>
        <v>511.95833333333297</v>
      </c>
      <c r="J25" s="102">
        <f>'[2]WP-H-5.1'!BP381</f>
        <v>29.2083333333333</v>
      </c>
      <c r="K25" s="102">
        <f>'[2]WP-H-5.1'!BQ381</f>
        <v>3.8749999999999898</v>
      </c>
      <c r="L25" s="102">
        <f>'[2]WP-H-5.1'!BR381</f>
        <v>0</v>
      </c>
      <c r="M25" s="102">
        <f>'[2]WP-H-5.1'!BS381</f>
        <v>0</v>
      </c>
      <c r="N25" s="102">
        <f>'[2]WP-H-5.1'!BT381</f>
        <v>0</v>
      </c>
      <c r="O25" s="102">
        <f>'[2]WP-H-5.1'!BU381</f>
        <v>0</v>
      </c>
    </row>
    <row r="26" spans="1:16" x14ac:dyDescent="0.2">
      <c r="A26" s="33">
        <f t="shared" si="0"/>
        <v>11</v>
      </c>
      <c r="B26" s="89" t="s">
        <v>13</v>
      </c>
      <c r="C26" s="101">
        <f>'[2]WP-H-5.1'!BF382</f>
        <v>58.2</v>
      </c>
      <c r="D26" s="102">
        <f>'[2]WP-H-5.1'!BJ382</f>
        <v>0</v>
      </c>
      <c r="E26" s="102">
        <f>'[2]WP-H-5.1'!BK382</f>
        <v>8.25</v>
      </c>
      <c r="F26" s="102">
        <f>'[2]WP-H-5.1'!BL382</f>
        <v>25.7916666666667</v>
      </c>
      <c r="G26" s="102">
        <f>'[2]WP-H-5.1'!BM382</f>
        <v>55.75</v>
      </c>
      <c r="H26" s="102">
        <f>'[2]WP-H-5.1'!BN382</f>
        <v>105.083333333333</v>
      </c>
      <c r="I26" s="102">
        <f>'[2]WP-H-5.1'!BO382</f>
        <v>179.541666666667</v>
      </c>
      <c r="J26" s="102">
        <f>'[2]WP-H-5.1'!BP382</f>
        <v>259.75</v>
      </c>
      <c r="K26" s="102">
        <f>'[2]WP-H-5.1'!BQ382</f>
        <v>159.083333333333</v>
      </c>
      <c r="L26" s="102">
        <f>'[2]WP-H-5.1'!BR382</f>
        <v>83.5416666666667</v>
      </c>
      <c r="M26" s="102">
        <f>'[2]WP-H-5.1'!BS382</f>
        <v>31.6666666666667</v>
      </c>
      <c r="N26" s="102">
        <f>'[2]WP-H-5.1'!BT382</f>
        <v>10.75</v>
      </c>
      <c r="O26" s="102">
        <f>'[2]WP-H-5.1'!BU382</f>
        <v>1.25</v>
      </c>
      <c r="P26" s="33"/>
    </row>
    <row r="27" spans="1:16" x14ac:dyDescent="0.2">
      <c r="A27" s="33">
        <f t="shared" si="0"/>
        <v>12</v>
      </c>
      <c r="B27" s="89" t="s">
        <v>14</v>
      </c>
      <c r="C27" s="101">
        <f>'[2]WP-H-5.1'!BF383</f>
        <v>55.760752688171998</v>
      </c>
      <c r="D27" s="102">
        <f>'[2]WP-H-5.1'!BJ383</f>
        <v>0</v>
      </c>
      <c r="E27" s="102">
        <f>'[2]WP-H-5.1'!BK383</f>
        <v>0</v>
      </c>
      <c r="F27" s="102">
        <f>'[2]WP-H-5.1'!BL383</f>
        <v>0</v>
      </c>
      <c r="G27" s="102">
        <f>'[2]WP-H-5.1'!BM383</f>
        <v>5.6666666666666696</v>
      </c>
      <c r="H27" s="102">
        <f>'[2]WP-H-5.1'!BN383</f>
        <v>42.375</v>
      </c>
      <c r="I27" s="102">
        <f>'[2]WP-H-5.1'!BO383</f>
        <v>99.8333333333333</v>
      </c>
      <c r="J27" s="102">
        <f>'[2]WP-H-5.1'!BP383</f>
        <v>292.08333333333297</v>
      </c>
      <c r="K27" s="102">
        <f>'[2]WP-H-5.1'!BQ383</f>
        <v>173.791666666667</v>
      </c>
      <c r="L27" s="102">
        <f>'[2]WP-H-5.1'!BR383</f>
        <v>76.25</v>
      </c>
      <c r="M27" s="102">
        <f>'[2]WP-H-5.1'!BS383</f>
        <v>18.8333333333333</v>
      </c>
      <c r="N27" s="102">
        <f>'[2]WP-H-5.1'!BT383</f>
        <v>0</v>
      </c>
      <c r="O27" s="102">
        <f>'[2]WP-H-5.1'!BU383</f>
        <v>0</v>
      </c>
      <c r="P27" s="33"/>
    </row>
    <row r="28" spans="1:16" x14ac:dyDescent="0.2">
      <c r="A28" s="33">
        <f t="shared" si="0"/>
        <v>13</v>
      </c>
      <c r="B28" s="89"/>
      <c r="C28" s="90"/>
      <c r="D28" s="90"/>
      <c r="E28" s="90"/>
      <c r="F28" s="90"/>
      <c r="G28" s="90"/>
      <c r="H28" s="90"/>
      <c r="I28" s="90"/>
      <c r="J28" s="90"/>
      <c r="K28" s="90"/>
      <c r="L28" s="90"/>
      <c r="M28" s="90"/>
      <c r="N28" s="90"/>
      <c r="O28" s="90"/>
    </row>
    <row r="29" spans="1:16" x14ac:dyDescent="0.2">
      <c r="A29" s="33">
        <f t="shared" si="0"/>
        <v>14</v>
      </c>
      <c r="B29" s="14" t="s">
        <v>16</v>
      </c>
      <c r="C29" s="14" t="s">
        <v>411</v>
      </c>
      <c r="D29" s="14" t="s">
        <v>412</v>
      </c>
      <c r="E29" s="14" t="s">
        <v>413</v>
      </c>
      <c r="F29" s="14" t="s">
        <v>414</v>
      </c>
      <c r="G29" s="14" t="s">
        <v>415</v>
      </c>
      <c r="H29" s="14" t="s">
        <v>416</v>
      </c>
      <c r="I29" s="14" t="s">
        <v>417</v>
      </c>
      <c r="J29" s="14" t="s">
        <v>418</v>
      </c>
      <c r="K29" s="14" t="s">
        <v>419</v>
      </c>
      <c r="L29" s="14" t="s">
        <v>420</v>
      </c>
      <c r="M29" s="14" t="s">
        <v>421</v>
      </c>
      <c r="N29" s="14" t="s">
        <v>422</v>
      </c>
      <c r="O29" s="14" t="s">
        <v>423</v>
      </c>
    </row>
    <row r="30" spans="1:16" x14ac:dyDescent="0.2">
      <c r="A30" s="33">
        <f t="shared" si="0"/>
        <v>15</v>
      </c>
      <c r="B30" s="24"/>
      <c r="C30" s="90"/>
      <c r="D30" s="90"/>
      <c r="E30" s="90"/>
      <c r="F30" s="90"/>
      <c r="G30" s="90"/>
      <c r="H30" s="90"/>
      <c r="I30" s="90"/>
      <c r="J30" s="90"/>
      <c r="K30" s="90"/>
      <c r="L30" s="90"/>
      <c r="M30" s="90"/>
      <c r="N30" s="90"/>
      <c r="O30" s="90"/>
    </row>
    <row r="31" spans="1:16" x14ac:dyDescent="0.2">
      <c r="A31" s="33">
        <f t="shared" si="0"/>
        <v>16</v>
      </c>
      <c r="B31" s="89" t="s">
        <v>3</v>
      </c>
      <c r="C31" s="90">
        <f>'[2]WP-H-5.1'!BF247</f>
        <v>53.808198924731187</v>
      </c>
      <c r="D31" s="90">
        <f>'[2]WP-H-5.1'!BJ247</f>
        <v>0</v>
      </c>
      <c r="E31" s="90">
        <f>'[2]WP-H-5.1'!BK247</f>
        <v>0</v>
      </c>
      <c r="F31" s="90">
        <f>'[2]WP-H-5.1'!BL247</f>
        <v>2.5125000000000006</v>
      </c>
      <c r="G31" s="90">
        <f>'[2]WP-H-5.1'!BM247</f>
        <v>17.854166666666668</v>
      </c>
      <c r="H31" s="90">
        <f>'[2]WP-H-5.1'!BN247</f>
        <v>53.170833333333348</v>
      </c>
      <c r="I31" s="90">
        <f>'[2]WP-H-5.1'!BO247</f>
        <v>109.075</v>
      </c>
      <c r="J31" s="90">
        <f>'[2]WP-H-5.1'!BP247</f>
        <v>364.80000000000007</v>
      </c>
      <c r="K31" s="90">
        <f>'[2]WP-H-5.1'!BQ247</f>
        <v>245.11666666666665</v>
      </c>
      <c r="L31" s="90">
        <f>'[2]WP-H-5.1'!BR247</f>
        <v>146.0208333333334</v>
      </c>
      <c r="M31" s="90">
        <f>'[2]WP-H-5.1'!BS247</f>
        <v>72.195833333333354</v>
      </c>
      <c r="N31" s="90">
        <f>'[2]WP-H-5.1'!BT247</f>
        <v>28.102083333333326</v>
      </c>
      <c r="O31" s="90">
        <f>'[2]WP-H-5.1'!BU247</f>
        <v>9.1604166666666629</v>
      </c>
    </row>
    <row r="32" spans="1:16" x14ac:dyDescent="0.2">
      <c r="A32" s="33">
        <f t="shared" si="0"/>
        <v>17</v>
      </c>
      <c r="B32" s="89" t="s">
        <v>4</v>
      </c>
      <c r="C32" s="90">
        <f>'[2]WP-H-5.1'!BF248</f>
        <v>56.861253078817732</v>
      </c>
      <c r="D32" s="90">
        <f>'[2]WP-H-5.1'!BJ248</f>
        <v>0</v>
      </c>
      <c r="E32" s="90">
        <f>'[2]WP-H-5.1'!BK248</f>
        <v>0.125</v>
      </c>
      <c r="F32" s="90">
        <f>'[2]WP-H-5.1'!BL248</f>
        <v>5.3812500000000041</v>
      </c>
      <c r="G32" s="90">
        <f>'[2]WP-H-5.1'!BM248</f>
        <v>27.670833333333356</v>
      </c>
      <c r="H32" s="90">
        <f>'[2]WP-H-5.1'!BN248</f>
        <v>72.033333333333275</v>
      </c>
      <c r="I32" s="90">
        <f>'[2]WP-H-5.1'!BO248</f>
        <v>139.46041666666665</v>
      </c>
      <c r="J32" s="90">
        <f>'[2]WP-H-5.1'!BP248</f>
        <v>257.13749999999993</v>
      </c>
      <c r="K32" s="90">
        <f>'[2]WP-H-5.1'!BQ248</f>
        <v>160.25</v>
      </c>
      <c r="L32" s="90">
        <f>'[2]WP-H-5.1'!BR248</f>
        <v>86.427083333333329</v>
      </c>
      <c r="M32" s="90">
        <f>'[2]WP-H-5.1'!BS248</f>
        <v>38.950000000000024</v>
      </c>
      <c r="N32" s="90">
        <f>'[2]WP-H-5.1'!BT248</f>
        <v>14.010416666666657</v>
      </c>
      <c r="O32" s="90">
        <f>'[2]WP-H-5.1'!BU248</f>
        <v>3.6020833333333302</v>
      </c>
    </row>
    <row r="33" spans="1:15" x14ac:dyDescent="0.2">
      <c r="A33" s="33">
        <f t="shared" si="0"/>
        <v>18</v>
      </c>
      <c r="B33" s="89" t="s">
        <v>5</v>
      </c>
      <c r="C33" s="90">
        <f>'[2]WP-H-5.1'!BF249</f>
        <v>63.13736559139786</v>
      </c>
      <c r="D33" s="90">
        <f>'[2]WP-H-5.1'!BJ249</f>
        <v>0</v>
      </c>
      <c r="E33" s="90">
        <f>'[2]WP-H-5.1'!BK249</f>
        <v>0.55833333333333346</v>
      </c>
      <c r="F33" s="90">
        <f>'[2]WP-H-5.1'!BL249</f>
        <v>20.000000000000007</v>
      </c>
      <c r="G33" s="90">
        <f>'[2]WP-H-5.1'!BM249</f>
        <v>73.154166666666697</v>
      </c>
      <c r="H33" s="90">
        <f>'[2]WP-H-5.1'!BN249</f>
        <v>161.15000000000003</v>
      </c>
      <c r="I33" s="90">
        <f>'[2]WP-H-5.1'!BO249</f>
        <v>278.55416666666667</v>
      </c>
      <c r="J33" s="90">
        <f>'[2]WP-H-5.1'!BP249</f>
        <v>130.89583333333331</v>
      </c>
      <c r="K33" s="90">
        <f>'[2]WP-H-5.1'!BQ249</f>
        <v>63.891666666666637</v>
      </c>
      <c r="L33" s="90">
        <f>'[2]WP-H-5.1'!BR249</f>
        <v>26.295833333333338</v>
      </c>
      <c r="M33" s="90">
        <f>'[2]WP-H-5.1'!BS249</f>
        <v>7.9854166666666657</v>
      </c>
      <c r="N33" s="90">
        <f>'[2]WP-H-5.1'!BT249</f>
        <v>2.4604166666666649</v>
      </c>
      <c r="O33" s="90">
        <f>'[2]WP-H-5.1'!BU249</f>
        <v>0.91874999999999807</v>
      </c>
    </row>
    <row r="34" spans="1:15" x14ac:dyDescent="0.2">
      <c r="A34" s="33">
        <f t="shared" si="0"/>
        <v>19</v>
      </c>
      <c r="B34" s="89" t="s">
        <v>6</v>
      </c>
      <c r="C34" s="90">
        <f>'[2]WP-H-5.1'!BF250</f>
        <v>70.015833333333333</v>
      </c>
      <c r="D34" s="90">
        <f>'[2]WP-H-5.1'!BJ250</f>
        <v>0.57083333333333353</v>
      </c>
      <c r="E34" s="90">
        <f>'[2]WP-H-5.1'!BK250</f>
        <v>15.158333333333331</v>
      </c>
      <c r="F34" s="90">
        <f>'[2]WP-H-5.1'!BL250</f>
        <v>73.804166666666632</v>
      </c>
      <c r="G34" s="90">
        <f>'[2]WP-H-5.1'!BM250</f>
        <v>177.01041666666663</v>
      </c>
      <c r="H34" s="90">
        <f>'[2]WP-H-5.1'!BN250</f>
        <v>307.74166666666656</v>
      </c>
      <c r="I34" s="90">
        <f>'[2]WP-H-5.1'!BO250</f>
        <v>451.97916666666652</v>
      </c>
      <c r="J34" s="90">
        <f>'[2]WP-H-5.1'!BP250</f>
        <v>26.535416666666663</v>
      </c>
      <c r="K34" s="90">
        <f>'[2]WP-H-5.1'!BQ250</f>
        <v>7.2666666666666586</v>
      </c>
      <c r="L34" s="90">
        <f>'[2]WP-H-5.1'!BR250</f>
        <v>1.5041666666666642</v>
      </c>
      <c r="M34" s="90">
        <f>'[2]WP-H-5.1'!BS250</f>
        <v>0.42916666666666653</v>
      </c>
      <c r="N34" s="90">
        <f>'[2]WP-H-5.1'!BT250</f>
        <v>2.08333333333332E-2</v>
      </c>
      <c r="O34" s="90">
        <f>'[2]WP-H-5.1'!BU250</f>
        <v>0</v>
      </c>
    </row>
    <row r="35" spans="1:15" x14ac:dyDescent="0.2">
      <c r="A35" s="33">
        <f t="shared" si="0"/>
        <v>20</v>
      </c>
      <c r="B35" s="89" t="s">
        <v>7</v>
      </c>
      <c r="C35" s="90">
        <f>'[2]WP-H-5.1'!BF251</f>
        <v>76.589448924731187</v>
      </c>
      <c r="D35" s="90">
        <f>'[2]WP-H-5.1'!BJ251</f>
        <v>15.589583333333337</v>
      </c>
      <c r="E35" s="90">
        <f>'[2]WP-H-5.1'!BK251</f>
        <v>88.620833333333294</v>
      </c>
      <c r="F35" s="90">
        <f>'[2]WP-H-5.1'!BL251</f>
        <v>212.89791666666665</v>
      </c>
      <c r="G35" s="90">
        <f>'[2]WP-H-5.1'!BM251</f>
        <v>360.40833333333336</v>
      </c>
      <c r="H35" s="90">
        <f>'[2]WP-H-5.1'!BN251</f>
        <v>514.44791666666663</v>
      </c>
      <c r="I35" s="90">
        <f>'[2]WP-H-5.1'!BO251</f>
        <v>669.27291666666656</v>
      </c>
      <c r="J35" s="90">
        <f>'[2]WP-H-5.1'!BP251</f>
        <v>1.1354166666666694</v>
      </c>
      <c r="K35" s="90">
        <f>'[2]WP-H-5.1'!BQ251</f>
        <v>0.17499999999999999</v>
      </c>
      <c r="L35" s="90">
        <f>'[2]WP-H-5.1'!BR251</f>
        <v>0</v>
      </c>
      <c r="M35" s="90">
        <f>'[2]WP-H-5.1'!BS251</f>
        <v>0</v>
      </c>
      <c r="N35" s="90">
        <f>'[2]WP-H-5.1'!BT251</f>
        <v>0</v>
      </c>
      <c r="O35" s="90">
        <f>'[2]WP-H-5.1'!BU251</f>
        <v>0</v>
      </c>
    </row>
    <row r="36" spans="1:15" x14ac:dyDescent="0.2">
      <c r="A36" s="33">
        <f t="shared" si="0"/>
        <v>21</v>
      </c>
      <c r="B36" s="89" t="s">
        <v>8</v>
      </c>
      <c r="C36" s="90">
        <f>'[2]WP-H-5.1'!BF252</f>
        <v>82.100694444444429</v>
      </c>
      <c r="D36" s="90">
        <f>'[2]WP-H-5.1'!BJ252</f>
        <v>80.425000000000026</v>
      </c>
      <c r="E36" s="90">
        <f>'[2]WP-H-5.1'!BK252</f>
        <v>213.94166666666666</v>
      </c>
      <c r="F36" s="90">
        <f>'[2]WP-H-5.1'!BL252</f>
        <v>363.02083333333337</v>
      </c>
      <c r="G36" s="90">
        <f>'[2]WP-H-5.1'!BM252</f>
        <v>513.02083333333326</v>
      </c>
      <c r="H36" s="90">
        <f>'[2]WP-H-5.1'!BN252</f>
        <v>663.02083333333326</v>
      </c>
      <c r="I36" s="90">
        <f>'[2]WP-H-5.1'!BO252</f>
        <v>813.02083333333326</v>
      </c>
      <c r="J36" s="90">
        <f>'[2]WP-H-5.1'!BP252</f>
        <v>0</v>
      </c>
      <c r="K36" s="90">
        <f>'[2]WP-H-5.1'!BQ252</f>
        <v>0</v>
      </c>
      <c r="L36" s="90">
        <f>'[2]WP-H-5.1'!BR252</f>
        <v>0</v>
      </c>
      <c r="M36" s="90">
        <f>'[2]WP-H-5.1'!BS252</f>
        <v>0</v>
      </c>
      <c r="N36" s="90">
        <f>'[2]WP-H-5.1'!BT252</f>
        <v>0</v>
      </c>
      <c r="O36" s="90">
        <f>'[2]WP-H-5.1'!BU252</f>
        <v>0</v>
      </c>
    </row>
    <row r="37" spans="1:15" x14ac:dyDescent="0.2">
      <c r="A37" s="33">
        <f t="shared" si="0"/>
        <v>22</v>
      </c>
      <c r="B37" s="89" t="s">
        <v>9</v>
      </c>
      <c r="C37" s="90">
        <f>'[2]WP-H-5.1'!BF253</f>
        <v>83.581115591397833</v>
      </c>
      <c r="D37" s="90">
        <f>'[2]WP-H-5.1'!BJ253</f>
        <v>118.23541666666669</v>
      </c>
      <c r="E37" s="90">
        <f>'[2]WP-H-5.1'!BK253</f>
        <v>266.01458333333335</v>
      </c>
      <c r="F37" s="90">
        <f>'[2]WP-H-5.1'!BL253</f>
        <v>421.01458333333341</v>
      </c>
      <c r="G37" s="90">
        <f>'[2]WP-H-5.1'!BM253</f>
        <v>576.01458333333335</v>
      </c>
      <c r="H37" s="90">
        <f>'[2]WP-H-5.1'!BN253</f>
        <v>731.01458333333358</v>
      </c>
      <c r="I37" s="90">
        <f>'[2]WP-H-5.1'!BO253</f>
        <v>886.01458333333358</v>
      </c>
      <c r="J37" s="90">
        <f>'[2]WP-H-5.1'!BP253</f>
        <v>0</v>
      </c>
      <c r="K37" s="90">
        <f>'[2]WP-H-5.1'!BQ253</f>
        <v>0</v>
      </c>
      <c r="L37" s="90">
        <f>'[2]WP-H-5.1'!BR253</f>
        <v>0</v>
      </c>
      <c r="M37" s="90">
        <f>'[2]WP-H-5.1'!BS253</f>
        <v>0</v>
      </c>
      <c r="N37" s="90">
        <f>'[2]WP-H-5.1'!BT253</f>
        <v>0</v>
      </c>
      <c r="O37" s="90">
        <f>'[2]WP-H-5.1'!BU253</f>
        <v>0</v>
      </c>
    </row>
    <row r="38" spans="1:15" x14ac:dyDescent="0.2">
      <c r="A38" s="33">
        <f t="shared" si="0"/>
        <v>23</v>
      </c>
      <c r="B38" s="89" t="s">
        <v>10</v>
      </c>
      <c r="C38" s="90">
        <f>'[2]WP-H-5.1'!BF254</f>
        <v>83.889112903225822</v>
      </c>
      <c r="D38" s="90">
        <f>'[2]WP-H-5.1'!BJ254</f>
        <v>129.66249999999991</v>
      </c>
      <c r="E38" s="90">
        <f>'[2]WP-H-5.1'!BK254</f>
        <v>275.96458333333328</v>
      </c>
      <c r="F38" s="90">
        <f>'[2]WP-H-5.1'!BL254</f>
        <v>430.5625</v>
      </c>
      <c r="G38" s="90">
        <f>'[2]WP-H-5.1'!BM254</f>
        <v>585.5625</v>
      </c>
      <c r="H38" s="90">
        <f>'[2]WP-H-5.1'!BN254</f>
        <v>740.5625</v>
      </c>
      <c r="I38" s="90">
        <f>'[2]WP-H-5.1'!BO254</f>
        <v>895.5625</v>
      </c>
      <c r="J38" s="90">
        <f>'[2]WP-H-5.1'!BP254</f>
        <v>0</v>
      </c>
      <c r="K38" s="90">
        <f>'[2]WP-H-5.1'!BQ254</f>
        <v>0</v>
      </c>
      <c r="L38" s="90">
        <f>'[2]WP-H-5.1'!BR254</f>
        <v>0</v>
      </c>
      <c r="M38" s="90">
        <f>'[2]WP-H-5.1'!BS254</f>
        <v>0</v>
      </c>
      <c r="N38" s="90">
        <f>'[2]WP-H-5.1'!BT254</f>
        <v>0</v>
      </c>
      <c r="O38" s="90">
        <f>'[2]WP-H-5.1'!BU254</f>
        <v>0</v>
      </c>
    </row>
    <row r="39" spans="1:15" x14ac:dyDescent="0.2">
      <c r="A39" s="33">
        <f t="shared" si="0"/>
        <v>24</v>
      </c>
      <c r="B39" s="89" t="s">
        <v>11</v>
      </c>
      <c r="C39" s="90">
        <f>'[2]WP-H-5.1'!BF255</f>
        <v>79.095138888888911</v>
      </c>
      <c r="D39" s="90">
        <f>'[2]WP-H-5.1'!BJ255</f>
        <v>34.92083333333332</v>
      </c>
      <c r="E39" s="90">
        <f>'[2]WP-H-5.1'!BK255</f>
        <v>138.22499999999999</v>
      </c>
      <c r="F39" s="90">
        <f>'[2]WP-H-5.1'!BL255</f>
        <v>277.13333333333338</v>
      </c>
      <c r="G39" s="90">
        <f>'[2]WP-H-5.1'!BM255</f>
        <v>423.4166666666668</v>
      </c>
      <c r="H39" s="90">
        <f>'[2]WP-H-5.1'!BN255</f>
        <v>572.87083333333362</v>
      </c>
      <c r="I39" s="90">
        <f>'[2]WP-H-5.1'!BO255</f>
        <v>722.85416666666697</v>
      </c>
      <c r="J39" s="90">
        <f>'[2]WP-H-5.1'!BP255</f>
        <v>0.56249999999999944</v>
      </c>
      <c r="K39" s="90">
        <f>'[2]WP-H-5.1'!BQ255</f>
        <v>1.6666666666666798E-2</v>
      </c>
      <c r="L39" s="90">
        <f>'[2]WP-H-5.1'!BR255</f>
        <v>0</v>
      </c>
      <c r="M39" s="90">
        <f>'[2]WP-H-5.1'!BS255</f>
        <v>0</v>
      </c>
      <c r="N39" s="90">
        <f>'[2]WP-H-5.1'!BT255</f>
        <v>0</v>
      </c>
      <c r="O39" s="90">
        <f>'[2]WP-H-5.1'!BU255</f>
        <v>0</v>
      </c>
    </row>
    <row r="40" spans="1:15" x14ac:dyDescent="0.2">
      <c r="A40" s="33">
        <f t="shared" si="0"/>
        <v>25</v>
      </c>
      <c r="B40" s="89" t="s">
        <v>12</v>
      </c>
      <c r="C40" s="90">
        <f>'[2]WP-H-5.1'!BF256</f>
        <v>71.045900537634424</v>
      </c>
      <c r="D40" s="90">
        <f>'[2]WP-H-5.1'!BJ256</f>
        <v>4.1854166666666659</v>
      </c>
      <c r="E40" s="90">
        <f>'[2]WP-H-5.1'!BK256</f>
        <v>34.197916666666664</v>
      </c>
      <c r="F40" s="90">
        <f>'[2]WP-H-5.1'!BL256</f>
        <v>105.51041666666671</v>
      </c>
      <c r="G40" s="90">
        <f>'[2]WP-H-5.1'!BM256</f>
        <v>215.59791666666669</v>
      </c>
      <c r="H40" s="90">
        <f>'[2]WP-H-5.1'!BN256</f>
        <v>350.45416666666659</v>
      </c>
      <c r="I40" s="90">
        <f>'[2]WP-H-5.1'!BO256</f>
        <v>498.54166666666663</v>
      </c>
      <c r="J40" s="90">
        <f>'[2]WP-H-5.1'!BP256</f>
        <v>28.174999999999983</v>
      </c>
      <c r="K40" s="90">
        <f>'[2]WP-H-5.1'!BQ256</f>
        <v>8.0312500000000036</v>
      </c>
      <c r="L40" s="90">
        <f>'[2]WP-H-5.1'!BR256</f>
        <v>1.1187499999999979</v>
      </c>
      <c r="M40" s="90">
        <f>'[2]WP-H-5.1'!BS256</f>
        <v>0.141666666666667</v>
      </c>
      <c r="N40" s="90">
        <f>'[2]WP-H-5.1'!BT256</f>
        <v>0</v>
      </c>
      <c r="O40" s="90">
        <f>'[2]WP-H-5.1'!BU256</f>
        <v>0</v>
      </c>
    </row>
    <row r="41" spans="1:15" x14ac:dyDescent="0.2">
      <c r="A41" s="33">
        <f t="shared" si="0"/>
        <v>26</v>
      </c>
      <c r="B41" s="89" t="s">
        <v>13</v>
      </c>
      <c r="C41" s="90">
        <f>'[2]WP-H-5.1'!BF257</f>
        <v>62.049374999999984</v>
      </c>
      <c r="D41" s="90">
        <f>'[2]WP-H-5.1'!BJ257</f>
        <v>0</v>
      </c>
      <c r="E41" s="90">
        <f>'[2]WP-H-5.1'!BK257</f>
        <v>2.5020833333333306</v>
      </c>
      <c r="F41" s="90">
        <f>'[2]WP-H-5.1'!BL257</f>
        <v>20.595833333333331</v>
      </c>
      <c r="G41" s="90">
        <f>'[2]WP-H-5.1'!BM257</f>
        <v>63.97499999999998</v>
      </c>
      <c r="H41" s="90">
        <f>'[2]WP-H-5.1'!BN257</f>
        <v>138.83958333333322</v>
      </c>
      <c r="I41" s="90">
        <f>'[2]WP-H-5.1'!BO257</f>
        <v>243.75416666666655</v>
      </c>
      <c r="J41" s="90">
        <f>'[2]WP-H-5.1'!BP257</f>
        <v>152.49375000000001</v>
      </c>
      <c r="K41" s="90">
        <f>'[2]WP-H-5.1'!BQ257</f>
        <v>77.35833333333332</v>
      </c>
      <c r="L41" s="90">
        <f>'[2]WP-H-5.1'!BR257</f>
        <v>32.272916666666667</v>
      </c>
      <c r="M41" s="90">
        <f>'[2]WP-H-5.1'!BS257</f>
        <v>10.456250000000004</v>
      </c>
      <c r="N41" s="90">
        <f>'[2]WP-H-5.1'!BT257</f>
        <v>2.2020833333333352</v>
      </c>
      <c r="O41" s="90">
        <f>'[2]WP-H-5.1'!BU257</f>
        <v>0.13541666666666702</v>
      </c>
    </row>
    <row r="42" spans="1:15" x14ac:dyDescent="0.2">
      <c r="A42" s="33">
        <f t="shared" si="0"/>
        <v>27</v>
      </c>
      <c r="B42" s="89" t="s">
        <v>14</v>
      </c>
      <c r="C42" s="90">
        <f>'[2]WP-H-5.1'!BF258</f>
        <v>54.688642473118286</v>
      </c>
      <c r="D42" s="90">
        <f>'[2]WP-H-5.1'!BJ258</f>
        <v>0</v>
      </c>
      <c r="E42" s="90">
        <f>'[2]WP-H-5.1'!BK258</f>
        <v>0.19583333333333355</v>
      </c>
      <c r="F42" s="90">
        <f>'[2]WP-H-5.1'!BL258</f>
        <v>6.6354166666666732</v>
      </c>
      <c r="G42" s="90">
        <f>'[2]WP-H-5.1'!BM258</f>
        <v>27.450000000000006</v>
      </c>
      <c r="H42" s="90">
        <f>'[2]WP-H-5.1'!BN258</f>
        <v>65.562500000000028</v>
      </c>
      <c r="I42" s="90">
        <f>'[2]WP-H-5.1'!BO258</f>
        <v>122.72291666666665</v>
      </c>
      <c r="J42" s="90">
        <f>'[2]WP-H-5.1'!BP258</f>
        <v>347.10208333333333</v>
      </c>
      <c r="K42" s="90">
        <f>'[2]WP-H-5.1'!BQ258</f>
        <v>230.21458333333334</v>
      </c>
      <c r="L42" s="90">
        <f>'[2]WP-H-5.1'!BR258</f>
        <v>132.37499999999997</v>
      </c>
      <c r="M42" s="90">
        <f>'[2]WP-H-5.1'!BS258</f>
        <v>59.408333333333339</v>
      </c>
      <c r="N42" s="90">
        <f>'[2]WP-H-5.1'!BT258</f>
        <v>19.333333333333336</v>
      </c>
      <c r="O42" s="90">
        <f>'[2]WP-H-5.1'!BU258</f>
        <v>4.2145833333333336</v>
      </c>
    </row>
    <row r="43" spans="1:15" x14ac:dyDescent="0.2">
      <c r="A43" s="33">
        <f t="shared" si="0"/>
        <v>28</v>
      </c>
    </row>
    <row r="44" spans="1:15" x14ac:dyDescent="0.2">
      <c r="A44" s="33">
        <f t="shared" si="0"/>
        <v>29</v>
      </c>
      <c r="B44" s="16" t="s">
        <v>424</v>
      </c>
      <c r="C44" s="103">
        <f>AVERAGE(C16:C27)</f>
        <v>70.156933243727579</v>
      </c>
      <c r="D44" s="103">
        <f>SUM(D16:D27)</f>
        <v>479.49999999999932</v>
      </c>
      <c r="E44" s="103">
        <f t="shared" ref="E44:O44" si="1">SUM(E16:E27)</f>
        <v>1198.708333333333</v>
      </c>
      <c r="F44" s="103">
        <f t="shared" si="1"/>
        <v>2154.375</v>
      </c>
      <c r="G44" s="103">
        <f t="shared" si="1"/>
        <v>3262.2916666666665</v>
      </c>
      <c r="H44" s="103">
        <f t="shared" si="1"/>
        <v>4559.6666666666661</v>
      </c>
      <c r="I44" s="103">
        <f t="shared" si="1"/>
        <v>6026.8333333333339</v>
      </c>
      <c r="J44" s="103">
        <f t="shared" si="1"/>
        <v>1362.8333333333328</v>
      </c>
      <c r="K44" s="103">
        <f t="shared" si="1"/>
        <v>835.20833333333371</v>
      </c>
      <c r="L44" s="103">
        <f t="shared" si="1"/>
        <v>477.375</v>
      </c>
      <c r="M44" s="103">
        <f t="shared" si="1"/>
        <v>240.12499999999972</v>
      </c>
      <c r="N44" s="103">
        <f t="shared" si="1"/>
        <v>119.20833333333334</v>
      </c>
      <c r="O44" s="103">
        <f t="shared" si="1"/>
        <v>51.7083333333333</v>
      </c>
    </row>
    <row r="45" spans="1:15" x14ac:dyDescent="0.2">
      <c r="A45" s="33">
        <f t="shared" si="0"/>
        <v>30</v>
      </c>
      <c r="B45" s="16" t="s">
        <v>425</v>
      </c>
      <c r="C45" s="103">
        <f>AVERAGE(C31:C42)</f>
        <v>69.738506640976752</v>
      </c>
      <c r="D45" s="103">
        <f>SUM(D31:D42)</f>
        <v>383.58958333333322</v>
      </c>
      <c r="E45" s="103">
        <f t="shared" ref="E45:O45" si="2">SUM(E31:E42)</f>
        <v>1035.5041666666668</v>
      </c>
      <c r="F45" s="103">
        <f t="shared" si="2"/>
        <v>1939.0687500000004</v>
      </c>
      <c r="G45" s="103">
        <f t="shared" si="2"/>
        <v>3061.1354166666665</v>
      </c>
      <c r="H45" s="103">
        <f t="shared" si="2"/>
        <v>4370.8687499999996</v>
      </c>
      <c r="I45" s="103">
        <f t="shared" si="2"/>
        <v>5830.8125</v>
      </c>
      <c r="J45" s="103">
        <f t="shared" si="2"/>
        <v>1308.8374999999996</v>
      </c>
      <c r="K45" s="103">
        <f t="shared" si="2"/>
        <v>792.32083333333321</v>
      </c>
      <c r="L45" s="103">
        <f t="shared" si="2"/>
        <v>426.01458333333335</v>
      </c>
      <c r="M45" s="103">
        <f t="shared" si="2"/>
        <v>189.56666666666669</v>
      </c>
      <c r="N45" s="103">
        <f t="shared" si="2"/>
        <v>66.129166666666663</v>
      </c>
      <c r="O45" s="103">
        <f t="shared" si="2"/>
        <v>18.031249999999993</v>
      </c>
    </row>
    <row r="46" spans="1:15" x14ac:dyDescent="0.2">
      <c r="A46" s="33">
        <f t="shared" si="0"/>
        <v>31</v>
      </c>
      <c r="B46" s="16" t="s">
        <v>426</v>
      </c>
      <c r="C46" s="103">
        <f>C44-C45</f>
        <v>0.41842660275082721</v>
      </c>
      <c r="D46" s="103">
        <f t="shared" ref="D46:O46" si="3">D44-D45</f>
        <v>95.910416666666094</v>
      </c>
      <c r="E46" s="103">
        <f t="shared" si="3"/>
        <v>163.2041666666662</v>
      </c>
      <c r="F46" s="103">
        <f t="shared" si="3"/>
        <v>215.30624999999964</v>
      </c>
      <c r="G46" s="103">
        <f t="shared" si="3"/>
        <v>201.15625</v>
      </c>
      <c r="H46" s="103">
        <f t="shared" si="3"/>
        <v>188.79791666666642</v>
      </c>
      <c r="I46" s="103">
        <f t="shared" si="3"/>
        <v>196.02083333333394</v>
      </c>
      <c r="J46" s="103">
        <f t="shared" si="3"/>
        <v>53.995833333333167</v>
      </c>
      <c r="K46" s="103">
        <f t="shared" si="3"/>
        <v>42.8875000000005</v>
      </c>
      <c r="L46" s="103">
        <f t="shared" si="3"/>
        <v>51.360416666666652</v>
      </c>
      <c r="M46" s="103">
        <f t="shared" si="3"/>
        <v>50.558333333333024</v>
      </c>
      <c r="N46" s="103">
        <f t="shared" si="3"/>
        <v>53.07916666666668</v>
      </c>
      <c r="O46" s="103">
        <f t="shared" si="3"/>
        <v>33.677083333333307</v>
      </c>
    </row>
    <row r="48" spans="1:15" x14ac:dyDescent="0.2">
      <c r="A48" s="33"/>
      <c r="B48" s="100" t="s">
        <v>60</v>
      </c>
      <c r="C48" s="33"/>
      <c r="D48" s="33"/>
      <c r="E48" s="33"/>
      <c r="F48" s="33"/>
      <c r="G48" s="33"/>
      <c r="H48" s="33"/>
      <c r="I48" s="33"/>
      <c r="J48" s="33"/>
      <c r="K48" s="33"/>
      <c r="L48" s="33"/>
      <c r="M48" s="33"/>
      <c r="N48" s="33"/>
      <c r="O48" s="33"/>
    </row>
    <row r="49" spans="1:15" ht="22.5" x14ac:dyDescent="0.2">
      <c r="A49" s="14" t="s">
        <v>15</v>
      </c>
      <c r="B49" s="14" t="s">
        <v>16</v>
      </c>
      <c r="C49" s="14" t="s">
        <v>216</v>
      </c>
      <c r="D49" s="14" t="s">
        <v>399</v>
      </c>
      <c r="E49" s="14" t="s">
        <v>400</v>
      </c>
      <c r="F49" s="14" t="s">
        <v>401</v>
      </c>
      <c r="G49" s="14" t="s">
        <v>402</v>
      </c>
      <c r="H49" s="14" t="s">
        <v>403</v>
      </c>
      <c r="I49" s="14" t="s">
        <v>404</v>
      </c>
      <c r="J49" s="14" t="s">
        <v>405</v>
      </c>
      <c r="K49" s="14" t="s">
        <v>406</v>
      </c>
      <c r="L49" s="14" t="s">
        <v>407</v>
      </c>
      <c r="M49" s="14" t="s">
        <v>408</v>
      </c>
      <c r="N49" s="14" t="s">
        <v>409</v>
      </c>
      <c r="O49" s="14" t="s">
        <v>410</v>
      </c>
    </row>
    <row r="50" spans="1:15" x14ac:dyDescent="0.2">
      <c r="A50" s="33"/>
      <c r="B50" s="15"/>
      <c r="C50" s="33"/>
      <c r="D50" s="15"/>
      <c r="E50" s="15"/>
      <c r="F50" s="15"/>
      <c r="G50" s="15"/>
      <c r="H50" s="15"/>
      <c r="I50" s="15"/>
      <c r="J50" s="15"/>
      <c r="K50" s="15"/>
      <c r="L50" s="15"/>
      <c r="M50" s="15"/>
      <c r="N50" s="15"/>
      <c r="O50" s="15"/>
    </row>
    <row r="51" spans="1:15" x14ac:dyDescent="0.2">
      <c r="A51" s="33">
        <v>1</v>
      </c>
      <c r="B51" s="89" t="s">
        <v>3</v>
      </c>
      <c r="C51" s="101">
        <f>'[2]WP-H-5.1'!AM372</f>
        <v>48.856182795698899</v>
      </c>
      <c r="D51" s="102">
        <f>'[2]WP-H-5.1'!AQ372</f>
        <v>0</v>
      </c>
      <c r="E51" s="102">
        <f>'[2]WP-H-5.1'!AR372</f>
        <v>0</v>
      </c>
      <c r="F51" s="102">
        <f>'[2]WP-H-5.1'!AS372</f>
        <v>0</v>
      </c>
      <c r="G51" s="102">
        <f>'[2]WP-H-5.1'!AT372</f>
        <v>2.4166666666666701</v>
      </c>
      <c r="H51" s="102">
        <f>'[2]WP-H-5.1'!AU372</f>
        <v>13</v>
      </c>
      <c r="I51" s="102">
        <f>'[2]WP-H-5.1'!AV372</f>
        <v>55.2083333333333</v>
      </c>
      <c r="J51" s="102">
        <f>'[2]WP-H-5.1'!AW372</f>
        <v>502.875</v>
      </c>
      <c r="K51" s="102">
        <f>'[2]WP-H-5.1'!AX372</f>
        <v>358.45833333333297</v>
      </c>
      <c r="L51" s="102">
        <f>'[2]WP-H-5.1'!AY372</f>
        <v>245.666666666667</v>
      </c>
      <c r="M51" s="102">
        <f>'[2]WP-H-5.1'!AZ372</f>
        <v>156.083333333333</v>
      </c>
      <c r="N51" s="102">
        <f>'[2]WP-H-5.1'!BA372</f>
        <v>93.875</v>
      </c>
      <c r="O51" s="102">
        <f>'[2]WP-H-5.1'!BB372</f>
        <v>47.625</v>
      </c>
    </row>
    <row r="52" spans="1:15" x14ac:dyDescent="0.2">
      <c r="A52" s="33">
        <f>A51+1</f>
        <v>2</v>
      </c>
      <c r="B52" s="89" t="s">
        <v>4</v>
      </c>
      <c r="C52" s="101">
        <f>'[2]WP-H-5.1'!AM373</f>
        <v>62.78125</v>
      </c>
      <c r="D52" s="102">
        <f>'[2]WP-H-5.1'!AQ373</f>
        <v>0</v>
      </c>
      <c r="E52" s="102">
        <f>'[2]WP-H-5.1'!AR373</f>
        <v>0</v>
      </c>
      <c r="F52" s="102">
        <f>'[2]WP-H-5.1'!AS373</f>
        <v>20.6666666666667</v>
      </c>
      <c r="G52" s="102">
        <f>'[2]WP-H-5.1'!AT373</f>
        <v>76.8333333333333</v>
      </c>
      <c r="H52" s="102">
        <f>'[2]WP-H-5.1'!AU373</f>
        <v>167.666666666667</v>
      </c>
      <c r="I52" s="102">
        <f>'[2]WP-H-5.1'!AV373</f>
        <v>268.5</v>
      </c>
      <c r="J52" s="102">
        <f>'[2]WP-H-5.1'!AW373</f>
        <v>138.958333333333</v>
      </c>
      <c r="K52" s="102">
        <f>'[2]WP-H-5.1'!AX373</f>
        <v>89.7916666666667</v>
      </c>
      <c r="L52" s="102">
        <f>'[2]WP-H-5.1'!AY373</f>
        <v>50.625</v>
      </c>
      <c r="M52" s="102">
        <f>'[2]WP-H-5.1'!AZ373</f>
        <v>21.9166666666667</v>
      </c>
      <c r="N52" s="102">
        <f>'[2]WP-H-5.1'!BA373</f>
        <v>6.5416666666666599</v>
      </c>
      <c r="O52" s="102">
        <f>'[2]WP-H-5.1'!BB373</f>
        <v>0</v>
      </c>
    </row>
    <row r="53" spans="1:15" x14ac:dyDescent="0.2">
      <c r="A53" s="33">
        <f t="shared" ref="A53:A81" si="4">A52+1</f>
        <v>3</v>
      </c>
      <c r="B53" s="89" t="s">
        <v>5</v>
      </c>
      <c r="C53" s="101">
        <f>'[2]WP-H-5.1'!AM374</f>
        <v>66.977150537634401</v>
      </c>
      <c r="D53" s="102">
        <f>'[2]WP-H-5.1'!AQ374</f>
        <v>0</v>
      </c>
      <c r="E53" s="102">
        <f>'[2]WP-H-5.1'!AR374</f>
        <v>0.25</v>
      </c>
      <c r="F53" s="102">
        <f>'[2]WP-H-5.1'!AS374</f>
        <v>36.2083333333333</v>
      </c>
      <c r="G53" s="102">
        <f>'[2]WP-H-5.1'!AT374</f>
        <v>117.375</v>
      </c>
      <c r="H53" s="102">
        <f>'[2]WP-H-5.1'!AU374</f>
        <v>230.291666666667</v>
      </c>
      <c r="I53" s="102">
        <f>'[2]WP-H-5.1'!AV374</f>
        <v>371.29166666666703</v>
      </c>
      <c r="J53" s="102">
        <f>'[2]WP-H-5.1'!AW374</f>
        <v>56.0833333333333</v>
      </c>
      <c r="K53" s="102">
        <f>'[2]WP-H-5.1'!AX374</f>
        <v>14</v>
      </c>
      <c r="L53" s="102">
        <f>'[2]WP-H-5.1'!AY374</f>
        <v>0</v>
      </c>
      <c r="M53" s="102">
        <f>'[2]WP-H-5.1'!AZ374</f>
        <v>0</v>
      </c>
      <c r="N53" s="102">
        <f>'[2]WP-H-5.1'!BA374</f>
        <v>0</v>
      </c>
      <c r="O53" s="102">
        <f>'[2]WP-H-5.1'!BB374</f>
        <v>0</v>
      </c>
    </row>
    <row r="54" spans="1:15" x14ac:dyDescent="0.2">
      <c r="A54" s="33">
        <f t="shared" si="4"/>
        <v>4</v>
      </c>
      <c r="B54" s="89" t="s">
        <v>6</v>
      </c>
      <c r="C54" s="101">
        <f>'[2]WP-H-5.1'!AM375</f>
        <v>67.2361111111111</v>
      </c>
      <c r="D54" s="102">
        <f>'[2]WP-H-5.1'!AQ375</f>
        <v>0</v>
      </c>
      <c r="E54" s="102">
        <f>'[2]WP-H-5.1'!AR375</f>
        <v>1.375</v>
      </c>
      <c r="F54" s="102">
        <f>'[2]WP-H-5.1'!AS375</f>
        <v>29.6666666666667</v>
      </c>
      <c r="G54" s="102">
        <f>'[2]WP-H-5.1'!AT375</f>
        <v>113.75</v>
      </c>
      <c r="H54" s="102">
        <f>'[2]WP-H-5.1'!AU375</f>
        <v>230.5</v>
      </c>
      <c r="I54" s="102">
        <f>'[2]WP-H-5.1'!AV375</f>
        <v>370.125</v>
      </c>
      <c r="J54" s="102">
        <f>'[2]WP-H-5.1'!AW375</f>
        <v>46.6666666666667</v>
      </c>
      <c r="K54" s="102">
        <f>'[2]WP-H-5.1'!AX375</f>
        <v>13.4166666666667</v>
      </c>
      <c r="L54" s="102">
        <f>'[2]WP-H-5.1'!AY375</f>
        <v>3.0416666666666599</v>
      </c>
      <c r="M54" s="102">
        <f>'[2]WP-H-5.1'!AZ375</f>
        <v>0</v>
      </c>
      <c r="N54" s="102">
        <f>'[2]WP-H-5.1'!BA375</f>
        <v>0</v>
      </c>
      <c r="O54" s="102">
        <f>'[2]WP-H-5.1'!BB375</f>
        <v>0</v>
      </c>
    </row>
    <row r="55" spans="1:15" x14ac:dyDescent="0.2">
      <c r="A55" s="33">
        <f t="shared" si="4"/>
        <v>5</v>
      </c>
      <c r="B55" s="89" t="s">
        <v>7</v>
      </c>
      <c r="C55" s="101">
        <f>'[2]WP-H-5.1'!AM376</f>
        <v>78.435483870967701</v>
      </c>
      <c r="D55" s="102">
        <f>'[2]WP-H-5.1'!AQ376</f>
        <v>12.5833333333333</v>
      </c>
      <c r="E55" s="102">
        <f>'[2]WP-H-5.1'!AR376</f>
        <v>108.916666666667</v>
      </c>
      <c r="F55" s="102">
        <f>'[2]WP-H-5.1'!AS376</f>
        <v>261.5</v>
      </c>
      <c r="G55" s="102">
        <f>'[2]WP-H-5.1'!AT376</f>
        <v>416.5</v>
      </c>
      <c r="H55" s="102">
        <f>'[2]WP-H-5.1'!AU376</f>
        <v>571.5</v>
      </c>
      <c r="I55" s="102">
        <f>'[2]WP-H-5.1'!AV376</f>
        <v>726.5</v>
      </c>
      <c r="J55" s="102">
        <f>'[2]WP-H-5.1'!AW376</f>
        <v>0</v>
      </c>
      <c r="K55" s="102">
        <f>'[2]WP-H-5.1'!AX376</f>
        <v>0</v>
      </c>
      <c r="L55" s="102">
        <f>'[2]WP-H-5.1'!AY376</f>
        <v>0</v>
      </c>
      <c r="M55" s="102">
        <f>'[2]WP-H-5.1'!AZ376</f>
        <v>0</v>
      </c>
      <c r="N55" s="102">
        <f>'[2]WP-H-5.1'!BA376</f>
        <v>0</v>
      </c>
      <c r="O55" s="102">
        <f>'[2]WP-H-5.1'!BB376</f>
        <v>0</v>
      </c>
    </row>
    <row r="56" spans="1:15" x14ac:dyDescent="0.2">
      <c r="A56" s="33">
        <f t="shared" si="4"/>
        <v>6</v>
      </c>
      <c r="B56" s="89" t="s">
        <v>8</v>
      </c>
      <c r="C56" s="101">
        <f>'[2]WP-H-5.1'!AM377</f>
        <v>82.865277777777806</v>
      </c>
      <c r="D56" s="102">
        <f>'[2]WP-H-5.1'!AQ377</f>
        <v>90.4166666666666</v>
      </c>
      <c r="E56" s="102">
        <f>'[2]WP-H-5.1'!AR377</f>
        <v>235.958333333333</v>
      </c>
      <c r="F56" s="102">
        <f>'[2]WP-H-5.1'!AS377</f>
        <v>385.95833333333297</v>
      </c>
      <c r="G56" s="102">
        <f>'[2]WP-H-5.1'!AT377</f>
        <v>535.95833333333303</v>
      </c>
      <c r="H56" s="102">
        <f>'[2]WP-H-5.1'!AU377</f>
        <v>685.95833333333303</v>
      </c>
      <c r="I56" s="102">
        <f>'[2]WP-H-5.1'!AV377</f>
        <v>835.95833333333303</v>
      </c>
      <c r="J56" s="102">
        <f>'[2]WP-H-5.1'!AW377</f>
        <v>0</v>
      </c>
      <c r="K56" s="102">
        <f>'[2]WP-H-5.1'!AX377</f>
        <v>0</v>
      </c>
      <c r="L56" s="102">
        <f>'[2]WP-H-5.1'!AY377</f>
        <v>0</v>
      </c>
      <c r="M56" s="102">
        <f>'[2]WP-H-5.1'!AZ377</f>
        <v>0</v>
      </c>
      <c r="N56" s="102">
        <f>'[2]WP-H-5.1'!BA377</f>
        <v>0</v>
      </c>
      <c r="O56" s="102">
        <f>'[2]WP-H-5.1'!BB377</f>
        <v>0</v>
      </c>
    </row>
    <row r="57" spans="1:15" x14ac:dyDescent="0.2">
      <c r="A57" s="33">
        <f t="shared" si="4"/>
        <v>7</v>
      </c>
      <c r="B57" s="89" t="s">
        <v>9</v>
      </c>
      <c r="C57" s="101">
        <f>'[2]WP-H-5.1'!AM378</f>
        <v>84.306451612903203</v>
      </c>
      <c r="D57" s="102">
        <f>'[2]WP-H-5.1'!AQ378</f>
        <v>139.625</v>
      </c>
      <c r="E57" s="102">
        <f>'[2]WP-H-5.1'!AR378</f>
        <v>288.5</v>
      </c>
      <c r="F57" s="102">
        <f>'[2]WP-H-5.1'!AS378</f>
        <v>443.5</v>
      </c>
      <c r="G57" s="102">
        <f>'[2]WP-H-5.1'!AT378</f>
        <v>598.5</v>
      </c>
      <c r="H57" s="102">
        <f>'[2]WP-H-5.1'!AU378</f>
        <v>753.5</v>
      </c>
      <c r="I57" s="102">
        <f>'[2]WP-H-5.1'!AV378</f>
        <v>908.5</v>
      </c>
      <c r="J57" s="102">
        <f>'[2]WP-H-5.1'!AW378</f>
        <v>0</v>
      </c>
      <c r="K57" s="102">
        <f>'[2]WP-H-5.1'!AX378</f>
        <v>0</v>
      </c>
      <c r="L57" s="102">
        <f>'[2]WP-H-5.1'!AY378</f>
        <v>0</v>
      </c>
      <c r="M57" s="102">
        <f>'[2]WP-H-5.1'!AZ378</f>
        <v>0</v>
      </c>
      <c r="N57" s="102">
        <f>'[2]WP-H-5.1'!BA378</f>
        <v>0</v>
      </c>
      <c r="O57" s="102">
        <f>'[2]WP-H-5.1'!BB378</f>
        <v>0</v>
      </c>
    </row>
    <row r="58" spans="1:15" x14ac:dyDescent="0.2">
      <c r="A58" s="33">
        <f t="shared" si="4"/>
        <v>8</v>
      </c>
      <c r="B58" s="89" t="s">
        <v>10</v>
      </c>
      <c r="C58" s="101">
        <f>'[2]WP-H-5.1'!AM379</f>
        <v>84.331989247311796</v>
      </c>
      <c r="D58" s="102">
        <f>'[2]WP-H-5.1'!AQ379</f>
        <v>134.541666666667</v>
      </c>
      <c r="E58" s="102">
        <f>'[2]WP-H-5.1'!AR379</f>
        <v>289.29166666666703</v>
      </c>
      <c r="F58" s="102">
        <f>'[2]WP-H-5.1'!AS379</f>
        <v>444.29166666666703</v>
      </c>
      <c r="G58" s="102">
        <f>'[2]WP-H-5.1'!AT379</f>
        <v>599.29166666666697</v>
      </c>
      <c r="H58" s="102">
        <f>'[2]WP-H-5.1'!AU379</f>
        <v>754.29166666666697</v>
      </c>
      <c r="I58" s="102">
        <f>'[2]WP-H-5.1'!AV379</f>
        <v>909.29166666666697</v>
      </c>
      <c r="J58" s="102">
        <f>'[2]WP-H-5.1'!AW379</f>
        <v>0</v>
      </c>
      <c r="K58" s="102">
        <f>'[2]WP-H-5.1'!AX379</f>
        <v>0</v>
      </c>
      <c r="L58" s="102">
        <f>'[2]WP-H-5.1'!AY379</f>
        <v>0</v>
      </c>
      <c r="M58" s="102">
        <f>'[2]WP-H-5.1'!AZ379</f>
        <v>0</v>
      </c>
      <c r="N58" s="102">
        <f>'[2]WP-H-5.1'!BA379</f>
        <v>0</v>
      </c>
      <c r="O58" s="102">
        <f>'[2]WP-H-5.1'!BB379</f>
        <v>0</v>
      </c>
    </row>
    <row r="59" spans="1:15" x14ac:dyDescent="0.2">
      <c r="A59" s="33">
        <f t="shared" si="4"/>
        <v>9</v>
      </c>
      <c r="B59" s="89" t="s">
        <v>11</v>
      </c>
      <c r="C59" s="101">
        <f>'[2]WP-H-5.1'!AM380</f>
        <v>79.869444444444497</v>
      </c>
      <c r="D59" s="102">
        <f>'[2]WP-H-5.1'!AQ380</f>
        <v>37.0833333333333</v>
      </c>
      <c r="E59" s="102">
        <f>'[2]WP-H-5.1'!AR380</f>
        <v>146.083333333333</v>
      </c>
      <c r="F59" s="102">
        <f>'[2]WP-H-5.1'!AS380</f>
        <v>296.08333333333297</v>
      </c>
      <c r="G59" s="102">
        <f>'[2]WP-H-5.1'!AT380</f>
        <v>446.08333333333297</v>
      </c>
      <c r="H59" s="102">
        <f>'[2]WP-H-5.1'!AU380</f>
        <v>596.08333333333303</v>
      </c>
      <c r="I59" s="102">
        <f>'[2]WP-H-5.1'!AV380</f>
        <v>746.08333333333303</v>
      </c>
      <c r="J59" s="102">
        <f>'[2]WP-H-5.1'!AW380</f>
        <v>0</v>
      </c>
      <c r="K59" s="102">
        <f>'[2]WP-H-5.1'!AX380</f>
        <v>0</v>
      </c>
      <c r="L59" s="102">
        <f>'[2]WP-H-5.1'!AY380</f>
        <v>0</v>
      </c>
      <c r="M59" s="102">
        <f>'[2]WP-H-5.1'!AZ380</f>
        <v>0</v>
      </c>
      <c r="N59" s="102">
        <f>'[2]WP-H-5.1'!BA380</f>
        <v>0</v>
      </c>
      <c r="O59" s="102">
        <f>'[2]WP-H-5.1'!BB380</f>
        <v>0</v>
      </c>
    </row>
    <row r="60" spans="1:15" x14ac:dyDescent="0.2">
      <c r="A60" s="33">
        <f t="shared" si="4"/>
        <v>10</v>
      </c>
      <c r="B60" s="89" t="s">
        <v>12</v>
      </c>
      <c r="C60" s="101">
        <f>'[2]WP-H-5.1'!AM381</f>
        <v>72.631720430107507</v>
      </c>
      <c r="D60" s="102">
        <f>'[2]WP-H-5.1'!AQ381</f>
        <v>11.6666666666667</v>
      </c>
      <c r="E60" s="102">
        <f>'[2]WP-H-5.1'!AR381</f>
        <v>65.8333333333333</v>
      </c>
      <c r="F60" s="102">
        <f>'[2]WP-H-5.1'!AS381</f>
        <v>148.875</v>
      </c>
      <c r="G60" s="102">
        <f>'[2]WP-H-5.1'!AT381</f>
        <v>254.833333333333</v>
      </c>
      <c r="H60" s="102">
        <f>'[2]WP-H-5.1'!AU381</f>
        <v>392.08333333333297</v>
      </c>
      <c r="I60" s="102">
        <f>'[2]WP-H-5.1'!AV381</f>
        <v>546.58333333333303</v>
      </c>
      <c r="J60" s="102">
        <f>'[2]WP-H-5.1'!AW381</f>
        <v>18.25</v>
      </c>
      <c r="K60" s="102">
        <f>'[2]WP-H-5.1'!AX381</f>
        <v>0.5</v>
      </c>
      <c r="L60" s="102">
        <f>'[2]WP-H-5.1'!AY381</f>
        <v>0</v>
      </c>
      <c r="M60" s="102">
        <f>'[2]WP-H-5.1'!AZ381</f>
        <v>0</v>
      </c>
      <c r="N60" s="102">
        <f>'[2]WP-H-5.1'!BA381</f>
        <v>0</v>
      </c>
      <c r="O60" s="102">
        <f>'[2]WP-H-5.1'!BB381</f>
        <v>0</v>
      </c>
    </row>
    <row r="61" spans="1:15" x14ac:dyDescent="0.2">
      <c r="A61" s="33">
        <f t="shared" si="4"/>
        <v>11</v>
      </c>
      <c r="B61" s="89" t="s">
        <v>13</v>
      </c>
      <c r="C61" s="101">
        <f>'[2]WP-H-5.1'!AM382</f>
        <v>59.4513888888889</v>
      </c>
      <c r="D61" s="102">
        <f>'[2]WP-H-5.1'!AQ382</f>
        <v>1.25</v>
      </c>
      <c r="E61" s="102">
        <f>'[2]WP-H-5.1'!AR382</f>
        <v>12.6666666666667</v>
      </c>
      <c r="F61" s="102">
        <f>'[2]WP-H-5.1'!AS382</f>
        <v>33.8333333333333</v>
      </c>
      <c r="G61" s="102">
        <f>'[2]WP-H-5.1'!AT382</f>
        <v>70</v>
      </c>
      <c r="H61" s="102">
        <f>'[2]WP-H-5.1'!AU382</f>
        <v>124.916666666667</v>
      </c>
      <c r="I61" s="102">
        <f>'[2]WP-H-5.1'!AV382</f>
        <v>206.416666666667</v>
      </c>
      <c r="J61" s="102">
        <f>'[2]WP-H-5.1'!AW382</f>
        <v>236.458333333333</v>
      </c>
      <c r="K61" s="102">
        <f>'[2]WP-H-5.1'!AX382</f>
        <v>141.375</v>
      </c>
      <c r="L61" s="102">
        <f>'[2]WP-H-5.1'!AY382</f>
        <v>72.875</v>
      </c>
      <c r="M61" s="102">
        <f>'[2]WP-H-5.1'!AZ382</f>
        <v>29.0416666666667</v>
      </c>
      <c r="N61" s="102">
        <f>'[2]WP-H-5.1'!BA382</f>
        <v>10.9166666666667</v>
      </c>
      <c r="O61" s="102">
        <f>'[2]WP-H-5.1'!BB382</f>
        <v>0.95833333333333603</v>
      </c>
    </row>
    <row r="62" spans="1:15" x14ac:dyDescent="0.2">
      <c r="A62" s="33">
        <f t="shared" si="4"/>
        <v>12</v>
      </c>
      <c r="B62" s="89" t="s">
        <v>14</v>
      </c>
      <c r="C62" s="101">
        <f>'[2]WP-H-5.1'!AM383</f>
        <v>56.75</v>
      </c>
      <c r="D62" s="102">
        <f>'[2]WP-H-5.1'!AQ383</f>
        <v>0</v>
      </c>
      <c r="E62" s="102">
        <f>'[2]WP-H-5.1'!AR383</f>
        <v>0</v>
      </c>
      <c r="F62" s="102">
        <f>'[2]WP-H-5.1'!AS383</f>
        <v>1.125</v>
      </c>
      <c r="G62" s="102">
        <f>'[2]WP-H-5.1'!AT383</f>
        <v>9.2083333333333393</v>
      </c>
      <c r="H62" s="102">
        <f>'[2]WP-H-5.1'!AU383</f>
        <v>44.5416666666667</v>
      </c>
      <c r="I62" s="102">
        <f>'[2]WP-H-5.1'!AV383</f>
        <v>112.875</v>
      </c>
      <c r="J62" s="102">
        <f>'[2]WP-H-5.1'!AW383</f>
        <v>264.95833333333297</v>
      </c>
      <c r="K62" s="102">
        <f>'[2]WP-H-5.1'!AX383</f>
        <v>145.291666666667</v>
      </c>
      <c r="L62" s="102">
        <f>'[2]WP-H-5.1'!AY383</f>
        <v>58.625</v>
      </c>
      <c r="M62" s="102">
        <f>'[2]WP-H-5.1'!AZ383</f>
        <v>10.125</v>
      </c>
      <c r="N62" s="102">
        <f>'[2]WP-H-5.1'!BA383</f>
        <v>0</v>
      </c>
      <c r="O62" s="102">
        <f>'[2]WP-H-5.1'!BB383</f>
        <v>0</v>
      </c>
    </row>
    <row r="63" spans="1:15" x14ac:dyDescent="0.2">
      <c r="A63" s="33">
        <f t="shared" si="4"/>
        <v>13</v>
      </c>
      <c r="B63" s="89"/>
      <c r="C63" s="90"/>
      <c r="D63" s="90"/>
      <c r="E63" s="90"/>
      <c r="F63" s="90"/>
      <c r="G63" s="90"/>
      <c r="H63" s="90"/>
      <c r="I63" s="90"/>
      <c r="J63" s="90"/>
      <c r="K63" s="90"/>
      <c r="L63" s="90"/>
      <c r="M63" s="90"/>
      <c r="N63" s="90"/>
      <c r="O63" s="90"/>
    </row>
    <row r="64" spans="1:15" x14ac:dyDescent="0.2">
      <c r="A64" s="33">
        <f t="shared" si="4"/>
        <v>14</v>
      </c>
      <c r="B64" s="14" t="s">
        <v>16</v>
      </c>
      <c r="C64" s="14" t="s">
        <v>411</v>
      </c>
      <c r="D64" s="14" t="s">
        <v>412</v>
      </c>
      <c r="E64" s="14" t="s">
        <v>413</v>
      </c>
      <c r="F64" s="14" t="s">
        <v>414</v>
      </c>
      <c r="G64" s="14" t="s">
        <v>415</v>
      </c>
      <c r="H64" s="14" t="s">
        <v>416</v>
      </c>
      <c r="I64" s="14" t="s">
        <v>417</v>
      </c>
      <c r="J64" s="14" t="s">
        <v>418</v>
      </c>
      <c r="K64" s="14" t="s">
        <v>419</v>
      </c>
      <c r="L64" s="14" t="s">
        <v>420</v>
      </c>
      <c r="M64" s="14" t="s">
        <v>421</v>
      </c>
      <c r="N64" s="14" t="s">
        <v>422</v>
      </c>
      <c r="O64" s="14" t="s">
        <v>423</v>
      </c>
    </row>
    <row r="65" spans="1:15" x14ac:dyDescent="0.2">
      <c r="A65" s="33">
        <f t="shared" si="4"/>
        <v>15</v>
      </c>
      <c r="B65" s="24"/>
      <c r="C65" s="90"/>
      <c r="D65" s="90"/>
      <c r="E65" s="90"/>
      <c r="F65" s="90"/>
      <c r="G65" s="90"/>
      <c r="H65" s="90"/>
      <c r="I65" s="90"/>
      <c r="J65" s="90"/>
      <c r="K65" s="90"/>
      <c r="L65" s="90"/>
      <c r="M65" s="90"/>
      <c r="N65" s="90"/>
      <c r="O65" s="90"/>
    </row>
    <row r="66" spans="1:15" x14ac:dyDescent="0.2">
      <c r="A66" s="33">
        <f t="shared" si="4"/>
        <v>16</v>
      </c>
      <c r="B66" s="89" t="s">
        <v>3</v>
      </c>
      <c r="C66" s="90">
        <f>'[2]WP-H-5.1'!AM247</f>
        <v>55.180779569892479</v>
      </c>
      <c r="D66" s="90">
        <f>'[2]WP-H-5.1'!AQ247</f>
        <v>0</v>
      </c>
      <c r="E66" s="90">
        <f>'[2]WP-H-5.1'!AR247</f>
        <v>0</v>
      </c>
      <c r="F66" s="90">
        <f>'[2]WP-H-5.1'!AS247</f>
        <v>2.1604166666666669</v>
      </c>
      <c r="G66" s="90">
        <f>'[2]WP-H-5.1'!AT247</f>
        <v>19.550000000000004</v>
      </c>
      <c r="H66" s="90">
        <f>'[2]WP-H-5.1'!AU247</f>
        <v>59.68541666666664</v>
      </c>
      <c r="I66" s="90">
        <f>'[2]WP-H-5.1'!AV247</f>
        <v>123.40416666666663</v>
      </c>
      <c r="J66" s="90">
        <f>'[2]WP-H-5.1'!AW247</f>
        <v>323.94583333333333</v>
      </c>
      <c r="K66" s="90">
        <f>'[2]WP-H-5.1'!AX247</f>
        <v>209.08125000000001</v>
      </c>
      <c r="L66" s="90">
        <f>'[2]WP-H-5.1'!AY247</f>
        <v>117.80000000000007</v>
      </c>
      <c r="M66" s="90">
        <f>'[2]WP-H-5.1'!AZ247</f>
        <v>54.285416666666677</v>
      </c>
      <c r="N66" s="90">
        <f>'[2]WP-H-5.1'!BA247</f>
        <v>20.377083333333335</v>
      </c>
      <c r="O66" s="90">
        <f>'[2]WP-H-5.1'!BB247</f>
        <v>6.5</v>
      </c>
    </row>
    <row r="67" spans="1:15" x14ac:dyDescent="0.2">
      <c r="A67" s="33">
        <f t="shared" si="4"/>
        <v>17</v>
      </c>
      <c r="B67" s="89" t="s">
        <v>4</v>
      </c>
      <c r="C67" s="90">
        <f>'[2]WP-H-5.1'!AM248</f>
        <v>58.127345032840743</v>
      </c>
      <c r="D67" s="90">
        <f>'[2]WP-H-5.1'!AQ248</f>
        <v>0</v>
      </c>
      <c r="E67" s="90">
        <f>'[2]WP-H-5.1'!AR248</f>
        <v>0</v>
      </c>
      <c r="F67" s="90">
        <f>'[2]WP-H-5.1'!AS248</f>
        <v>4.8791666666666647</v>
      </c>
      <c r="G67" s="90">
        <f>'[2]WP-H-5.1'!AT248</f>
        <v>29.918749999999989</v>
      </c>
      <c r="H67" s="90">
        <f>'[2]WP-H-5.1'!AU248</f>
        <v>80.316666666666677</v>
      </c>
      <c r="I67" s="90">
        <f>'[2]WP-H-5.1'!AV248</f>
        <v>156.84583333333339</v>
      </c>
      <c r="J67" s="90">
        <f>'[2]WP-H-5.1'!AW248</f>
        <v>223.6583333333333</v>
      </c>
      <c r="K67" s="90">
        <f>'[2]WP-H-5.1'!AX248</f>
        <v>132.80624999999992</v>
      </c>
      <c r="L67" s="90">
        <f>'[2]WP-H-5.1'!AY248</f>
        <v>68.085416666666674</v>
      </c>
      <c r="M67" s="90">
        <f>'[2]WP-H-5.1'!AZ248</f>
        <v>29.38958333333332</v>
      </c>
      <c r="N67" s="90">
        <f>'[2]WP-H-5.1'!BA248</f>
        <v>9.7020833333333307</v>
      </c>
      <c r="O67" s="90">
        <f>'[2]WP-H-5.1'!BB248</f>
        <v>2.4125000000000019</v>
      </c>
    </row>
    <row r="68" spans="1:15" x14ac:dyDescent="0.2">
      <c r="A68" s="33">
        <f t="shared" si="4"/>
        <v>18</v>
      </c>
      <c r="B68" s="89" t="s">
        <v>5</v>
      </c>
      <c r="C68" s="90">
        <f>'[2]WP-H-5.1'!AM249</f>
        <v>64.106182795698928</v>
      </c>
      <c r="D68" s="90">
        <f>'[2]WP-H-5.1'!AQ249</f>
        <v>0</v>
      </c>
      <c r="E68" s="90">
        <f>'[2]WP-H-5.1'!AR249</f>
        <v>0.44791666666666641</v>
      </c>
      <c r="F68" s="90">
        <f>'[2]WP-H-5.1'!AS249</f>
        <v>20.202083333333334</v>
      </c>
      <c r="G68" s="90">
        <f>'[2]WP-H-5.1'!AT249</f>
        <v>79.189583333333417</v>
      </c>
      <c r="H68" s="90">
        <f>'[2]WP-H-5.1'!AU249</f>
        <v>174.66041666666666</v>
      </c>
      <c r="I68" s="90">
        <f>'[2]WP-H-5.1'!AV249</f>
        <v>299.60625000000005</v>
      </c>
      <c r="J68" s="90">
        <f>'[2]WP-H-5.1'!AW249</f>
        <v>106.89791666666667</v>
      </c>
      <c r="K68" s="90">
        <f>'[2]WP-H-5.1'!AX249</f>
        <v>47.368750000000006</v>
      </c>
      <c r="L68" s="90">
        <f>'[2]WP-H-5.1'!AY249</f>
        <v>17.314583333333335</v>
      </c>
      <c r="M68" s="90">
        <f>'[2]WP-H-5.1'!AZ249</f>
        <v>5.1479166666666671</v>
      </c>
      <c r="N68" s="90">
        <f>'[2]WP-H-5.1'!BA249</f>
        <v>1.752083333333335</v>
      </c>
      <c r="O68" s="90">
        <f>'[2]WP-H-5.1'!BB249</f>
        <v>0.62708333333333299</v>
      </c>
    </row>
    <row r="69" spans="1:15" x14ac:dyDescent="0.2">
      <c r="A69" s="33">
        <f t="shared" si="4"/>
        <v>19</v>
      </c>
      <c r="B69" s="89" t="s">
        <v>6</v>
      </c>
      <c r="C69" s="90">
        <f>'[2]WP-H-5.1'!AM250</f>
        <v>70.642430555555563</v>
      </c>
      <c r="D69" s="90">
        <f>'[2]WP-H-5.1'!AQ250</f>
        <v>0.17083333333333295</v>
      </c>
      <c r="E69" s="90">
        <f>'[2]WP-H-5.1'!AR250</f>
        <v>12.839583333333334</v>
      </c>
      <c r="F69" s="90">
        <f>'[2]WP-H-5.1'!AS250</f>
        <v>75.206250000000011</v>
      </c>
      <c r="G69" s="90">
        <f>'[2]WP-H-5.1'!AT250</f>
        <v>186.62708333333336</v>
      </c>
      <c r="H69" s="90">
        <f>'[2]WP-H-5.1'!AU250</f>
        <v>323.96875</v>
      </c>
      <c r="I69" s="90">
        <f>'[2]WP-H-5.1'!AV250</f>
        <v>470.42291666666654</v>
      </c>
      <c r="J69" s="90">
        <f>'[2]WP-H-5.1'!AW250</f>
        <v>17.354166666666664</v>
      </c>
      <c r="K69" s="90">
        <f>'[2]WP-H-5.1'!AX250</f>
        <v>4.6958333333333329</v>
      </c>
      <c r="L69" s="90">
        <f>'[2]WP-H-5.1'!AY250</f>
        <v>1.1499999999999981</v>
      </c>
      <c r="M69" s="90">
        <f>'[2]WP-H-5.1'!AZ250</f>
        <v>0.34166666666666701</v>
      </c>
      <c r="N69" s="90">
        <f>'[2]WP-H-5.1'!BA250</f>
        <v>0</v>
      </c>
      <c r="O69" s="90">
        <f>'[2]WP-H-5.1'!BB250</f>
        <v>0</v>
      </c>
    </row>
    <row r="70" spans="1:15" x14ac:dyDescent="0.2">
      <c r="A70" s="33">
        <f t="shared" si="4"/>
        <v>20</v>
      </c>
      <c r="B70" s="89" t="s">
        <v>7</v>
      </c>
      <c r="C70" s="90">
        <f>'[2]WP-H-5.1'!AM251</f>
        <v>76.997446236559142</v>
      </c>
      <c r="D70" s="90">
        <f>'[2]WP-H-5.1'!AQ251</f>
        <v>12.312500000000002</v>
      </c>
      <c r="E70" s="90">
        <f>'[2]WP-H-5.1'!AR251</f>
        <v>91.027083333333366</v>
      </c>
      <c r="F70" s="90">
        <f>'[2]WP-H-5.1'!AS251</f>
        <v>222.91458333333327</v>
      </c>
      <c r="G70" s="90">
        <f>'[2]WP-H-5.1'!AT251</f>
        <v>372.66250000000002</v>
      </c>
      <c r="H70" s="90">
        <f>'[2]WP-H-5.1'!AU251</f>
        <v>527.06875000000002</v>
      </c>
      <c r="I70" s="90">
        <f>'[2]WP-H-5.1'!AV251</f>
        <v>681.92083333333335</v>
      </c>
      <c r="J70" s="90">
        <f>'[2]WP-H-5.1'!AW251</f>
        <v>0.74166666666666692</v>
      </c>
      <c r="K70" s="90">
        <f>'[2]WP-H-5.1'!AX251</f>
        <v>0.147916666666667</v>
      </c>
      <c r="L70" s="90">
        <f>'[2]WP-H-5.1'!AY251</f>
        <v>0</v>
      </c>
      <c r="M70" s="90">
        <f>'[2]WP-H-5.1'!AZ251</f>
        <v>0</v>
      </c>
      <c r="N70" s="90">
        <f>'[2]WP-H-5.1'!BA251</f>
        <v>0</v>
      </c>
      <c r="O70" s="90">
        <f>'[2]WP-H-5.1'!BB251</f>
        <v>0</v>
      </c>
    </row>
    <row r="71" spans="1:15" x14ac:dyDescent="0.2">
      <c r="A71" s="33">
        <f t="shared" si="4"/>
        <v>21</v>
      </c>
      <c r="B71" s="89" t="s">
        <v>8</v>
      </c>
      <c r="C71" s="90">
        <f>'[2]WP-H-5.1'!AM252</f>
        <v>82.208888888888879</v>
      </c>
      <c r="D71" s="90">
        <f>'[2]WP-H-5.1'!AQ252</f>
        <v>77.752083333333346</v>
      </c>
      <c r="E71" s="90">
        <f>'[2]WP-H-5.1'!AR252</f>
        <v>216.51041666666669</v>
      </c>
      <c r="F71" s="90">
        <f>'[2]WP-H-5.1'!AS252</f>
        <v>366.26666666666671</v>
      </c>
      <c r="G71" s="90">
        <f>'[2]WP-H-5.1'!AT252</f>
        <v>516.26666666666677</v>
      </c>
      <c r="H71" s="90">
        <f>'[2]WP-H-5.1'!AU252</f>
        <v>666.26666666666665</v>
      </c>
      <c r="I71" s="90">
        <f>'[2]WP-H-5.1'!AV252</f>
        <v>816.26666666666677</v>
      </c>
      <c r="J71" s="90">
        <f>'[2]WP-H-5.1'!AW252</f>
        <v>0</v>
      </c>
      <c r="K71" s="90">
        <f>'[2]WP-H-5.1'!AX252</f>
        <v>0</v>
      </c>
      <c r="L71" s="90">
        <f>'[2]WP-H-5.1'!AY252</f>
        <v>0</v>
      </c>
      <c r="M71" s="90">
        <f>'[2]WP-H-5.1'!AZ252</f>
        <v>0</v>
      </c>
      <c r="N71" s="90">
        <f>'[2]WP-H-5.1'!BA252</f>
        <v>0</v>
      </c>
      <c r="O71" s="90">
        <f>'[2]WP-H-5.1'!BB252</f>
        <v>0</v>
      </c>
    </row>
    <row r="72" spans="1:15" x14ac:dyDescent="0.2">
      <c r="A72" s="33">
        <f t="shared" si="4"/>
        <v>22</v>
      </c>
      <c r="B72" s="89" t="s">
        <v>9</v>
      </c>
      <c r="C72" s="90">
        <f>'[2]WP-H-5.1'!AM253</f>
        <v>83.372513440860217</v>
      </c>
      <c r="D72" s="90">
        <f>'[2]WP-H-5.1'!AQ253</f>
        <v>109.93333333333331</v>
      </c>
      <c r="E72" s="90">
        <f>'[2]WP-H-5.1'!AR253</f>
        <v>259.54791666666659</v>
      </c>
      <c r="F72" s="90">
        <f>'[2]WP-H-5.1'!AS253</f>
        <v>414.54791666666659</v>
      </c>
      <c r="G72" s="90">
        <f>'[2]WP-H-5.1'!AT253</f>
        <v>569.54791666666665</v>
      </c>
      <c r="H72" s="90">
        <f>'[2]WP-H-5.1'!AU253</f>
        <v>724.54791666666665</v>
      </c>
      <c r="I72" s="90">
        <f>'[2]WP-H-5.1'!AV253</f>
        <v>879.54791666666665</v>
      </c>
      <c r="J72" s="90">
        <f>'[2]WP-H-5.1'!AW253</f>
        <v>0</v>
      </c>
      <c r="K72" s="90">
        <f>'[2]WP-H-5.1'!AX253</f>
        <v>0</v>
      </c>
      <c r="L72" s="90">
        <f>'[2]WP-H-5.1'!AY253</f>
        <v>0</v>
      </c>
      <c r="M72" s="90">
        <f>'[2]WP-H-5.1'!AZ253</f>
        <v>0</v>
      </c>
      <c r="N72" s="90">
        <f>'[2]WP-H-5.1'!BA253</f>
        <v>0</v>
      </c>
      <c r="O72" s="90">
        <f>'[2]WP-H-5.1'!BB253</f>
        <v>0</v>
      </c>
    </row>
    <row r="73" spans="1:15" x14ac:dyDescent="0.2">
      <c r="A73" s="33">
        <f t="shared" si="4"/>
        <v>23</v>
      </c>
      <c r="B73" s="89" t="s">
        <v>10</v>
      </c>
      <c r="C73" s="90">
        <f>'[2]WP-H-5.1'!AM254</f>
        <v>83.881854838709685</v>
      </c>
      <c r="D73" s="90">
        <f>'[2]WP-H-5.1'!AQ254</f>
        <v>125.91041666666658</v>
      </c>
      <c r="E73" s="90">
        <f>'[2]WP-H-5.1'!AR254</f>
        <v>275.44583333333338</v>
      </c>
      <c r="F73" s="90">
        <f>'[2]WP-H-5.1'!AS254</f>
        <v>430.33749999999998</v>
      </c>
      <c r="G73" s="90">
        <f>'[2]WP-H-5.1'!AT254</f>
        <v>585.33749999999998</v>
      </c>
      <c r="H73" s="90">
        <f>'[2]WP-H-5.1'!AU254</f>
        <v>740.3375000000002</v>
      </c>
      <c r="I73" s="90">
        <f>'[2]WP-H-5.1'!AV254</f>
        <v>895.33749999999998</v>
      </c>
      <c r="J73" s="90">
        <f>'[2]WP-H-5.1'!AW254</f>
        <v>0</v>
      </c>
      <c r="K73" s="90">
        <f>'[2]WP-H-5.1'!AX254</f>
        <v>0</v>
      </c>
      <c r="L73" s="90">
        <f>'[2]WP-H-5.1'!AY254</f>
        <v>0</v>
      </c>
      <c r="M73" s="90">
        <f>'[2]WP-H-5.1'!AZ254</f>
        <v>0</v>
      </c>
      <c r="N73" s="90">
        <f>'[2]WP-H-5.1'!BA254</f>
        <v>0</v>
      </c>
      <c r="O73" s="90">
        <f>'[2]WP-H-5.1'!BB254</f>
        <v>0</v>
      </c>
    </row>
    <row r="74" spans="1:15" x14ac:dyDescent="0.2">
      <c r="A74" s="33">
        <f t="shared" si="4"/>
        <v>24</v>
      </c>
      <c r="B74" s="89" t="s">
        <v>11</v>
      </c>
      <c r="C74" s="90">
        <f>'[2]WP-H-5.1'!AM255</f>
        <v>79.994513888888875</v>
      </c>
      <c r="D74" s="90">
        <f>'[2]WP-H-5.1'!AQ255</f>
        <v>44.949999999999996</v>
      </c>
      <c r="E74" s="90">
        <f>'[2]WP-H-5.1'!AR255</f>
        <v>159.51249999999987</v>
      </c>
      <c r="F74" s="90">
        <f>'[2]WP-H-5.1'!AS255</f>
        <v>301.49999999999994</v>
      </c>
      <c r="G74" s="90">
        <f>'[2]WP-H-5.1'!AT255</f>
        <v>449.94583333333321</v>
      </c>
      <c r="H74" s="90">
        <f>'[2]WP-H-5.1'!AU255</f>
        <v>599.83541666666667</v>
      </c>
      <c r="I74" s="90">
        <f>'[2]WP-H-5.1'!AV255</f>
        <v>749.83541666666656</v>
      </c>
      <c r="J74" s="90">
        <f>'[2]WP-H-5.1'!AW255</f>
        <v>0.11041666666666701</v>
      </c>
      <c r="K74" s="90">
        <f>'[2]WP-H-5.1'!AX255</f>
        <v>0</v>
      </c>
      <c r="L74" s="90">
        <f>'[2]WP-H-5.1'!AY255</f>
        <v>0</v>
      </c>
      <c r="M74" s="90">
        <f>'[2]WP-H-5.1'!AZ255</f>
        <v>0</v>
      </c>
      <c r="N74" s="90">
        <f>'[2]WP-H-5.1'!BA255</f>
        <v>0</v>
      </c>
      <c r="O74" s="90">
        <f>'[2]WP-H-5.1'!BB255</f>
        <v>0</v>
      </c>
    </row>
    <row r="75" spans="1:15" x14ac:dyDescent="0.2">
      <c r="A75" s="33">
        <f t="shared" si="4"/>
        <v>25</v>
      </c>
      <c r="B75" s="89" t="s">
        <v>12</v>
      </c>
      <c r="C75" s="90">
        <f>'[2]WP-H-5.1'!AM256</f>
        <v>72.288978494623677</v>
      </c>
      <c r="D75" s="90">
        <f>'[2]WP-H-5.1'!AQ256</f>
        <v>5.6499999999999968</v>
      </c>
      <c r="E75" s="90">
        <f>'[2]WP-H-5.1'!AR256</f>
        <v>41.96041666666666</v>
      </c>
      <c r="F75" s="90">
        <f>'[2]WP-H-5.1'!AS256</f>
        <v>124.8208333333334</v>
      </c>
      <c r="G75" s="90">
        <f>'[2]WP-H-5.1'!AT256</f>
        <v>245.61666666666679</v>
      </c>
      <c r="H75" s="90">
        <f>'[2]WP-H-5.1'!AU256</f>
        <v>385.6895833333333</v>
      </c>
      <c r="I75" s="90">
        <f>'[2]WP-H-5.1'!AV256</f>
        <v>536.65208333333339</v>
      </c>
      <c r="J75" s="90">
        <f>'[2]WP-H-5.1'!AW256</f>
        <v>19.658333333333335</v>
      </c>
      <c r="K75" s="90">
        <f>'[2]WP-H-5.1'!AX256</f>
        <v>4.7312499999999957</v>
      </c>
      <c r="L75" s="90">
        <f>'[2]WP-H-5.1'!AY256</f>
        <v>0.69374999999999809</v>
      </c>
      <c r="M75" s="90">
        <f>'[2]WP-H-5.1'!AZ256</f>
        <v>7.9166666666666496E-2</v>
      </c>
      <c r="N75" s="90">
        <f>'[2]WP-H-5.1'!BA256</f>
        <v>0</v>
      </c>
      <c r="O75" s="90">
        <f>'[2]WP-H-5.1'!BB256</f>
        <v>0</v>
      </c>
    </row>
    <row r="76" spans="1:15" x14ac:dyDescent="0.2">
      <c r="A76" s="33">
        <f t="shared" si="4"/>
        <v>26</v>
      </c>
      <c r="B76" s="89" t="s">
        <v>13</v>
      </c>
      <c r="C76" s="90">
        <f>'[2]WP-H-5.1'!AM257</f>
        <v>63.519097222222243</v>
      </c>
      <c r="D76" s="90">
        <f>'[2]WP-H-5.1'!AQ257</f>
        <v>0</v>
      </c>
      <c r="E76" s="90">
        <f>'[2]WP-H-5.1'!AR257</f>
        <v>3.3125000000000036</v>
      </c>
      <c r="F76" s="90">
        <f>'[2]WP-H-5.1'!AS257</f>
        <v>25.831249999999994</v>
      </c>
      <c r="G76" s="90">
        <f>'[2]WP-H-5.1'!AT257</f>
        <v>78.64166666666668</v>
      </c>
      <c r="H76" s="90">
        <f>'[2]WP-H-5.1'!AU257</f>
        <v>165.68124999999992</v>
      </c>
      <c r="I76" s="90">
        <f>'[2]WP-H-5.1'!AV257</f>
        <v>278.3645833333332</v>
      </c>
      <c r="J76" s="90">
        <f>'[2]WP-H-5.1'!AW257</f>
        <v>123.06874999999995</v>
      </c>
      <c r="K76" s="90">
        <f>'[2]WP-H-5.1'!AX257</f>
        <v>60.108333333333313</v>
      </c>
      <c r="L76" s="90">
        <f>'[2]WP-H-5.1'!AY257</f>
        <v>22.791666666666668</v>
      </c>
      <c r="M76" s="90">
        <f>'[2]WP-H-5.1'!AZ257</f>
        <v>6.9812500000000046</v>
      </c>
      <c r="N76" s="90">
        <f>'[2]WP-H-5.1'!BA257</f>
        <v>1.5166666666666702</v>
      </c>
      <c r="O76" s="90">
        <f>'[2]WP-H-5.1'!BB257</f>
        <v>1.2500000000000001E-2</v>
      </c>
    </row>
    <row r="77" spans="1:15" x14ac:dyDescent="0.2">
      <c r="A77" s="33">
        <f t="shared" si="4"/>
        <v>27</v>
      </c>
      <c r="B77" s="89" t="s">
        <v>14</v>
      </c>
      <c r="C77" s="90">
        <f>'[2]WP-H-5.1'!AM258</f>
        <v>56.346505376344091</v>
      </c>
      <c r="D77" s="90">
        <f>'[2]WP-H-5.1'!AQ258</f>
        <v>0</v>
      </c>
      <c r="E77" s="90">
        <f>'[2]WP-H-5.1'!AR258</f>
        <v>0.25416666666666715</v>
      </c>
      <c r="F77" s="90">
        <f>'[2]WP-H-5.1'!AS258</f>
        <v>7.5062500000000014</v>
      </c>
      <c r="G77" s="90">
        <f>'[2]WP-H-5.1'!AT258</f>
        <v>31.943749999999994</v>
      </c>
      <c r="H77" s="90">
        <f>'[2]WP-H-5.1'!AU258</f>
        <v>77.51875000000004</v>
      </c>
      <c r="I77" s="90">
        <f>'[2]WP-H-5.1'!AV258</f>
        <v>143.62291666666664</v>
      </c>
      <c r="J77" s="90">
        <f>'[2]WP-H-5.1'!AW258</f>
        <v>300.20208333333335</v>
      </c>
      <c r="K77" s="90">
        <f>'[2]WP-H-5.1'!AX258</f>
        <v>190.77708333333339</v>
      </c>
      <c r="L77" s="90">
        <f>'[2]WP-H-5.1'!AY258</f>
        <v>101.88125000000005</v>
      </c>
      <c r="M77" s="90">
        <f>'[2]WP-H-5.1'!AZ258</f>
        <v>41.933333333333344</v>
      </c>
      <c r="N77" s="90">
        <f>'[2]WP-H-5.1'!BA258</f>
        <v>12.414583333333331</v>
      </c>
      <c r="O77" s="90">
        <f>'[2]WP-H-5.1'!BB258</f>
        <v>2.450000000000002</v>
      </c>
    </row>
    <row r="78" spans="1:15" x14ac:dyDescent="0.2">
      <c r="A78" s="33">
        <f t="shared" si="4"/>
        <v>28</v>
      </c>
      <c r="B78" s="33"/>
      <c r="C78" s="33"/>
      <c r="D78" s="33"/>
      <c r="E78" s="33"/>
      <c r="F78" s="33"/>
      <c r="G78" s="33"/>
      <c r="H78" s="33"/>
      <c r="I78" s="33"/>
      <c r="J78" s="33"/>
      <c r="K78" s="33"/>
      <c r="L78" s="33"/>
      <c r="M78" s="33"/>
      <c r="N78" s="33"/>
      <c r="O78" s="33"/>
    </row>
    <row r="79" spans="1:15" x14ac:dyDescent="0.2">
      <c r="A79" s="33">
        <f t="shared" si="4"/>
        <v>29</v>
      </c>
      <c r="B79" s="33" t="s">
        <v>424</v>
      </c>
      <c r="C79" s="103">
        <f>AVERAGE(C51:C62)</f>
        <v>70.374370893070491</v>
      </c>
      <c r="D79" s="103">
        <f>SUM(D51:D62)</f>
        <v>427.16666666666686</v>
      </c>
      <c r="E79" s="103">
        <f t="shared" ref="E79:O79" si="5">SUM(E51:E62)</f>
        <v>1148.875</v>
      </c>
      <c r="F79" s="103">
        <f t="shared" si="5"/>
        <v>2101.708333333333</v>
      </c>
      <c r="G79" s="103">
        <f t="shared" si="5"/>
        <v>3240.7499999999995</v>
      </c>
      <c r="H79" s="103">
        <f t="shared" si="5"/>
        <v>4564.3333333333339</v>
      </c>
      <c r="I79" s="103">
        <f t="shared" si="5"/>
        <v>6057.333333333333</v>
      </c>
      <c r="J79" s="103">
        <f t="shared" si="5"/>
        <v>1264.2499999999991</v>
      </c>
      <c r="K79" s="103">
        <f t="shared" si="5"/>
        <v>762.83333333333326</v>
      </c>
      <c r="L79" s="103">
        <f t="shared" si="5"/>
        <v>430.83333333333366</v>
      </c>
      <c r="M79" s="103">
        <f t="shared" si="5"/>
        <v>217.1666666666664</v>
      </c>
      <c r="N79" s="103">
        <f t="shared" si="5"/>
        <v>111.33333333333336</v>
      </c>
      <c r="O79" s="103">
        <f t="shared" si="5"/>
        <v>48.583333333333336</v>
      </c>
    </row>
    <row r="80" spans="1:15" x14ac:dyDescent="0.2">
      <c r="A80" s="33">
        <f t="shared" si="4"/>
        <v>30</v>
      </c>
      <c r="B80" s="33" t="s">
        <v>425</v>
      </c>
      <c r="C80" s="103">
        <f>AVERAGE(C66:C77)</f>
        <v>70.555544695090376</v>
      </c>
      <c r="D80" s="103">
        <f>SUM(D66:D77)</f>
        <v>376.6791666666665</v>
      </c>
      <c r="E80" s="103">
        <f t="shared" ref="E80:O80" si="6">SUM(E66:E77)</f>
        <v>1060.8583333333331</v>
      </c>
      <c r="F80" s="103">
        <f t="shared" si="6"/>
        <v>1996.1729166666664</v>
      </c>
      <c r="G80" s="103">
        <f t="shared" si="6"/>
        <v>3165.2479166666667</v>
      </c>
      <c r="H80" s="103">
        <f t="shared" si="6"/>
        <v>4525.5770833333327</v>
      </c>
      <c r="I80" s="103">
        <f t="shared" si="6"/>
        <v>6031.8270833333327</v>
      </c>
      <c r="J80" s="103">
        <f t="shared" si="6"/>
        <v>1115.6374999999998</v>
      </c>
      <c r="K80" s="103">
        <f t="shared" si="6"/>
        <v>649.71666666666658</v>
      </c>
      <c r="L80" s="103">
        <f t="shared" si="6"/>
        <v>329.71666666666681</v>
      </c>
      <c r="M80" s="103">
        <f t="shared" si="6"/>
        <v>138.15833333333333</v>
      </c>
      <c r="N80" s="103">
        <f t="shared" si="6"/>
        <v>45.762500000000003</v>
      </c>
      <c r="O80" s="103">
        <f t="shared" si="6"/>
        <v>12.002083333333335</v>
      </c>
    </row>
    <row r="81" spans="1:15" x14ac:dyDescent="0.2">
      <c r="A81" s="33">
        <f t="shared" si="4"/>
        <v>31</v>
      </c>
      <c r="B81" s="33" t="s">
        <v>426</v>
      </c>
      <c r="C81" s="103">
        <f>C79-C80</f>
        <v>-0.18117380201988453</v>
      </c>
      <c r="D81" s="103">
        <f t="shared" ref="D81" si="7">D79-D80</f>
        <v>50.487500000000352</v>
      </c>
      <c r="E81" s="103">
        <f t="shared" ref="E81" si="8">E79-E80</f>
        <v>88.016666666666879</v>
      </c>
      <c r="F81" s="103">
        <f t="shared" ref="F81" si="9">F79-F80</f>
        <v>105.53541666666661</v>
      </c>
      <c r="G81" s="103">
        <f t="shared" ref="G81" si="10">G79-G80</f>
        <v>75.502083333332848</v>
      </c>
      <c r="H81" s="103">
        <f t="shared" ref="H81" si="11">H79-H80</f>
        <v>38.756250000001273</v>
      </c>
      <c r="I81" s="103">
        <f t="shared" ref="I81" si="12">I79-I80</f>
        <v>25.506250000000364</v>
      </c>
      <c r="J81" s="103">
        <f t="shared" ref="J81" si="13">J79-J80</f>
        <v>148.61249999999927</v>
      </c>
      <c r="K81" s="103">
        <f t="shared" ref="K81" si="14">K79-K80</f>
        <v>113.11666666666667</v>
      </c>
      <c r="L81" s="103">
        <f t="shared" ref="L81" si="15">L79-L80</f>
        <v>101.11666666666684</v>
      </c>
      <c r="M81" s="103">
        <f t="shared" ref="M81" si="16">M79-M80</f>
        <v>79.00833333333307</v>
      </c>
      <c r="N81" s="103">
        <f t="shared" ref="N81" si="17">N79-N80</f>
        <v>65.570833333333354</v>
      </c>
      <c r="O81" s="103">
        <f t="shared" ref="O81" si="18">O79-O80</f>
        <v>36.581249999999997</v>
      </c>
    </row>
    <row r="83" spans="1:15" x14ac:dyDescent="0.2">
      <c r="A83" s="33"/>
      <c r="B83" s="100" t="s">
        <v>329</v>
      </c>
      <c r="C83" s="33"/>
      <c r="D83" s="33"/>
      <c r="E83" s="33"/>
      <c r="F83" s="33"/>
      <c r="G83" s="33"/>
      <c r="H83" s="33"/>
      <c r="I83" s="33"/>
      <c r="J83" s="33"/>
      <c r="K83" s="33"/>
      <c r="L83" s="33"/>
      <c r="M83" s="33"/>
      <c r="N83" s="33"/>
      <c r="O83" s="33"/>
    </row>
    <row r="84" spans="1:15" ht="22.5" x14ac:dyDescent="0.2">
      <c r="A84" s="14" t="s">
        <v>15</v>
      </c>
      <c r="B84" s="14" t="s">
        <v>16</v>
      </c>
      <c r="C84" s="14" t="s">
        <v>216</v>
      </c>
      <c r="D84" s="14" t="s">
        <v>399</v>
      </c>
      <c r="E84" s="14" t="s">
        <v>400</v>
      </c>
      <c r="F84" s="14" t="s">
        <v>401</v>
      </c>
      <c r="G84" s="14" t="s">
        <v>402</v>
      </c>
      <c r="H84" s="14" t="s">
        <v>403</v>
      </c>
      <c r="I84" s="14" t="s">
        <v>404</v>
      </c>
      <c r="J84" s="14" t="s">
        <v>405</v>
      </c>
      <c r="K84" s="14" t="s">
        <v>406</v>
      </c>
      <c r="L84" s="14" t="s">
        <v>407</v>
      </c>
      <c r="M84" s="14" t="s">
        <v>408</v>
      </c>
      <c r="N84" s="14" t="s">
        <v>409</v>
      </c>
      <c r="O84" s="14" t="s">
        <v>410</v>
      </c>
    </row>
    <row r="85" spans="1:15" x14ac:dyDescent="0.2">
      <c r="A85" s="33"/>
      <c r="B85" s="15"/>
      <c r="C85" s="33"/>
      <c r="D85" s="15"/>
      <c r="E85" s="15"/>
      <c r="F85" s="15"/>
      <c r="G85" s="15"/>
      <c r="H85" s="15"/>
      <c r="I85" s="15"/>
      <c r="J85" s="15"/>
      <c r="K85" s="15"/>
      <c r="L85" s="15"/>
      <c r="M85" s="15"/>
      <c r="N85" s="15"/>
      <c r="O85" s="15"/>
    </row>
    <row r="86" spans="1:15" x14ac:dyDescent="0.2">
      <c r="A86" s="33">
        <v>1</v>
      </c>
      <c r="B86" s="89" t="s">
        <v>3</v>
      </c>
      <c r="C86" s="101">
        <f>'[2]WP-H-5.1'!$BY372</f>
        <v>49.908602150537597</v>
      </c>
      <c r="D86" s="96">
        <f>'[2]WP-H-5.1'!CC372</f>
        <v>0</v>
      </c>
      <c r="E86" s="96">
        <f>'[2]WP-H-5.1'!CD372</f>
        <v>0</v>
      </c>
      <c r="F86" s="96">
        <f>'[2]WP-H-5.1'!CE372</f>
        <v>0</v>
      </c>
      <c r="G86" s="96">
        <f>'[2]WP-H-5.1'!CF372</f>
        <v>4.9166666666666696</v>
      </c>
      <c r="H86" s="96">
        <f>'[2]WP-H-5.1'!CG372</f>
        <v>21.5416666666667</v>
      </c>
      <c r="I86" s="96">
        <f>'[2]WP-H-5.1'!CH372</f>
        <v>69.5416666666667</v>
      </c>
      <c r="J86" s="96">
        <f>'[2]WP-H-5.1'!CI372</f>
        <v>472.75</v>
      </c>
      <c r="K86" s="96">
        <f>'[2]WP-H-5.1'!CJ372</f>
        <v>334.375</v>
      </c>
      <c r="L86" s="96">
        <f>'[2]WP-H-5.1'!CK372</f>
        <v>227.375</v>
      </c>
      <c r="M86" s="96">
        <f>'[2]WP-H-5.1'!CL372</f>
        <v>139.333333333333</v>
      </c>
      <c r="N86" s="96">
        <f>'[2]WP-H-5.1'!CM372</f>
        <v>82.8333333333333</v>
      </c>
      <c r="O86" s="96">
        <f>'[2]WP-H-5.1'!CN372</f>
        <v>41</v>
      </c>
    </row>
    <row r="87" spans="1:15" x14ac:dyDescent="0.2">
      <c r="A87" s="33">
        <f>A86+1</f>
        <v>2</v>
      </c>
      <c r="B87" s="89" t="s">
        <v>4</v>
      </c>
      <c r="C87" s="101">
        <f>'[2]WP-H-5.1'!$BY373</f>
        <v>64.117559523809504</v>
      </c>
      <c r="D87" s="96">
        <f>'[2]WP-H-5.1'!CC373</f>
        <v>0</v>
      </c>
      <c r="E87" s="96">
        <f>'[2]WP-H-5.1'!CD373</f>
        <v>4.0416666666666599</v>
      </c>
      <c r="F87" s="96">
        <f>'[2]WP-H-5.1'!CE373</f>
        <v>36.4166666666666</v>
      </c>
      <c r="G87" s="96">
        <f>'[2]WP-H-5.1'!CF373</f>
        <v>95.9166666666666</v>
      </c>
      <c r="H87" s="96">
        <f>'[2]WP-H-5.1'!CG373</f>
        <v>186.25</v>
      </c>
      <c r="I87" s="96">
        <f>'[2]WP-H-5.1'!CH373</f>
        <v>294.79166666666703</v>
      </c>
      <c r="J87" s="96">
        <f>'[2]WP-H-5.1'!CI373</f>
        <v>120.625</v>
      </c>
      <c r="K87" s="96">
        <f>'[2]WP-H-5.1'!CJ373</f>
        <v>70.9583333333333</v>
      </c>
      <c r="L87" s="96">
        <f>'[2]WP-H-5.1'!CK373</f>
        <v>39.5</v>
      </c>
      <c r="M87" s="96">
        <f>'[2]WP-H-5.1'!CL373</f>
        <v>16.7916666666667</v>
      </c>
      <c r="N87" s="96">
        <f>'[2]WP-H-5.1'!CM373</f>
        <v>3.5416666666666701</v>
      </c>
      <c r="O87" s="96">
        <f>'[2]WP-H-5.1'!CN373</f>
        <v>0</v>
      </c>
    </row>
    <row r="88" spans="1:15" x14ac:dyDescent="0.2">
      <c r="A88" s="33">
        <f t="shared" ref="A88:A116" si="19">A87+1</f>
        <v>3</v>
      </c>
      <c r="B88" s="89" t="s">
        <v>5</v>
      </c>
      <c r="C88" s="101">
        <f>'[2]WP-H-5.1'!$BY374</f>
        <v>68.524193548387103</v>
      </c>
      <c r="D88" s="96">
        <f>'[2]WP-H-5.1'!CC374</f>
        <v>0</v>
      </c>
      <c r="E88" s="96">
        <f>'[2]WP-H-5.1'!CD374</f>
        <v>2.4166666666666701</v>
      </c>
      <c r="F88" s="96">
        <f>'[2]WP-H-5.1'!CE374</f>
        <v>60.5833333333333</v>
      </c>
      <c r="G88" s="96">
        <f>'[2]WP-H-5.1'!CF374</f>
        <v>151.25</v>
      </c>
      <c r="H88" s="96">
        <f>'[2]WP-H-5.1'!CG374</f>
        <v>272.70833333333297</v>
      </c>
      <c r="I88" s="96">
        <f>'[2]WP-H-5.1'!CH374</f>
        <v>419.25</v>
      </c>
      <c r="J88" s="96">
        <f>'[2]WP-H-5.1'!CI374</f>
        <v>42</v>
      </c>
      <c r="K88" s="96">
        <f>'[2]WP-H-5.1'!CJ374</f>
        <v>8.4583333333333393</v>
      </c>
      <c r="L88" s="96">
        <f>'[2]WP-H-5.1'!CK374</f>
        <v>0</v>
      </c>
      <c r="M88" s="96">
        <f>'[2]WP-H-5.1'!CL374</f>
        <v>0</v>
      </c>
      <c r="N88" s="96">
        <f>'[2]WP-H-5.1'!CM374</f>
        <v>0</v>
      </c>
      <c r="O88" s="96">
        <f>'[2]WP-H-5.1'!CN374</f>
        <v>0</v>
      </c>
    </row>
    <row r="89" spans="1:15" x14ac:dyDescent="0.2">
      <c r="A89" s="33">
        <f t="shared" si="19"/>
        <v>4</v>
      </c>
      <c r="B89" s="89" t="s">
        <v>6</v>
      </c>
      <c r="C89" s="101">
        <f>'[2]WP-H-5.1'!$BY375</f>
        <v>68.3055555555556</v>
      </c>
      <c r="D89" s="96">
        <f>'[2]WP-H-5.1'!CC375</f>
        <v>0</v>
      </c>
      <c r="E89" s="96">
        <f>'[2]WP-H-5.1'!CD375</f>
        <v>5.5416666666666696</v>
      </c>
      <c r="F89" s="96">
        <f>'[2]WP-H-5.1'!CE375</f>
        <v>52.4583333333333</v>
      </c>
      <c r="G89" s="96">
        <f>'[2]WP-H-5.1'!CF375</f>
        <v>138.041666666667</v>
      </c>
      <c r="H89" s="96">
        <f>'[2]WP-H-5.1'!CG375</f>
        <v>261.45833333333297</v>
      </c>
      <c r="I89" s="96">
        <f>'[2]WP-H-5.1'!CH375</f>
        <v>399.54166666666703</v>
      </c>
      <c r="J89" s="96">
        <f>'[2]WP-H-5.1'!CI375</f>
        <v>38.875</v>
      </c>
      <c r="K89" s="96">
        <f>'[2]WP-H-5.1'!CJ375</f>
        <v>12.2916666666667</v>
      </c>
      <c r="L89" s="96">
        <f>'[2]WP-H-5.1'!CK375</f>
        <v>0.375</v>
      </c>
      <c r="M89" s="96">
        <f>'[2]WP-H-5.1'!CL375</f>
        <v>0</v>
      </c>
      <c r="N89" s="96">
        <f>'[2]WP-H-5.1'!CM375</f>
        <v>0</v>
      </c>
      <c r="O89" s="96">
        <f>'[2]WP-H-5.1'!CN375</f>
        <v>0</v>
      </c>
    </row>
    <row r="90" spans="1:15" x14ac:dyDescent="0.2">
      <c r="A90" s="33">
        <f t="shared" si="19"/>
        <v>5</v>
      </c>
      <c r="B90" s="89" t="s">
        <v>7</v>
      </c>
      <c r="C90" s="101">
        <f>'[2]WP-H-5.1'!$BY376</f>
        <v>80.381720430107507</v>
      </c>
      <c r="D90" s="96">
        <f>'[2]WP-H-5.1'!CC376</f>
        <v>42.8333333333333</v>
      </c>
      <c r="E90" s="96">
        <f>'[2]WP-H-5.1'!CD376</f>
        <v>167.5</v>
      </c>
      <c r="F90" s="96">
        <f>'[2]WP-H-5.1'!CE376</f>
        <v>321.83333333333297</v>
      </c>
      <c r="G90" s="96">
        <f>'[2]WP-H-5.1'!CF376</f>
        <v>476.83333333333297</v>
      </c>
      <c r="H90" s="96">
        <f>'[2]WP-H-5.1'!CG376</f>
        <v>631.83333333333303</v>
      </c>
      <c r="I90" s="96">
        <f>'[2]WP-H-5.1'!CH376</f>
        <v>786.83333333333303</v>
      </c>
      <c r="J90" s="96">
        <f>'[2]WP-H-5.1'!CI376</f>
        <v>0</v>
      </c>
      <c r="K90" s="96">
        <f>'[2]WP-H-5.1'!CJ376</f>
        <v>0</v>
      </c>
      <c r="L90" s="96">
        <f>'[2]WP-H-5.1'!CK376</f>
        <v>0</v>
      </c>
      <c r="M90" s="96">
        <f>'[2]WP-H-5.1'!CL376</f>
        <v>0</v>
      </c>
      <c r="N90" s="96">
        <f>'[2]WP-H-5.1'!CM376</f>
        <v>0</v>
      </c>
      <c r="O90" s="96">
        <f>'[2]WP-H-5.1'!CN376</f>
        <v>0</v>
      </c>
    </row>
    <row r="91" spans="1:15" x14ac:dyDescent="0.2">
      <c r="A91" s="33">
        <f t="shared" si="19"/>
        <v>6</v>
      </c>
      <c r="B91" s="89" t="s">
        <v>8</v>
      </c>
      <c r="C91" s="101">
        <f>'[2]WP-H-5.1'!$BY377</f>
        <v>84.913888888888906</v>
      </c>
      <c r="D91" s="96">
        <f>'[2]WP-H-5.1'!CC377</f>
        <v>147.666666666667</v>
      </c>
      <c r="E91" s="96">
        <f>'[2]WP-H-5.1'!CD377</f>
        <v>297.41666666666703</v>
      </c>
      <c r="F91" s="96">
        <f>'[2]WP-H-5.1'!CE377</f>
        <v>447.41666666666703</v>
      </c>
      <c r="G91" s="96">
        <f>'[2]WP-H-5.1'!CF377</f>
        <v>597.41666666666697</v>
      </c>
      <c r="H91" s="96">
        <f>'[2]WP-H-5.1'!CG377</f>
        <v>747.41666666666697</v>
      </c>
      <c r="I91" s="96">
        <f>'[2]WP-H-5.1'!CH377</f>
        <v>897.41666666666697</v>
      </c>
      <c r="J91" s="96">
        <f>'[2]WP-H-5.1'!CI377</f>
        <v>0</v>
      </c>
      <c r="K91" s="96">
        <f>'[2]WP-H-5.1'!CJ377</f>
        <v>0</v>
      </c>
      <c r="L91" s="96">
        <f>'[2]WP-H-5.1'!CK377</f>
        <v>0</v>
      </c>
      <c r="M91" s="96">
        <f>'[2]WP-H-5.1'!CL377</f>
        <v>0</v>
      </c>
      <c r="N91" s="96">
        <f>'[2]WP-H-5.1'!CM377</f>
        <v>0</v>
      </c>
      <c r="O91" s="96">
        <f>'[2]WP-H-5.1'!CN377</f>
        <v>0</v>
      </c>
    </row>
    <row r="92" spans="1:15" x14ac:dyDescent="0.2">
      <c r="A92" s="33">
        <f t="shared" si="19"/>
        <v>7</v>
      </c>
      <c r="B92" s="89" t="s">
        <v>9</v>
      </c>
      <c r="C92" s="101">
        <f>'[2]WP-H-5.1'!$BY378</f>
        <v>85.149193548387103</v>
      </c>
      <c r="D92" s="96">
        <f>'[2]WP-H-5.1'!CC378</f>
        <v>162.416666666667</v>
      </c>
      <c r="E92" s="96">
        <f>'[2]WP-H-5.1'!CD378</f>
        <v>314.625</v>
      </c>
      <c r="F92" s="96">
        <f>'[2]WP-H-5.1'!CE378</f>
        <v>469.625</v>
      </c>
      <c r="G92" s="96">
        <f>'[2]WP-H-5.1'!CF378</f>
        <v>624.625</v>
      </c>
      <c r="H92" s="96">
        <f>'[2]WP-H-5.1'!CG378</f>
        <v>779.625</v>
      </c>
      <c r="I92" s="96">
        <f>'[2]WP-H-5.1'!CH378</f>
        <v>934.625</v>
      </c>
      <c r="J92" s="96">
        <f>'[2]WP-H-5.1'!CI378</f>
        <v>0</v>
      </c>
      <c r="K92" s="96">
        <f>'[2]WP-H-5.1'!CJ378</f>
        <v>0</v>
      </c>
      <c r="L92" s="96">
        <f>'[2]WP-H-5.1'!CK378</f>
        <v>0</v>
      </c>
      <c r="M92" s="96">
        <f>'[2]WP-H-5.1'!CL378</f>
        <v>0</v>
      </c>
      <c r="N92" s="96">
        <f>'[2]WP-H-5.1'!CM378</f>
        <v>0</v>
      </c>
      <c r="O92" s="96">
        <f>'[2]WP-H-5.1'!CN378</f>
        <v>0</v>
      </c>
    </row>
    <row r="93" spans="1:15" x14ac:dyDescent="0.2">
      <c r="A93" s="33">
        <f t="shared" si="19"/>
        <v>8</v>
      </c>
      <c r="B93" s="89" t="s">
        <v>10</v>
      </c>
      <c r="C93" s="101">
        <f>'[2]WP-H-5.1'!$BY379</f>
        <v>85.590053763440906</v>
      </c>
      <c r="D93" s="96">
        <f>'[2]WP-H-5.1'!CC379</f>
        <v>173.333333333333</v>
      </c>
      <c r="E93" s="96">
        <f>'[2]WP-H-5.1'!CD379</f>
        <v>328.29166666666703</v>
      </c>
      <c r="F93" s="96">
        <f>'[2]WP-H-5.1'!CE379</f>
        <v>483.29166666666703</v>
      </c>
      <c r="G93" s="96">
        <f>'[2]WP-H-5.1'!CF379</f>
        <v>638.29166666666697</v>
      </c>
      <c r="H93" s="96">
        <f>'[2]WP-H-5.1'!CG379</f>
        <v>793.29166666666697</v>
      </c>
      <c r="I93" s="96">
        <f>'[2]WP-H-5.1'!CH379</f>
        <v>948.29166666666697</v>
      </c>
      <c r="J93" s="96">
        <f>'[2]WP-H-5.1'!CI379</f>
        <v>0</v>
      </c>
      <c r="K93" s="96">
        <f>'[2]WP-H-5.1'!CJ379</f>
        <v>0</v>
      </c>
      <c r="L93" s="96">
        <f>'[2]WP-H-5.1'!CK379</f>
        <v>0</v>
      </c>
      <c r="M93" s="96">
        <f>'[2]WP-H-5.1'!CL379</f>
        <v>0</v>
      </c>
      <c r="N93" s="96">
        <f>'[2]WP-H-5.1'!CM379</f>
        <v>0</v>
      </c>
      <c r="O93" s="96">
        <f>'[2]WP-H-5.1'!CN379</f>
        <v>0</v>
      </c>
    </row>
    <row r="94" spans="1:15" x14ac:dyDescent="0.2">
      <c r="A94" s="33">
        <f t="shared" si="19"/>
        <v>9</v>
      </c>
      <c r="B94" s="89" t="s">
        <v>11</v>
      </c>
      <c r="C94" s="101">
        <f>'[2]WP-H-5.1'!$BY380</f>
        <v>80.497222222222206</v>
      </c>
      <c r="D94" s="96">
        <f>'[2]WP-H-5.1'!CC380</f>
        <v>41.625</v>
      </c>
      <c r="E94" s="96">
        <f>'[2]WP-H-5.1'!CD380</f>
        <v>165.25</v>
      </c>
      <c r="F94" s="96">
        <f>'[2]WP-H-5.1'!CE380</f>
        <v>314.91666666666703</v>
      </c>
      <c r="G94" s="96">
        <f>'[2]WP-H-5.1'!CF380</f>
        <v>464.91666666666703</v>
      </c>
      <c r="H94" s="96">
        <f>'[2]WP-H-5.1'!CG380</f>
        <v>614.91666666666697</v>
      </c>
      <c r="I94" s="96">
        <f>'[2]WP-H-5.1'!CH380</f>
        <v>764.91666666666697</v>
      </c>
      <c r="J94" s="96">
        <f>'[2]WP-H-5.1'!CI380</f>
        <v>0</v>
      </c>
      <c r="K94" s="96">
        <f>'[2]WP-H-5.1'!CJ380</f>
        <v>0</v>
      </c>
      <c r="L94" s="96">
        <f>'[2]WP-H-5.1'!CK380</f>
        <v>0</v>
      </c>
      <c r="M94" s="96">
        <f>'[2]WP-H-5.1'!CL380</f>
        <v>0</v>
      </c>
      <c r="N94" s="96">
        <f>'[2]WP-H-5.1'!CM380</f>
        <v>0</v>
      </c>
      <c r="O94" s="96">
        <f>'[2]WP-H-5.1'!CN380</f>
        <v>0</v>
      </c>
    </row>
    <row r="95" spans="1:15" x14ac:dyDescent="0.2">
      <c r="A95" s="33">
        <f t="shared" si="19"/>
        <v>10</v>
      </c>
      <c r="B95" s="89" t="s">
        <v>12</v>
      </c>
      <c r="C95" s="101">
        <f>'[2]WP-H-5.1'!$BY381</f>
        <v>73.248655913978496</v>
      </c>
      <c r="D95" s="96">
        <f>'[2]WP-H-5.1'!CC381</f>
        <v>25.9583333333333</v>
      </c>
      <c r="E95" s="96">
        <f>'[2]WP-H-5.1'!CD381</f>
        <v>84.7916666666667</v>
      </c>
      <c r="F95" s="96">
        <f>'[2]WP-H-5.1'!CE381</f>
        <v>168.833333333333</v>
      </c>
      <c r="G95" s="96">
        <f>'[2]WP-H-5.1'!CF381</f>
        <v>276.5</v>
      </c>
      <c r="H95" s="96">
        <f>'[2]WP-H-5.1'!CG381</f>
        <v>412.45833333333297</v>
      </c>
      <c r="I95" s="96">
        <f>'[2]WP-H-5.1'!CH381</f>
        <v>565.70833333333303</v>
      </c>
      <c r="J95" s="96">
        <f>'[2]WP-H-5.1'!CI381</f>
        <v>20.7916666666667</v>
      </c>
      <c r="K95" s="96">
        <f>'[2]WP-H-5.1'!CJ381</f>
        <v>1.75</v>
      </c>
      <c r="L95" s="96">
        <f>'[2]WP-H-5.1'!CK381</f>
        <v>0</v>
      </c>
      <c r="M95" s="96">
        <f>'[2]WP-H-5.1'!CL381</f>
        <v>0</v>
      </c>
      <c r="N95" s="96">
        <f>'[2]WP-H-5.1'!CM381</f>
        <v>0</v>
      </c>
      <c r="O95" s="96">
        <f>'[2]WP-H-5.1'!CN381</f>
        <v>0</v>
      </c>
    </row>
    <row r="96" spans="1:15" x14ac:dyDescent="0.2">
      <c r="A96" s="33">
        <f t="shared" si="19"/>
        <v>11</v>
      </c>
      <c r="B96" s="89" t="s">
        <v>13</v>
      </c>
      <c r="C96" s="101">
        <f>'[2]WP-H-5.1'!$BY382</f>
        <v>59.4513888888889</v>
      </c>
      <c r="D96" s="96">
        <f>'[2]WP-H-5.1'!CC382</f>
        <v>1.25</v>
      </c>
      <c r="E96" s="96">
        <f>'[2]WP-H-5.1'!CD382</f>
        <v>12.6666666666667</v>
      </c>
      <c r="F96" s="96">
        <f>'[2]WP-H-5.1'!CE382</f>
        <v>33.8333333333333</v>
      </c>
      <c r="G96" s="96">
        <f>'[2]WP-H-5.1'!CF382</f>
        <v>70</v>
      </c>
      <c r="H96" s="96">
        <f>'[2]WP-H-5.1'!CG382</f>
        <v>124.916666666667</v>
      </c>
      <c r="I96" s="96">
        <f>'[2]WP-H-5.1'!CH382</f>
        <v>206.416666666667</v>
      </c>
      <c r="J96" s="96">
        <f>'[2]WP-H-5.1'!CI382</f>
        <v>236.458333333333</v>
      </c>
      <c r="K96" s="96">
        <f>'[2]WP-H-5.1'!CJ382</f>
        <v>141.375</v>
      </c>
      <c r="L96" s="96">
        <f>'[2]WP-H-5.1'!CK382</f>
        <v>72.875</v>
      </c>
      <c r="M96" s="96">
        <f>'[2]WP-H-5.1'!CL382</f>
        <v>29.0416666666667</v>
      </c>
      <c r="N96" s="96">
        <f>'[2]WP-H-5.1'!CM382</f>
        <v>10.9166666666667</v>
      </c>
      <c r="O96" s="96">
        <f>'[2]WP-H-5.1'!CN382</f>
        <v>0.95833333333333603</v>
      </c>
    </row>
    <row r="97" spans="1:15" x14ac:dyDescent="0.2">
      <c r="A97" s="33">
        <f t="shared" si="19"/>
        <v>12</v>
      </c>
      <c r="B97" s="89" t="s">
        <v>14</v>
      </c>
      <c r="C97" s="101">
        <f>'[2]WP-H-5.1'!$BY383</f>
        <v>56.818757933380297</v>
      </c>
      <c r="D97" s="96">
        <f>'[2]WP-H-5.1'!CC383</f>
        <v>0</v>
      </c>
      <c r="E97" s="96">
        <f>'[2]WP-H-5.1'!CD383</f>
        <v>0</v>
      </c>
      <c r="F97" s="96">
        <f>'[2]WP-H-5.1'!CE383</f>
        <v>0.375</v>
      </c>
      <c r="G97" s="96">
        <f>'[2]WP-H-5.1'!CF383</f>
        <v>8.2319574551119494</v>
      </c>
      <c r="H97" s="96">
        <f>'[2]WP-H-5.1'!CG383</f>
        <v>49.453166555765698</v>
      </c>
      <c r="I97" s="96">
        <f>'[2]WP-H-5.1'!CH383</f>
        <v>119.94140541340499</v>
      </c>
      <c r="J97" s="96">
        <f>'[2]WP-H-5.1'!CI383</f>
        <v>261.85046152032203</v>
      </c>
      <c r="K97" s="96">
        <f>'[2]WP-H-5.1'!CJ383</f>
        <v>148.07167062097599</v>
      </c>
      <c r="L97" s="96">
        <f>'[2]WP-H-5.1'!CK383</f>
        <v>63.559909478615097</v>
      </c>
      <c r="M97" s="96">
        <f>'[2]WP-H-5.1'!CL383</f>
        <v>11.4369366820575</v>
      </c>
      <c r="N97" s="96">
        <f>'[2]WP-H-5.1'!CM383</f>
        <v>0</v>
      </c>
      <c r="O97" s="96">
        <f>'[2]WP-H-5.1'!CN383</f>
        <v>0</v>
      </c>
    </row>
    <row r="98" spans="1:15" x14ac:dyDescent="0.2">
      <c r="A98" s="33">
        <f t="shared" si="19"/>
        <v>13</v>
      </c>
      <c r="B98" s="89"/>
      <c r="C98" s="90"/>
      <c r="D98" s="90"/>
      <c r="E98" s="90"/>
      <c r="F98" s="90"/>
      <c r="G98" s="90"/>
      <c r="H98" s="90"/>
      <c r="I98" s="90"/>
      <c r="J98" s="90"/>
      <c r="K98" s="90"/>
      <c r="L98" s="90"/>
      <c r="M98" s="90"/>
      <c r="N98" s="90"/>
      <c r="O98" s="90"/>
    </row>
    <row r="99" spans="1:15" x14ac:dyDescent="0.2">
      <c r="A99" s="33">
        <f t="shared" si="19"/>
        <v>14</v>
      </c>
      <c r="B99" s="14" t="s">
        <v>16</v>
      </c>
      <c r="C99" s="14" t="s">
        <v>411</v>
      </c>
      <c r="D99" s="14" t="s">
        <v>412</v>
      </c>
      <c r="E99" s="14" t="s">
        <v>413</v>
      </c>
      <c r="F99" s="14" t="s">
        <v>414</v>
      </c>
      <c r="G99" s="14" t="s">
        <v>415</v>
      </c>
      <c r="H99" s="14" t="s">
        <v>416</v>
      </c>
      <c r="I99" s="14" t="s">
        <v>417</v>
      </c>
      <c r="J99" s="14" t="s">
        <v>418</v>
      </c>
      <c r="K99" s="14" t="s">
        <v>419</v>
      </c>
      <c r="L99" s="14" t="s">
        <v>420</v>
      </c>
      <c r="M99" s="14" t="s">
        <v>421</v>
      </c>
      <c r="N99" s="14" t="s">
        <v>422</v>
      </c>
      <c r="O99" s="14" t="s">
        <v>423</v>
      </c>
    </row>
    <row r="100" spans="1:15" x14ac:dyDescent="0.2">
      <c r="A100" s="33">
        <f t="shared" si="19"/>
        <v>15</v>
      </c>
      <c r="B100" s="24"/>
      <c r="C100" s="90"/>
      <c r="D100" s="90"/>
      <c r="E100" s="90"/>
      <c r="F100" s="90"/>
      <c r="G100" s="90"/>
      <c r="H100" s="90"/>
      <c r="I100" s="90"/>
      <c r="J100" s="90"/>
      <c r="K100" s="90"/>
      <c r="L100" s="90"/>
      <c r="M100" s="90"/>
      <c r="N100" s="90"/>
      <c r="O100" s="90"/>
    </row>
    <row r="101" spans="1:15" x14ac:dyDescent="0.2">
      <c r="A101" s="33">
        <f t="shared" si="19"/>
        <v>16</v>
      </c>
      <c r="B101" s="89" t="s">
        <v>3</v>
      </c>
      <c r="C101" s="90">
        <f>'[2]WP-H-5.1'!BY247</f>
        <v>54.232720522769384</v>
      </c>
      <c r="D101" s="90">
        <f>'[2]WP-H-5.1'!CC247</f>
        <v>0</v>
      </c>
      <c r="E101" s="90">
        <f>'[2]WP-H-5.1'!CD247</f>
        <v>0</v>
      </c>
      <c r="F101" s="90">
        <f>'[2]WP-H-5.1'!CE247</f>
        <v>2.7895833333333333</v>
      </c>
      <c r="G101" s="90">
        <f>'[2]WP-H-5.1'!CF247</f>
        <v>19.095833333333331</v>
      </c>
      <c r="H101" s="90">
        <f>'[2]WP-H-5.1'!CG247</f>
        <v>55.438972856330871</v>
      </c>
      <c r="I101" s="90">
        <f>'[2]WP-H-5.1'!CH247</f>
        <v>114.25513366508895</v>
      </c>
      <c r="J101" s="90">
        <f>'[2]WP-H-5.1'!CI247</f>
        <v>352.88149712748259</v>
      </c>
      <c r="K101" s="90">
        <f>'[2]WP-H-5.1'!CJ247</f>
        <v>234.22463665048031</v>
      </c>
      <c r="L101" s="90">
        <f>'[2]WP-H-5.1'!CK247</f>
        <v>138.04079745923826</v>
      </c>
      <c r="M101" s="90">
        <f>'[2]WP-H-5.1'!CL247</f>
        <v>67.096739895018175</v>
      </c>
      <c r="N101" s="90">
        <f>'[2]WP-H-5.1'!CM247</f>
        <v>25.718749999999993</v>
      </c>
      <c r="O101" s="90">
        <f>'[2]WP-H-5.1'!CN247</f>
        <v>8.8145833333333314</v>
      </c>
    </row>
    <row r="102" spans="1:15" x14ac:dyDescent="0.2">
      <c r="A102" s="33">
        <f t="shared" si="19"/>
        <v>17</v>
      </c>
      <c r="B102" s="89" t="s">
        <v>4</v>
      </c>
      <c r="C102" s="90">
        <f>'[2]WP-H-5.1'!BY248</f>
        <v>57.429711475775342</v>
      </c>
      <c r="D102" s="90">
        <f>'[2]WP-H-5.1'!CC248</f>
        <v>0</v>
      </c>
      <c r="E102" s="90">
        <f>'[2]WP-H-5.1'!CD248</f>
        <v>1.2500000000000001E-2</v>
      </c>
      <c r="F102" s="90">
        <f>'[2]WP-H-5.1'!CE248</f>
        <v>4.7791666666666668</v>
      </c>
      <c r="G102" s="90">
        <f>'[2]WP-H-5.1'!CF248</f>
        <v>29.007567873434056</v>
      </c>
      <c r="H102" s="90">
        <f>'[2]WP-H-5.1'!CG248</f>
        <v>77.103401206767316</v>
      </c>
      <c r="I102" s="90">
        <f>'[2]WP-H-5.1'!CH248</f>
        <v>150.1929845401007</v>
      </c>
      <c r="J102" s="90">
        <f>'[2]WP-H-5.1'!CI248</f>
        <v>242.38750000000005</v>
      </c>
      <c r="K102" s="90">
        <f>'[2]WP-H-5.1'!CJ248</f>
        <v>149.23333333333343</v>
      </c>
      <c r="L102" s="90">
        <f>'[2]WP-H-5.1'!CK248</f>
        <v>81.072916666666643</v>
      </c>
      <c r="M102" s="90">
        <f>'[2]WP-H-5.1'!CL248</f>
        <v>36.924999999999997</v>
      </c>
      <c r="N102" s="90">
        <f>'[2]WP-H-5.1'!CM248</f>
        <v>13.770833333333325</v>
      </c>
      <c r="O102" s="90">
        <f>'[2]WP-H-5.1'!CN248</f>
        <v>3.7041666666666635</v>
      </c>
    </row>
    <row r="103" spans="1:15" x14ac:dyDescent="0.2">
      <c r="A103" s="33">
        <f t="shared" si="19"/>
        <v>18</v>
      </c>
      <c r="B103" s="89" t="s">
        <v>5</v>
      </c>
      <c r="C103" s="90">
        <f>'[2]WP-H-5.1'!BY249</f>
        <v>63.537580805124961</v>
      </c>
      <c r="D103" s="90">
        <f>'[2]WP-H-5.1'!CC249</f>
        <v>0</v>
      </c>
      <c r="E103" s="90">
        <f>'[2]WP-H-5.1'!CD249</f>
        <v>1.1729166666666671</v>
      </c>
      <c r="F103" s="90">
        <f>'[2]WP-H-5.1'!CE249</f>
        <v>21.172916666666662</v>
      </c>
      <c r="G103" s="90">
        <f>'[2]WP-H-5.1'!CF249</f>
        <v>76.841576049590316</v>
      </c>
      <c r="H103" s="90">
        <f>'[2]WP-H-5.1'!CG249</f>
        <v>168.00407604959042</v>
      </c>
      <c r="I103" s="90">
        <f>'[2]WP-H-5.1'!CH249</f>
        <v>287.04327127027972</v>
      </c>
      <c r="J103" s="90">
        <f>'[2]WP-H-5.1'!CI249</f>
        <v>122.17657109071654</v>
      </c>
      <c r="K103" s="90">
        <f>'[2]WP-H-5.1'!CJ249</f>
        <v>58.339071090716551</v>
      </c>
      <c r="L103" s="90">
        <f>'[2]WP-H-5.1'!CK249</f>
        <v>22.378266311405973</v>
      </c>
      <c r="M103" s="90">
        <f>'[2]WP-H-5.1'!CL249</f>
        <v>6.5625000000000027</v>
      </c>
      <c r="N103" s="90">
        <f>'[2]WP-H-5.1'!CM249</f>
        <v>1.9854166666666668</v>
      </c>
      <c r="O103" s="90">
        <f>'[2]WP-H-5.1'!CN249</f>
        <v>0.66249999999999998</v>
      </c>
    </row>
    <row r="104" spans="1:15" x14ac:dyDescent="0.2">
      <c r="A104" s="33">
        <f t="shared" si="19"/>
        <v>19</v>
      </c>
      <c r="B104" s="89" t="s">
        <v>6</v>
      </c>
      <c r="C104" s="90">
        <f>'[2]WP-H-5.1'!BY250</f>
        <v>70.283263888888882</v>
      </c>
      <c r="D104" s="90">
        <f>'[2]WP-H-5.1'!CC250</f>
        <v>0.41666666666666652</v>
      </c>
      <c r="E104" s="90">
        <f>'[2]WP-H-5.1'!CD250</f>
        <v>15.322916666666666</v>
      </c>
      <c r="F104" s="90">
        <f>'[2]WP-H-5.1'!CE250</f>
        <v>76.100000000000023</v>
      </c>
      <c r="G104" s="90">
        <f>'[2]WP-H-5.1'!CF250</f>
        <v>181.33125000000001</v>
      </c>
      <c r="H104" s="90">
        <f>'[2]WP-H-5.1'!CG250</f>
        <v>315.38958333333335</v>
      </c>
      <c r="I104" s="90">
        <f>'[2]WP-H-5.1'!CH250</f>
        <v>460.08333333333337</v>
      </c>
      <c r="J104" s="90">
        <f>'[2]WP-H-5.1'!CI250</f>
        <v>22.833333333333336</v>
      </c>
      <c r="K104" s="90">
        <f>'[2]WP-H-5.1'!CJ250</f>
        <v>6.8916666666666631</v>
      </c>
      <c r="L104" s="90">
        <f>'[2]WP-H-5.1'!CK250</f>
        <v>1.5854166666666669</v>
      </c>
      <c r="M104" s="90">
        <f>'[2]WP-H-5.1'!CL250</f>
        <v>0.375</v>
      </c>
      <c r="N104" s="90">
        <f>'[2]WP-H-5.1'!CM250</f>
        <v>0</v>
      </c>
      <c r="O104" s="90">
        <f>'[2]WP-H-5.1'!CN250</f>
        <v>0</v>
      </c>
    </row>
    <row r="105" spans="1:15" x14ac:dyDescent="0.2">
      <c r="A105" s="33">
        <f t="shared" si="19"/>
        <v>20</v>
      </c>
      <c r="B105" s="89" t="s">
        <v>7</v>
      </c>
      <c r="C105" s="90">
        <f>'[2]WP-H-5.1'!BY251</f>
        <v>76.776209677419359</v>
      </c>
      <c r="D105" s="90">
        <f>'[2]WP-H-5.1'!CC251</f>
        <v>12.772916666666669</v>
      </c>
      <c r="E105" s="90">
        <f>'[2]WP-H-5.1'!CD251</f>
        <v>89.745833333333366</v>
      </c>
      <c r="F105" s="90">
        <f>'[2]WP-H-5.1'!CE251</f>
        <v>218.23541666666671</v>
      </c>
      <c r="G105" s="90">
        <f>'[2]WP-H-5.1'!CF251</f>
        <v>366.56041666666664</v>
      </c>
      <c r="H105" s="90">
        <f>'[2]WP-H-5.1'!CG251</f>
        <v>520.30416666666656</v>
      </c>
      <c r="I105" s="90">
        <f>'[2]WP-H-5.1'!CH251</f>
        <v>675.0625</v>
      </c>
      <c r="J105" s="90">
        <f>'[2]WP-H-5.1'!CI251</f>
        <v>1.4979166666666661</v>
      </c>
      <c r="K105" s="90">
        <f>'[2]WP-H-5.1'!CJ251</f>
        <v>0.241666666666667</v>
      </c>
      <c r="L105" s="90">
        <f>'[2]WP-H-5.1'!CK251</f>
        <v>0</v>
      </c>
      <c r="M105" s="90">
        <f>'[2]WP-H-5.1'!CL251</f>
        <v>0</v>
      </c>
      <c r="N105" s="90">
        <f>'[2]WP-H-5.1'!CM251</f>
        <v>0</v>
      </c>
      <c r="O105" s="90">
        <f>'[2]WP-H-5.1'!CN251</f>
        <v>0</v>
      </c>
    </row>
    <row r="106" spans="1:15" x14ac:dyDescent="0.2">
      <c r="A106" s="33">
        <f t="shared" si="19"/>
        <v>21</v>
      </c>
      <c r="B106" s="89" t="s">
        <v>8</v>
      </c>
      <c r="C106" s="90">
        <f>'[2]WP-H-5.1'!BY252</f>
        <v>82.000694444444449</v>
      </c>
      <c r="D106" s="90">
        <f>'[2]WP-H-5.1'!CC252</f>
        <v>72.508333333333312</v>
      </c>
      <c r="E106" s="90">
        <f>'[2]WP-H-5.1'!CD252</f>
        <v>210.50833333333344</v>
      </c>
      <c r="F106" s="90">
        <f>'[2]WP-H-5.1'!CE252</f>
        <v>360.02083333333337</v>
      </c>
      <c r="G106" s="90">
        <f>'[2]WP-H-5.1'!CF252</f>
        <v>510.02083333333337</v>
      </c>
      <c r="H106" s="90">
        <f>'[2]WP-H-5.1'!CG252</f>
        <v>660.02083333333337</v>
      </c>
      <c r="I106" s="90">
        <f>'[2]WP-H-5.1'!CH252</f>
        <v>810.0208333333336</v>
      </c>
      <c r="J106" s="90">
        <f>'[2]WP-H-5.1'!CI252</f>
        <v>0</v>
      </c>
      <c r="K106" s="90">
        <f>'[2]WP-H-5.1'!CJ252</f>
        <v>0</v>
      </c>
      <c r="L106" s="90">
        <f>'[2]WP-H-5.1'!CK252</f>
        <v>0</v>
      </c>
      <c r="M106" s="90">
        <f>'[2]WP-H-5.1'!CL252</f>
        <v>0</v>
      </c>
      <c r="N106" s="90">
        <f>'[2]WP-H-5.1'!CM252</f>
        <v>0</v>
      </c>
      <c r="O106" s="90">
        <f>'[2]WP-H-5.1'!CN252</f>
        <v>0</v>
      </c>
    </row>
    <row r="107" spans="1:15" x14ac:dyDescent="0.2">
      <c r="A107" s="33">
        <f t="shared" si="19"/>
        <v>22</v>
      </c>
      <c r="B107" s="89" t="s">
        <v>9</v>
      </c>
      <c r="C107" s="90">
        <f>'[2]WP-H-5.1'!BY253</f>
        <v>83.189784946236571</v>
      </c>
      <c r="D107" s="90">
        <f>'[2]WP-H-5.1'!CC253</f>
        <v>105.5124999999999</v>
      </c>
      <c r="E107" s="90">
        <f>'[2]WP-H-5.1'!CD253</f>
        <v>253.8833333333333</v>
      </c>
      <c r="F107" s="90">
        <f>'[2]WP-H-5.1'!CE253</f>
        <v>408.88333333333333</v>
      </c>
      <c r="G107" s="90">
        <f>'[2]WP-H-5.1'!CF253</f>
        <v>563.88333333333344</v>
      </c>
      <c r="H107" s="90">
        <f>'[2]WP-H-5.1'!CG253</f>
        <v>718.88333333333344</v>
      </c>
      <c r="I107" s="90">
        <f>'[2]WP-H-5.1'!CH253</f>
        <v>873.88333333333321</v>
      </c>
      <c r="J107" s="90">
        <f>'[2]WP-H-5.1'!CI253</f>
        <v>0</v>
      </c>
      <c r="K107" s="90">
        <f>'[2]WP-H-5.1'!CJ253</f>
        <v>0</v>
      </c>
      <c r="L107" s="90">
        <f>'[2]WP-H-5.1'!CK253</f>
        <v>0</v>
      </c>
      <c r="M107" s="90">
        <f>'[2]WP-H-5.1'!CL253</f>
        <v>0</v>
      </c>
      <c r="N107" s="90">
        <f>'[2]WP-H-5.1'!CM253</f>
        <v>0</v>
      </c>
      <c r="O107" s="90">
        <f>'[2]WP-H-5.1'!CN253</f>
        <v>0</v>
      </c>
    </row>
    <row r="108" spans="1:15" x14ac:dyDescent="0.2">
      <c r="A108" s="33">
        <f t="shared" si="19"/>
        <v>23</v>
      </c>
      <c r="B108" s="89" t="s">
        <v>10</v>
      </c>
      <c r="C108" s="90">
        <f>'[2]WP-H-5.1'!BY254</f>
        <v>83.452217741935499</v>
      </c>
      <c r="D108" s="90">
        <f>'[2]WP-H-5.1'!CC254</f>
        <v>114.73541666666669</v>
      </c>
      <c r="E108" s="90">
        <f>'[2]WP-H-5.1'!CD254</f>
        <v>262.24583333333328</v>
      </c>
      <c r="F108" s="90">
        <f>'[2]WP-H-5.1'!CE254</f>
        <v>417.0187499999999</v>
      </c>
      <c r="G108" s="90">
        <f>'[2]WP-H-5.1'!CF254</f>
        <v>572.01874999999984</v>
      </c>
      <c r="H108" s="90">
        <f>'[2]WP-H-5.1'!CG254</f>
        <v>727.01874999999984</v>
      </c>
      <c r="I108" s="90">
        <f>'[2]WP-H-5.1'!CH254</f>
        <v>882.01875000000018</v>
      </c>
      <c r="J108" s="90">
        <f>'[2]WP-H-5.1'!CI254</f>
        <v>0</v>
      </c>
      <c r="K108" s="90">
        <f>'[2]WP-H-5.1'!CJ254</f>
        <v>0</v>
      </c>
      <c r="L108" s="90">
        <f>'[2]WP-H-5.1'!CK254</f>
        <v>0</v>
      </c>
      <c r="M108" s="90">
        <f>'[2]WP-H-5.1'!CL254</f>
        <v>0</v>
      </c>
      <c r="N108" s="90">
        <f>'[2]WP-H-5.1'!CM254</f>
        <v>0</v>
      </c>
      <c r="O108" s="90">
        <f>'[2]WP-H-5.1'!CN254</f>
        <v>0</v>
      </c>
    </row>
    <row r="109" spans="1:15" x14ac:dyDescent="0.2">
      <c r="A109" s="33">
        <f t="shared" si="19"/>
        <v>24</v>
      </c>
      <c r="B109" s="89" t="s">
        <v>11</v>
      </c>
      <c r="C109" s="90">
        <f>'[2]WP-H-5.1'!BY255</f>
        <v>79.269291329348405</v>
      </c>
      <c r="D109" s="90">
        <f>'[2]WP-H-5.1'!CC255</f>
        <v>38.030823213785673</v>
      </c>
      <c r="E109" s="90">
        <f>'[2]WP-H-5.1'!CD255</f>
        <v>142.34748988045231</v>
      </c>
      <c r="F109" s="90">
        <f>'[2]WP-H-5.1'!CE255</f>
        <v>281.15582321378554</v>
      </c>
      <c r="G109" s="90">
        <f>'[2]WP-H-5.1'!CF255</f>
        <v>428.24957321378554</v>
      </c>
      <c r="H109" s="90">
        <f>'[2]WP-H-5.1'!CG255</f>
        <v>578.07873988045196</v>
      </c>
      <c r="I109" s="90">
        <f>'[2]WP-H-5.1'!CH255</f>
        <v>728.07873988045196</v>
      </c>
      <c r="J109" s="90">
        <f>'[2]WP-H-5.1'!CI255</f>
        <v>0.170833333333333</v>
      </c>
      <c r="K109" s="90">
        <f>'[2]WP-H-5.1'!CJ255</f>
        <v>0</v>
      </c>
      <c r="L109" s="90">
        <f>'[2]WP-H-5.1'!CK255</f>
        <v>0</v>
      </c>
      <c r="M109" s="90">
        <f>'[2]WP-H-5.1'!CL255</f>
        <v>0</v>
      </c>
      <c r="N109" s="90">
        <f>'[2]WP-H-5.1'!CM255</f>
        <v>0</v>
      </c>
      <c r="O109" s="90">
        <f>'[2]WP-H-5.1'!CN255</f>
        <v>0</v>
      </c>
    </row>
    <row r="110" spans="1:15" x14ac:dyDescent="0.2">
      <c r="A110" s="33">
        <f t="shared" si="19"/>
        <v>25</v>
      </c>
      <c r="B110" s="89" t="s">
        <v>12</v>
      </c>
      <c r="C110" s="90">
        <f>'[2]WP-H-5.1'!BY256</f>
        <v>71.425201612903223</v>
      </c>
      <c r="D110" s="90">
        <f>'[2]WP-H-5.1'!CC256</f>
        <v>3.7854166666666687</v>
      </c>
      <c r="E110" s="90">
        <f>'[2]WP-H-5.1'!CD256</f>
        <v>37.58541666666666</v>
      </c>
      <c r="F110" s="90">
        <f>'[2]WP-H-5.1'!CE256</f>
        <v>113.69583333333333</v>
      </c>
      <c r="G110" s="90">
        <f>'[2]WP-H-5.1'!CF256</f>
        <v>226.51874999999995</v>
      </c>
      <c r="H110" s="90">
        <f>'[2]WP-H-5.1'!CG256</f>
        <v>362.35416666666663</v>
      </c>
      <c r="I110" s="90">
        <f>'[2]WP-H-5.1'!CH256</f>
        <v>510.9</v>
      </c>
      <c r="J110" s="90">
        <f>'[2]WP-H-5.1'!CI256</f>
        <v>27.337499999999999</v>
      </c>
      <c r="K110" s="90">
        <f>'[2]WP-H-5.1'!CJ256</f>
        <v>8.1729166666666622</v>
      </c>
      <c r="L110" s="90">
        <f>'[2]WP-H-5.1'!CK256</f>
        <v>1.7187499999999989</v>
      </c>
      <c r="M110" s="90">
        <f>'[2]WP-H-5.1'!CL256</f>
        <v>0.23124999999999973</v>
      </c>
      <c r="N110" s="90">
        <f>'[2]WP-H-5.1'!CM256</f>
        <v>0</v>
      </c>
      <c r="O110" s="90">
        <f>'[2]WP-H-5.1'!CN256</f>
        <v>0</v>
      </c>
    </row>
    <row r="111" spans="1:15" x14ac:dyDescent="0.2">
      <c r="A111" s="33">
        <f t="shared" si="19"/>
        <v>26</v>
      </c>
      <c r="B111" s="89" t="s">
        <v>13</v>
      </c>
      <c r="C111" s="90">
        <f>'[2]WP-H-5.1'!BY257</f>
        <v>62.701772329667179</v>
      </c>
      <c r="D111" s="90">
        <f>'[2]WP-H-5.1'!CC257</f>
        <v>0</v>
      </c>
      <c r="E111" s="90">
        <f>'[2]WP-H-5.1'!CD257</f>
        <v>2.7937500000000015</v>
      </c>
      <c r="F111" s="90">
        <f>'[2]WP-H-5.1'!CE257</f>
        <v>24.352083333333336</v>
      </c>
      <c r="G111" s="90">
        <f>'[2]WP-H-5.1'!CF257</f>
        <v>73.666666666666657</v>
      </c>
      <c r="H111" s="90">
        <f>'[2]WP-H-5.1'!CG257</f>
        <v>154.76874999999998</v>
      </c>
      <c r="I111" s="90">
        <f>'[2]WP-H-5.1'!CH257</f>
        <v>262.40801705481613</v>
      </c>
      <c r="J111" s="90">
        <f>'[2]WP-H-5.1'!CI257</f>
        <v>142.61349677665129</v>
      </c>
      <c r="K111" s="90">
        <f>'[2]WP-H-5.1'!CJ257</f>
        <v>73.715580109984643</v>
      </c>
      <c r="L111" s="90">
        <f>'[2]WP-H-5.1'!CK257</f>
        <v>31.354847164800823</v>
      </c>
      <c r="M111" s="90">
        <f>'[2]WP-H-5.1'!CL257</f>
        <v>9.9007806691815841</v>
      </c>
      <c r="N111" s="90">
        <f>'[2]WP-H-5.1'!CM257</f>
        <v>2.1688473888299806</v>
      </c>
      <c r="O111" s="90">
        <f>'[2]WP-H-5.1'!CN257</f>
        <v>7.9166666666666996E-2</v>
      </c>
    </row>
    <row r="112" spans="1:15" x14ac:dyDescent="0.2">
      <c r="A112" s="33">
        <f t="shared" si="19"/>
        <v>27</v>
      </c>
      <c r="B112" s="89" t="s">
        <v>14</v>
      </c>
      <c r="C112" s="90">
        <f>'[2]WP-H-5.1'!BY258</f>
        <v>55.354311042429082</v>
      </c>
      <c r="D112" s="90">
        <f>'[2]WP-H-5.1'!CC258</f>
        <v>0</v>
      </c>
      <c r="E112" s="90">
        <f>'[2]WP-H-5.1'!CD258</f>
        <v>0.24583333333333357</v>
      </c>
      <c r="F112" s="90">
        <f>'[2]WP-H-5.1'!CE258</f>
        <v>7.209944290361344</v>
      </c>
      <c r="G112" s="90">
        <f>'[2]WP-H-5.1'!CF258</f>
        <v>29.409124148626653</v>
      </c>
      <c r="H112" s="90">
        <f>'[2]WP-H-5.1'!CG258</f>
        <v>70.943229042059244</v>
      </c>
      <c r="I112" s="90">
        <f>'[2]WP-H-5.1'!CH258</f>
        <v>132.09325151094055</v>
      </c>
      <c r="J112" s="90">
        <f>'[2]WP-H-5.1'!CI258</f>
        <v>328.42548183332474</v>
      </c>
      <c r="K112" s="90">
        <f>'[2]WP-H-5.1'!CJ258</f>
        <v>214.95958672675732</v>
      </c>
      <c r="L112" s="90">
        <f>'[2]WP-H-5.1'!CK258</f>
        <v>121.10960919563857</v>
      </c>
      <c r="M112" s="90">
        <f>'[2]WP-H-5.1'!CL258</f>
        <v>53.870081460624853</v>
      </c>
      <c r="N112" s="90">
        <f>'[2]WP-H-5.1'!CM258</f>
        <v>17.590102489044732</v>
      </c>
      <c r="O112" s="90">
        <f>'[2]WP-H-5.1'!CN258</f>
        <v>4.0681229339481151</v>
      </c>
    </row>
    <row r="113" spans="1:15" x14ac:dyDescent="0.2">
      <c r="A113" s="33">
        <f t="shared" si="19"/>
        <v>28</v>
      </c>
      <c r="B113" s="33"/>
      <c r="C113" s="33"/>
      <c r="D113" s="33"/>
      <c r="E113" s="33"/>
      <c r="F113" s="33"/>
      <c r="G113" s="33"/>
      <c r="H113" s="33"/>
      <c r="I113" s="33"/>
      <c r="J113" s="33"/>
      <c r="K113" s="33"/>
      <c r="L113" s="33"/>
      <c r="M113" s="33"/>
      <c r="N113" s="33"/>
      <c r="O113" s="33"/>
    </row>
    <row r="114" spans="1:15" x14ac:dyDescent="0.2">
      <c r="A114" s="33">
        <f t="shared" si="19"/>
        <v>29</v>
      </c>
      <c r="B114" s="33" t="s">
        <v>424</v>
      </c>
      <c r="C114" s="103">
        <f>AVERAGE(C86:C97)</f>
        <v>71.408899363965347</v>
      </c>
      <c r="D114" s="103">
        <f>SUM(D86:D97)</f>
        <v>595.0833333333336</v>
      </c>
      <c r="E114" s="103">
        <f t="shared" ref="E114:O114" si="20">SUM(E86:E97)</f>
        <v>1382.5416666666674</v>
      </c>
      <c r="F114" s="103">
        <f t="shared" si="20"/>
        <v>2389.5833333333339</v>
      </c>
      <c r="G114" s="103">
        <f t="shared" si="20"/>
        <v>3546.940290788446</v>
      </c>
      <c r="H114" s="103">
        <f t="shared" si="20"/>
        <v>4895.8698332224321</v>
      </c>
      <c r="I114" s="103">
        <f t="shared" si="20"/>
        <v>6407.2747387467398</v>
      </c>
      <c r="J114" s="103">
        <f t="shared" si="20"/>
        <v>1193.3504615203219</v>
      </c>
      <c r="K114" s="103">
        <f t="shared" si="20"/>
        <v>717.28000395430922</v>
      </c>
      <c r="L114" s="103">
        <f t="shared" si="20"/>
        <v>403.68490947861511</v>
      </c>
      <c r="M114" s="103">
        <f t="shared" si="20"/>
        <v>196.60360334872391</v>
      </c>
      <c r="N114" s="103">
        <f t="shared" si="20"/>
        <v>97.291666666666671</v>
      </c>
      <c r="O114" s="103">
        <f t="shared" si="20"/>
        <v>41.958333333333336</v>
      </c>
    </row>
    <row r="115" spans="1:15" x14ac:dyDescent="0.2">
      <c r="A115" s="33">
        <f t="shared" si="19"/>
        <v>30</v>
      </c>
      <c r="B115" s="33" t="s">
        <v>425</v>
      </c>
      <c r="C115" s="103">
        <f>AVERAGE(C101:C112)</f>
        <v>69.971063318078535</v>
      </c>
      <c r="D115" s="103">
        <f>SUM(D101:D112)</f>
        <v>347.76207321378558</v>
      </c>
      <c r="E115" s="103">
        <f t="shared" ref="E115:O115" si="21">SUM(E101:E112)</f>
        <v>1015.8641565471191</v>
      </c>
      <c r="F115" s="103">
        <f t="shared" si="21"/>
        <v>1935.4136841708139</v>
      </c>
      <c r="G115" s="103">
        <f t="shared" si="21"/>
        <v>3076.6036746187697</v>
      </c>
      <c r="H115" s="103">
        <f t="shared" si="21"/>
        <v>4408.3080023685334</v>
      </c>
      <c r="I115" s="103">
        <f t="shared" si="21"/>
        <v>5886.040147921678</v>
      </c>
      <c r="J115" s="103">
        <f t="shared" si="21"/>
        <v>1240.3241301615085</v>
      </c>
      <c r="K115" s="103">
        <f t="shared" si="21"/>
        <v>745.7784579112722</v>
      </c>
      <c r="L115" s="103">
        <f t="shared" si="21"/>
        <v>397.26060346441693</v>
      </c>
      <c r="M115" s="103">
        <f t="shared" si="21"/>
        <v>174.96135202482461</v>
      </c>
      <c r="N115" s="103">
        <f t="shared" si="21"/>
        <v>61.233949877874693</v>
      </c>
      <c r="O115" s="103">
        <f t="shared" si="21"/>
        <v>17.328539600614778</v>
      </c>
    </row>
    <row r="116" spans="1:15" x14ac:dyDescent="0.2">
      <c r="A116" s="33">
        <f t="shared" si="19"/>
        <v>31</v>
      </c>
      <c r="B116" s="33" t="s">
        <v>426</v>
      </c>
      <c r="C116" s="103">
        <f>C114-C115</f>
        <v>1.4378360458868116</v>
      </c>
      <c r="D116" s="103">
        <f t="shared" ref="D116" si="22">D114-D115</f>
        <v>247.32126011954801</v>
      </c>
      <c r="E116" s="103">
        <f t="shared" ref="E116" si="23">E114-E115</f>
        <v>366.67751011954829</v>
      </c>
      <c r="F116" s="103">
        <f t="shared" ref="F116" si="24">F114-F115</f>
        <v>454.16964916252005</v>
      </c>
      <c r="G116" s="103">
        <f t="shared" ref="G116" si="25">G114-G115</f>
        <v>470.33661616967629</v>
      </c>
      <c r="H116" s="103">
        <f t="shared" ref="H116" si="26">H114-H115</f>
        <v>487.56183085389875</v>
      </c>
      <c r="I116" s="103">
        <f t="shared" ref="I116" si="27">I114-I115</f>
        <v>521.23459082506179</v>
      </c>
      <c r="J116" s="103">
        <f t="shared" ref="J116" si="28">J114-J115</f>
        <v>-46.973668641186578</v>
      </c>
      <c r="K116" s="103">
        <f t="shared" ref="K116" si="29">K114-K115</f>
        <v>-28.498453956962976</v>
      </c>
      <c r="L116" s="103">
        <f t="shared" ref="L116" si="30">L114-L115</f>
        <v>6.42430601419818</v>
      </c>
      <c r="M116" s="103">
        <f t="shared" ref="M116" si="31">M114-M115</f>
        <v>21.642251323899302</v>
      </c>
      <c r="N116" s="103">
        <f t="shared" ref="N116" si="32">N114-N115</f>
        <v>36.057716788791979</v>
      </c>
      <c r="O116" s="103">
        <f t="shared" ref="O116" si="33">O114-O115</f>
        <v>24.629793732718557</v>
      </c>
    </row>
    <row r="118" spans="1:15" x14ac:dyDescent="0.2">
      <c r="A118" s="33"/>
      <c r="B118" s="100" t="s">
        <v>427</v>
      </c>
      <c r="C118" s="33"/>
      <c r="D118" s="33"/>
      <c r="E118" s="33"/>
      <c r="F118" s="33"/>
      <c r="G118" s="33"/>
      <c r="H118" s="33"/>
      <c r="I118" s="33"/>
      <c r="J118" s="33"/>
      <c r="K118" s="33"/>
      <c r="L118" s="33"/>
      <c r="M118" s="33"/>
      <c r="N118" s="33"/>
      <c r="O118" s="33"/>
    </row>
    <row r="119" spans="1:15" ht="22.5" x14ac:dyDescent="0.2">
      <c r="A119" s="14" t="s">
        <v>15</v>
      </c>
      <c r="B119" s="14" t="s">
        <v>16</v>
      </c>
      <c r="C119" s="14" t="s">
        <v>216</v>
      </c>
      <c r="D119" s="14" t="s">
        <v>399</v>
      </c>
      <c r="E119" s="14" t="s">
        <v>400</v>
      </c>
      <c r="F119" s="14" t="s">
        <v>401</v>
      </c>
      <c r="G119" s="14" t="s">
        <v>402</v>
      </c>
      <c r="H119" s="14" t="s">
        <v>403</v>
      </c>
      <c r="I119" s="14" t="s">
        <v>404</v>
      </c>
      <c r="J119" s="14" t="s">
        <v>405</v>
      </c>
      <c r="K119" s="14" t="s">
        <v>406</v>
      </c>
      <c r="L119" s="14" t="s">
        <v>407</v>
      </c>
      <c r="M119" s="14" t="s">
        <v>408</v>
      </c>
      <c r="N119" s="14" t="s">
        <v>409</v>
      </c>
      <c r="O119" s="14" t="s">
        <v>410</v>
      </c>
    </row>
    <row r="120" spans="1:15" x14ac:dyDescent="0.2">
      <c r="A120" s="33"/>
      <c r="B120" s="15"/>
      <c r="C120" s="33"/>
      <c r="D120" s="15"/>
      <c r="E120" s="15"/>
      <c r="F120" s="15"/>
      <c r="G120" s="15"/>
      <c r="H120" s="15"/>
      <c r="I120" s="15"/>
      <c r="J120" s="15"/>
      <c r="K120" s="15"/>
      <c r="L120" s="15"/>
      <c r="M120" s="15"/>
      <c r="N120" s="15"/>
      <c r="O120" s="15"/>
    </row>
    <row r="121" spans="1:15" x14ac:dyDescent="0.2">
      <c r="A121" s="33">
        <v>1</v>
      </c>
      <c r="B121" s="89" t="s">
        <v>3</v>
      </c>
      <c r="C121" s="97">
        <f>'[2]WP-H-5.1'!U372</f>
        <v>49.099405770180056</v>
      </c>
      <c r="D121" s="97">
        <f>'[2]WP-H-5.1'!X372</f>
        <v>0</v>
      </c>
      <c r="E121" s="97">
        <f>'[2]WP-H-5.1'!Y372</f>
        <v>0</v>
      </c>
      <c r="F121" s="97">
        <f>'[2]WP-H-5.1'!Z372</f>
        <v>0</v>
      </c>
      <c r="G121" s="97">
        <f>'[2]WP-H-5.1'!AA372</f>
        <v>3.6527749995390599</v>
      </c>
      <c r="H121" s="97">
        <f>'[2]WP-H-5.1'!AB372</f>
        <v>16.208120798071224</v>
      </c>
      <c r="I121" s="97">
        <f>'[2]WP-H-5.1'!AC372</f>
        <v>60.180116593837781</v>
      </c>
      <c r="J121" s="97">
        <f>'[2]WP-H-5.1'!AD372</f>
        <v>496.57119612395746</v>
      </c>
      <c r="K121" s="97">
        <f>'[2]WP-H-5.1'!AE372</f>
        <v>354.12654192248993</v>
      </c>
      <c r="L121" s="97">
        <f>'[2]WP-H-5.1'!AF372</f>
        <v>243.09853771825632</v>
      </c>
      <c r="M121" s="97">
        <f>'[2]WP-H-5.1'!AG372</f>
        <v>152.58430849512419</v>
      </c>
      <c r="N121" s="97">
        <f>'[2]WP-H-5.1'!AH372</f>
        <v>92.195212627450616</v>
      </c>
      <c r="O121" s="97">
        <f>'[2]WP-H-5.1'!AI372</f>
        <v>46.361520901322351</v>
      </c>
    </row>
    <row r="122" spans="1:15" x14ac:dyDescent="0.2">
      <c r="A122" s="33">
        <f>A121+1</f>
        <v>2</v>
      </c>
      <c r="B122" s="89" t="s">
        <v>4</v>
      </c>
      <c r="C122" s="97">
        <f>'[2]WP-H-5.1'!U373</f>
        <v>62.868931528358239</v>
      </c>
      <c r="D122" s="97">
        <f>'[2]WP-H-5.1'!X373</f>
        <v>0</v>
      </c>
      <c r="E122" s="97">
        <f>'[2]WP-H-5.1'!Y373</f>
        <v>1.805512492855387</v>
      </c>
      <c r="F122" s="97">
        <f>'[2]WP-H-5.1'!Z373</f>
        <v>26.860774944225934</v>
      </c>
      <c r="G122" s="97">
        <f>'[2]WP-H-5.1'!AA373</f>
        <v>80.457149803638401</v>
      </c>
      <c r="H122" s="97">
        <f>'[2]WP-H-5.1'!AB373</f>
        <v>166.27564131220177</v>
      </c>
      <c r="I122" s="97">
        <f>'[2]WP-H-5.1'!AC373</f>
        <v>269.7059454371531</v>
      </c>
      <c r="J122" s="97">
        <f>'[2]WP-H-5.1'!AD373</f>
        <v>140.12706700960794</v>
      </c>
      <c r="K122" s="97">
        <f>'[2]WP-H-5.1'!AE373</f>
        <v>85.945558518171353</v>
      </c>
      <c r="L122" s="97">
        <f>'[2]WP-H-5.1'!AF373</f>
        <v>49.375862643122673</v>
      </c>
      <c r="M122" s="97">
        <f>'[2]WP-H-5.1'!AG373</f>
        <v>22.000529254476231</v>
      </c>
      <c r="N122" s="97">
        <f>'[2]WP-H-5.1'!AH373</f>
        <v>6.2224583725134561</v>
      </c>
      <c r="O122" s="97">
        <f>'[2]WP-H-5.1'!AI373</f>
        <v>0</v>
      </c>
    </row>
    <row r="123" spans="1:15" x14ac:dyDescent="0.2">
      <c r="A123" s="33">
        <f t="shared" ref="A123:A151" si="34">A122+1</f>
        <v>3</v>
      </c>
      <c r="B123" s="89" t="s">
        <v>5</v>
      </c>
      <c r="C123" s="97">
        <f>'[2]WP-H-5.1'!U374</f>
        <v>67.586884806393314</v>
      </c>
      <c r="D123" s="97">
        <f>'[2]WP-H-5.1'!X374</f>
        <v>0</v>
      </c>
      <c r="E123" s="97">
        <f>'[2]WP-H-5.1'!Y374</f>
        <v>0.91658331950505634</v>
      </c>
      <c r="F123" s="97">
        <f>'[2]WP-H-5.1'!Z374</f>
        <v>47.499820803602539</v>
      </c>
      <c r="G123" s="97">
        <f>'[2]WP-H-5.1'!AA374</f>
        <v>132.45796243846422</v>
      </c>
      <c r="H123" s="97">
        <f>'[2]WP-H-5.1'!AB374</f>
        <v>247.98540821671503</v>
      </c>
      <c r="I123" s="97">
        <f>'[2]WP-H-5.1'!AC374</f>
        <v>390.19342899819225</v>
      </c>
      <c r="J123" s="97">
        <f>'[2]WP-H-5.1'!AD374</f>
        <v>52.264533440272018</v>
      </c>
      <c r="K123" s="97">
        <f>'[2]WP-H-5.1'!AE374</f>
        <v>12.7919792185227</v>
      </c>
      <c r="L123" s="97">
        <f>'[2]WP-H-5.1'!AF374</f>
        <v>0</v>
      </c>
      <c r="M123" s="97">
        <f>'[2]WP-H-5.1'!AG374</f>
        <v>0</v>
      </c>
      <c r="N123" s="97">
        <f>'[2]WP-H-5.1'!AH374</f>
        <v>0</v>
      </c>
      <c r="O123" s="97">
        <f>'[2]WP-H-5.1'!AI374</f>
        <v>0</v>
      </c>
    </row>
    <row r="124" spans="1:15" x14ac:dyDescent="0.2">
      <c r="A124" s="33">
        <f t="shared" si="34"/>
        <v>4</v>
      </c>
      <c r="B124" s="89" t="s">
        <v>6</v>
      </c>
      <c r="C124" s="97">
        <f>'[2]WP-H-5.1'!U375</f>
        <v>67.596724438667295</v>
      </c>
      <c r="D124" s="97">
        <f>'[2]WP-H-5.1'!X375</f>
        <v>0</v>
      </c>
      <c r="E124" s="97">
        <f>'[2]WP-H-5.1'!Y375</f>
        <v>3.986216684182482</v>
      </c>
      <c r="F124" s="97">
        <f>'[2]WP-H-5.1'!Z375</f>
        <v>40.749937489628778</v>
      </c>
      <c r="G124" s="97">
        <f>'[2]WP-H-5.1'!AA375</f>
        <v>122.48542905350517</v>
      </c>
      <c r="H124" s="97">
        <f>'[2]WP-H-5.1'!AB375</f>
        <v>241.77693736056486</v>
      </c>
      <c r="I124" s="97">
        <f>'[2]WP-H-5.1'!AC375</f>
        <v>380.151841511329</v>
      </c>
      <c r="J124" s="97">
        <f>'[2]WP-H-5.1'!AD375</f>
        <v>44.58369589348635</v>
      </c>
      <c r="K124" s="97">
        <f>'[2]WP-H-5.1'!AE375</f>
        <v>13.875204200545948</v>
      </c>
      <c r="L124" s="97">
        <f>'[2]WP-H-5.1'!AF375</f>
        <v>2.2501083513100899</v>
      </c>
      <c r="M124" s="97">
        <f>'[2]WP-H-5.1'!AG375</f>
        <v>0</v>
      </c>
      <c r="N124" s="97">
        <f>'[2]WP-H-5.1'!AH375</f>
        <v>0</v>
      </c>
      <c r="O124" s="97">
        <f>'[2]WP-H-5.1'!AI375</f>
        <v>0</v>
      </c>
    </row>
    <row r="125" spans="1:15" x14ac:dyDescent="0.2">
      <c r="A125" s="33">
        <f t="shared" si="34"/>
        <v>5</v>
      </c>
      <c r="B125" s="89" t="s">
        <v>7</v>
      </c>
      <c r="C125" s="97">
        <f>'[2]WP-H-5.1'!U376</f>
        <v>79.401880376121042</v>
      </c>
      <c r="D125" s="97">
        <f>'[2]WP-H-5.1'!X376</f>
        <v>29.250308384497952</v>
      </c>
      <c r="E125" s="97">
        <f>'[2]WP-H-5.1'!Y376</f>
        <v>138.86124168833095</v>
      </c>
      <c r="F125" s="97">
        <f>'[2]WP-H-5.1'!Z376</f>
        <v>291.45829165975249</v>
      </c>
      <c r="G125" s="97">
        <f>'[2]WP-H-5.1'!AA376</f>
        <v>446.45829165975232</v>
      </c>
      <c r="H125" s="97">
        <f>'[2]WP-H-5.1'!AB376</f>
        <v>601.45829165975238</v>
      </c>
      <c r="I125" s="97">
        <f>'[2]WP-H-5.1'!AC376</f>
        <v>756.45829165975238</v>
      </c>
      <c r="J125" s="97">
        <f>'[2]WP-H-5.1'!AD376</f>
        <v>0</v>
      </c>
      <c r="K125" s="97">
        <f>'[2]WP-H-5.1'!AE376</f>
        <v>0</v>
      </c>
      <c r="L125" s="97">
        <f>'[2]WP-H-5.1'!AF376</f>
        <v>0</v>
      </c>
      <c r="M125" s="97">
        <f>'[2]WP-H-5.1'!AG376</f>
        <v>0</v>
      </c>
      <c r="N125" s="97">
        <f>'[2]WP-H-5.1'!AH376</f>
        <v>0</v>
      </c>
      <c r="O125" s="97">
        <f>'[2]WP-H-5.1'!AI376</f>
        <v>0</v>
      </c>
    </row>
    <row r="126" spans="1:15" x14ac:dyDescent="0.2">
      <c r="A126" s="33">
        <f t="shared" si="34"/>
        <v>6</v>
      </c>
      <c r="B126" s="89" t="s">
        <v>8</v>
      </c>
      <c r="C126" s="97">
        <f>'[2]WP-H-5.1'!U377</f>
        <v>83.913893750806665</v>
      </c>
      <c r="D126" s="97">
        <f>'[2]WP-H-5.1'!X377</f>
        <v>120.80590839187303</v>
      </c>
      <c r="E126" s="97">
        <f>'[2]WP-H-5.1'!Y377</f>
        <v>267.41681252419937</v>
      </c>
      <c r="F126" s="97">
        <f>'[2]WP-H-5.1'!Z377</f>
        <v>417.41681252419954</v>
      </c>
      <c r="G126" s="97">
        <f>'[2]WP-H-5.1'!AA377</f>
        <v>567.41681252419949</v>
      </c>
      <c r="H126" s="97">
        <f>'[2]WP-H-5.1'!AB377</f>
        <v>717.41681252419949</v>
      </c>
      <c r="I126" s="97">
        <f>'[2]WP-H-5.1'!AC377</f>
        <v>867.41681252419949</v>
      </c>
      <c r="J126" s="97">
        <f>'[2]WP-H-5.1'!AD377</f>
        <v>0</v>
      </c>
      <c r="K126" s="97">
        <f>'[2]WP-H-5.1'!AE377</f>
        <v>0</v>
      </c>
      <c r="L126" s="97">
        <f>'[2]WP-H-5.1'!AF377</f>
        <v>0</v>
      </c>
      <c r="M126" s="97">
        <f>'[2]WP-H-5.1'!AG377</f>
        <v>0</v>
      </c>
      <c r="N126" s="97">
        <f>'[2]WP-H-5.1'!AH377</f>
        <v>0</v>
      </c>
      <c r="O126" s="97">
        <f>'[2]WP-H-5.1'!AI377</f>
        <v>0</v>
      </c>
    </row>
    <row r="127" spans="1:15" x14ac:dyDescent="0.2">
      <c r="A127" s="33">
        <f t="shared" si="34"/>
        <v>7</v>
      </c>
      <c r="B127" s="89" t="s">
        <v>9</v>
      </c>
      <c r="C127" s="97">
        <f>'[2]WP-H-5.1'!U378</f>
        <v>84.802434276669246</v>
      </c>
      <c r="D127" s="97">
        <f>'[2]WP-H-5.1'!X378</f>
        <v>154.80631262560689</v>
      </c>
      <c r="E127" s="97">
        <f>'[2]WP-H-5.1'!Y378</f>
        <v>303.87546257674683</v>
      </c>
      <c r="F127" s="97">
        <f>'[2]WP-H-5.1'!Z378</f>
        <v>458.87546257674677</v>
      </c>
      <c r="G127" s="97">
        <f>'[2]WP-H-5.1'!AA378</f>
        <v>613.87546257674649</v>
      </c>
      <c r="H127" s="97">
        <f>'[2]WP-H-5.1'!AB378</f>
        <v>768.8754625767466</v>
      </c>
      <c r="I127" s="97">
        <f>'[2]WP-H-5.1'!AC378</f>
        <v>923.8754625767466</v>
      </c>
      <c r="J127" s="97">
        <f>'[2]WP-H-5.1'!AD378</f>
        <v>0</v>
      </c>
      <c r="K127" s="97">
        <f>'[2]WP-H-5.1'!AE378</f>
        <v>0</v>
      </c>
      <c r="L127" s="97">
        <f>'[2]WP-H-5.1'!AF378</f>
        <v>0</v>
      </c>
      <c r="M127" s="97">
        <f>'[2]WP-H-5.1'!AG378</f>
        <v>0</v>
      </c>
      <c r="N127" s="97">
        <f>'[2]WP-H-5.1'!AH378</f>
        <v>0</v>
      </c>
      <c r="O127" s="97">
        <f>'[2]WP-H-5.1'!AI378</f>
        <v>0</v>
      </c>
    </row>
    <row r="128" spans="1:15" x14ac:dyDescent="0.2">
      <c r="A128" s="33">
        <f t="shared" si="34"/>
        <v>8</v>
      </c>
      <c r="B128" s="89" t="s">
        <v>10</v>
      </c>
      <c r="C128" s="97">
        <f>'[2]WP-H-5.1'!U379</f>
        <v>84.630758322374774</v>
      </c>
      <c r="D128" s="97">
        <f>'[2]WP-H-5.1'!X379</f>
        <v>144.02579550445077</v>
      </c>
      <c r="E128" s="97">
        <f>'[2]WP-H-5.1'!Y379</f>
        <v>298.55350799361861</v>
      </c>
      <c r="F128" s="97">
        <f>'[2]WP-H-5.1'!Z379</f>
        <v>453.55350799361867</v>
      </c>
      <c r="G128" s="97">
        <f>'[2]WP-H-5.1'!AA379</f>
        <v>608.55350799361872</v>
      </c>
      <c r="H128" s="97">
        <f>'[2]WP-H-5.1'!AB379</f>
        <v>763.55350799361895</v>
      </c>
      <c r="I128" s="97">
        <f>'[2]WP-H-5.1'!AC379</f>
        <v>918.55350799361895</v>
      </c>
      <c r="J128" s="97">
        <f>'[2]WP-H-5.1'!AD379</f>
        <v>0</v>
      </c>
      <c r="K128" s="97">
        <f>'[2]WP-H-5.1'!AE379</f>
        <v>0</v>
      </c>
      <c r="L128" s="97">
        <f>'[2]WP-H-5.1'!AF379</f>
        <v>0</v>
      </c>
      <c r="M128" s="97">
        <f>'[2]WP-H-5.1'!AG379</f>
        <v>0</v>
      </c>
      <c r="N128" s="97">
        <f>'[2]WP-H-5.1'!AH379</f>
        <v>0</v>
      </c>
      <c r="O128" s="97">
        <f>'[2]WP-H-5.1'!AI379</f>
        <v>0</v>
      </c>
    </row>
    <row r="129" spans="1:15" x14ac:dyDescent="0.2">
      <c r="A129" s="33">
        <f t="shared" si="34"/>
        <v>9</v>
      </c>
      <c r="B129" s="89" t="s">
        <v>11</v>
      </c>
      <c r="C129" s="97">
        <f>'[2]WP-H-5.1'!U380</f>
        <v>79.917076380054169</v>
      </c>
      <c r="D129" s="97">
        <f>'[2]WP-H-5.1'!X380</f>
        <v>36.152137393752753</v>
      </c>
      <c r="E129" s="97">
        <f>'[2]WP-H-5.1'!Y380</f>
        <v>148.05403308073679</v>
      </c>
      <c r="F129" s="97">
        <f>'[2]WP-H-5.1'!Z380</f>
        <v>297.51229140162468</v>
      </c>
      <c r="G129" s="97">
        <f>'[2]WP-H-5.1'!AA380</f>
        <v>447.51229140162468</v>
      </c>
      <c r="H129" s="97">
        <f>'[2]WP-H-5.1'!AB380</f>
        <v>597.51229140162468</v>
      </c>
      <c r="I129" s="97">
        <f>'[2]WP-H-5.1'!AC380</f>
        <v>747.51229140162468</v>
      </c>
      <c r="J129" s="97">
        <f>'[2]WP-H-5.1'!AD380</f>
        <v>0</v>
      </c>
      <c r="K129" s="97">
        <f>'[2]WP-H-5.1'!AE380</f>
        <v>0</v>
      </c>
      <c r="L129" s="97">
        <f>'[2]WP-H-5.1'!AF380</f>
        <v>0</v>
      </c>
      <c r="M129" s="97">
        <f>'[2]WP-H-5.1'!AG380</f>
        <v>0</v>
      </c>
      <c r="N129" s="97">
        <f>'[2]WP-H-5.1'!AH380</f>
        <v>0</v>
      </c>
      <c r="O129" s="97">
        <f>'[2]WP-H-5.1'!AI380</f>
        <v>0</v>
      </c>
    </row>
    <row r="130" spans="1:15" x14ac:dyDescent="0.2">
      <c r="A130" s="33">
        <f t="shared" si="34"/>
        <v>10</v>
      </c>
      <c r="B130" s="89" t="s">
        <v>12</v>
      </c>
      <c r="C130" s="97">
        <f>'[2]WP-H-5.1'!U381</f>
        <v>72.464958720790435</v>
      </c>
      <c r="D130" s="97">
        <f>'[2]WP-H-5.1'!X381</f>
        <v>14.70751236379148</v>
      </c>
      <c r="E130" s="97">
        <f>'[2]WP-H-5.1'!Y381</f>
        <v>68.7070122808218</v>
      </c>
      <c r="F130" s="97">
        <f>'[2]WP-H-5.1'!Z381</f>
        <v>149.63704552749803</v>
      </c>
      <c r="G130" s="97">
        <f>'[2]WP-H-5.1'!AA381</f>
        <v>254.16436628500628</v>
      </c>
      <c r="H130" s="97">
        <f>'[2]WP-H-5.1'!AB381</f>
        <v>388.45557037492586</v>
      </c>
      <c r="I130" s="97">
        <f>'[2]WP-H-5.1'!AC381</f>
        <v>541.41372034450364</v>
      </c>
      <c r="J130" s="97">
        <f>'[2]WP-H-5.1'!AD381</f>
        <v>22.75064594050248</v>
      </c>
      <c r="K130" s="97">
        <f>'[2]WP-H-5.1'!AE381</f>
        <v>2.0418500304222111</v>
      </c>
      <c r="L130" s="97">
        <f>'[2]WP-H-5.1'!AF381</f>
        <v>0</v>
      </c>
      <c r="M130" s="97">
        <f>'[2]WP-H-5.1'!AG381</f>
        <v>0</v>
      </c>
      <c r="N130" s="97">
        <f>'[2]WP-H-5.1'!AH381</f>
        <v>0</v>
      </c>
      <c r="O130" s="97">
        <f>'[2]WP-H-5.1'!AI381</f>
        <v>0</v>
      </c>
    </row>
    <row r="131" spans="1:15" x14ac:dyDescent="0.2">
      <c r="A131" s="33">
        <f t="shared" si="34"/>
        <v>11</v>
      </c>
      <c r="B131" s="89" t="s">
        <v>13</v>
      </c>
      <c r="C131" s="97">
        <f>'[2]WP-H-5.1'!U382</f>
        <v>59.034175819489683</v>
      </c>
      <c r="D131" s="97">
        <f>'[2]WP-H-5.1'!X382</f>
        <v>0.83324998617172197</v>
      </c>
      <c r="E131" s="97">
        <f>'[2]WP-H-5.1'!Y382</f>
        <v>11.194149951140085</v>
      </c>
      <c r="F131" s="97">
        <f>'[2]WP-H-5.1'!Z382</f>
        <v>31.152241577704803</v>
      </c>
      <c r="G131" s="97">
        <f>'[2]WP-H-5.1'!AA382</f>
        <v>65.249049842357593</v>
      </c>
      <c r="H131" s="97">
        <f>'[2]WP-H-5.1'!AB382</f>
        <v>118.30423311392458</v>
      </c>
      <c r="I131" s="97">
        <f>'[2]WP-H-5.1'!AC382</f>
        <v>197.45654136935855</v>
      </c>
      <c r="J131" s="97">
        <f>'[2]WP-H-5.1'!AD382</f>
        <v>244.22377525766692</v>
      </c>
      <c r="K131" s="97">
        <f>'[2]WP-H-5.1'!AE382</f>
        <v>147.27895852923385</v>
      </c>
      <c r="L131" s="97">
        <f>'[2]WP-H-5.1'!AF382</f>
        <v>76.431266784667955</v>
      </c>
      <c r="M131" s="97">
        <f>'[2]WP-H-5.1'!AG382</f>
        <v>29.916841695706061</v>
      </c>
      <c r="N131" s="97">
        <f>'[2]WP-H-5.1'!AH382</f>
        <v>10.861099998156231</v>
      </c>
      <c r="O131" s="97">
        <f>'[2]WP-H-5.1'!AI382</f>
        <v>1.0555750032266</v>
      </c>
    </row>
    <row r="132" spans="1:15" x14ac:dyDescent="0.2">
      <c r="A132" s="33">
        <f t="shared" si="34"/>
        <v>12</v>
      </c>
      <c r="B132" s="89" t="s">
        <v>14</v>
      </c>
      <c r="C132" s="97">
        <f>'[2]WP-H-5.1'!U383</f>
        <v>56.547860336399843</v>
      </c>
      <c r="D132" s="97">
        <f>'[2]WP-H-5.1'!X383</f>
        <v>0</v>
      </c>
      <c r="E132" s="97">
        <f>'[2]WP-H-5.1'!Y383</f>
        <v>0</v>
      </c>
      <c r="F132" s="97">
        <f>'[2]WP-H-5.1'!Z383</f>
        <v>0.499949991703033</v>
      </c>
      <c r="G132" s="97">
        <f>'[2]WP-H-5.1'!AA383</f>
        <v>8.8746791134278133</v>
      </c>
      <c r="H132" s="97">
        <f>'[2]WP-H-5.1'!AB383</f>
        <v>46.624574929475806</v>
      </c>
      <c r="I132" s="97">
        <f>'[2]WP-H-5.1'!AC383</f>
        <v>112.72093311945601</v>
      </c>
      <c r="J132" s="97">
        <f>'[2]WP-H-5.1'!AD383</f>
        <v>270.89100868503249</v>
      </c>
      <c r="K132" s="97">
        <f>'[2]WP-H-5.1'!AE383</f>
        <v>153.64090450108051</v>
      </c>
      <c r="L132" s="97">
        <f>'[2]WP-H-5.1'!AF383</f>
        <v>64.737262691060693</v>
      </c>
      <c r="M132" s="97">
        <f>'[2]WP-H-5.1'!AG383</f>
        <v>13.083908428748437</v>
      </c>
      <c r="N132" s="97">
        <f>'[2]WP-H-5.1'!AH383</f>
        <v>0</v>
      </c>
      <c r="O132" s="97">
        <f>'[2]WP-H-5.1'!AI383</f>
        <v>0</v>
      </c>
    </row>
    <row r="133" spans="1:15" x14ac:dyDescent="0.2">
      <c r="A133" s="33">
        <f t="shared" si="34"/>
        <v>13</v>
      </c>
      <c r="B133" s="89"/>
      <c r="C133" s="90"/>
      <c r="D133" s="90"/>
      <c r="E133" s="90"/>
      <c r="F133" s="90"/>
      <c r="G133" s="90"/>
      <c r="H133" s="90"/>
      <c r="I133" s="90"/>
      <c r="J133" s="90"/>
      <c r="K133" s="90"/>
      <c r="L133" s="90"/>
      <c r="M133" s="90"/>
      <c r="N133" s="90"/>
      <c r="O133" s="90"/>
    </row>
    <row r="134" spans="1:15" x14ac:dyDescent="0.2">
      <c r="A134" s="33">
        <f t="shared" si="34"/>
        <v>14</v>
      </c>
      <c r="B134" s="14" t="s">
        <v>16</v>
      </c>
      <c r="C134" s="14" t="s">
        <v>411</v>
      </c>
      <c r="D134" s="14" t="s">
        <v>412</v>
      </c>
      <c r="E134" s="14" t="s">
        <v>413</v>
      </c>
      <c r="F134" s="14" t="s">
        <v>414</v>
      </c>
      <c r="G134" s="14" t="s">
        <v>415</v>
      </c>
      <c r="H134" s="14" t="s">
        <v>416</v>
      </c>
      <c r="I134" s="14" t="s">
        <v>417</v>
      </c>
      <c r="J134" s="14" t="s">
        <v>418</v>
      </c>
      <c r="K134" s="14" t="s">
        <v>419</v>
      </c>
      <c r="L134" s="14" t="s">
        <v>420</v>
      </c>
      <c r="M134" s="14" t="s">
        <v>421</v>
      </c>
      <c r="N134" s="14" t="s">
        <v>422</v>
      </c>
      <c r="O134" s="14" t="s">
        <v>423</v>
      </c>
    </row>
    <row r="135" spans="1:15" x14ac:dyDescent="0.2">
      <c r="A135" s="33">
        <f t="shared" si="34"/>
        <v>15</v>
      </c>
      <c r="B135" s="24"/>
      <c r="C135" s="90"/>
      <c r="D135" s="90"/>
      <c r="E135" s="90"/>
      <c r="F135" s="90"/>
      <c r="G135" s="90"/>
      <c r="H135" s="90"/>
      <c r="I135" s="90"/>
      <c r="J135" s="90"/>
      <c r="K135" s="90"/>
      <c r="L135" s="90"/>
      <c r="M135" s="90"/>
      <c r="N135" s="90"/>
      <c r="O135" s="90"/>
    </row>
    <row r="136" spans="1:15" x14ac:dyDescent="0.2">
      <c r="A136" s="33">
        <f t="shared" si="34"/>
        <v>16</v>
      </c>
      <c r="B136" s="89" t="s">
        <v>3</v>
      </c>
      <c r="C136" s="90">
        <f>'[2]WP-H-5.1'!D372</f>
        <v>53.712856465053761</v>
      </c>
      <c r="D136" s="90">
        <f>'[2]WP-H-5.1'!E372</f>
        <v>0</v>
      </c>
      <c r="E136" s="90">
        <f>'[2]WP-H-5.1'!F372</f>
        <v>0</v>
      </c>
      <c r="F136" s="90">
        <f>'[2]WP-H-5.1'!G372</f>
        <v>2.2291974999999979</v>
      </c>
      <c r="G136" s="90">
        <f>'[2]WP-H-5.1'!H372</f>
        <v>15.979209583333335</v>
      </c>
      <c r="H136" s="90">
        <f>'[2]WP-H-5.1'!I372</f>
        <v>48.438804166666671</v>
      </c>
      <c r="I136" s="90">
        <f>'[2]WP-H-5.1'!J372</f>
        <v>103.4524083333333</v>
      </c>
      <c r="J136" s="90">
        <f>'[2]WP-H-5.1'!K372</f>
        <v>365.88065916666665</v>
      </c>
      <c r="K136" s="90">
        <f>'[2]WP-H-5.1'!L372</f>
        <v>243.34025375000004</v>
      </c>
      <c r="L136" s="90">
        <f>'[2]WP-H-5.1'!M372</f>
        <v>143.35385791666658</v>
      </c>
      <c r="M136" s="90">
        <f>'[2]WP-H-5.1'!N372</f>
        <v>70.859013333333237</v>
      </c>
      <c r="N136" s="90">
        <f>'[2]WP-H-5.1'!O372</f>
        <v>28.323929166666669</v>
      </c>
      <c r="O136" s="90">
        <f>'[2]WP-H-5.1'!P372</f>
        <v>10.155668333333333</v>
      </c>
    </row>
    <row r="137" spans="1:15" x14ac:dyDescent="0.2">
      <c r="A137" s="33">
        <f t="shared" si="34"/>
        <v>17</v>
      </c>
      <c r="B137" s="89" t="s">
        <v>4</v>
      </c>
      <c r="C137" s="90">
        <f>'[2]WP-H-5.1'!D373</f>
        <v>57.500051235119045</v>
      </c>
      <c r="D137" s="90">
        <f>'[2]WP-H-5.1'!E373</f>
        <v>0</v>
      </c>
      <c r="E137" s="90">
        <f>'[2]WP-H-5.1'!F373</f>
        <v>9.1682499999999972E-2</v>
      </c>
      <c r="F137" s="90">
        <f>'[2]WP-H-5.1'!G373</f>
        <v>5.7333920833333325</v>
      </c>
      <c r="G137" s="90">
        <f>'[2]WP-H-5.1'!H373</f>
        <v>29.67905333333335</v>
      </c>
      <c r="H137" s="90">
        <f>'[2]WP-H-5.1'!I373</f>
        <v>79.288511250000042</v>
      </c>
      <c r="I137" s="90">
        <f>'[2]WP-H-5.1'!J373</f>
        <v>153.03116500000004</v>
      </c>
      <c r="J137" s="90">
        <f>'[2]WP-H-5.1'!K373</f>
        <v>239.67761875000014</v>
      </c>
      <c r="K137" s="90">
        <f>'[2]WP-H-5.1'!L373</f>
        <v>149.28707666666676</v>
      </c>
      <c r="L137" s="90">
        <f>'[2]WP-H-5.1'!M373</f>
        <v>83.029730416666737</v>
      </c>
      <c r="M137" s="90">
        <f>'[2]WP-H-5.1'!N373</f>
        <v>39.958622083333324</v>
      </c>
      <c r="N137" s="90">
        <f>'[2]WP-H-5.1'!O373</f>
        <v>16.829314583333318</v>
      </c>
      <c r="O137" s="90">
        <f>'[2]WP-H-5.1'!P373</f>
        <v>5.4222770833333405</v>
      </c>
    </row>
    <row r="138" spans="1:15" x14ac:dyDescent="0.2">
      <c r="A138" s="33">
        <f t="shared" si="34"/>
        <v>18</v>
      </c>
      <c r="B138" s="89" t="s">
        <v>5</v>
      </c>
      <c r="C138" s="90">
        <f>'[2]WP-H-5.1'!D374</f>
        <v>63.88020975806451</v>
      </c>
      <c r="D138" s="90">
        <f>'[2]WP-H-5.1'!E374</f>
        <v>0</v>
      </c>
      <c r="E138" s="90">
        <f>'[2]WP-H-5.1'!F374</f>
        <v>0.81665166666666789</v>
      </c>
      <c r="F138" s="90">
        <f>'[2]WP-H-5.1'!G374</f>
        <v>23.095836666666671</v>
      </c>
      <c r="G138" s="90">
        <f>'[2]WP-H-5.1'!H374</f>
        <v>83.29842124999999</v>
      </c>
      <c r="H138" s="90">
        <f>'[2]WP-H-5.1'!I374</f>
        <v>175.83561000000006</v>
      </c>
      <c r="I138" s="90">
        <f>'[2]WP-H-5.1'!J374</f>
        <v>297.9062295833333</v>
      </c>
      <c r="J138" s="90">
        <f>'[2]WP-H-5.1'!K374</f>
        <v>118.01191875000004</v>
      </c>
      <c r="K138" s="90">
        <f>'[2]WP-H-5.1'!L374</f>
        <v>55.549107499999991</v>
      </c>
      <c r="L138" s="90">
        <f>'[2]WP-H-5.1'!M374</f>
        <v>22.619727083333331</v>
      </c>
      <c r="M138" s="90">
        <f>'[2]WP-H-5.1'!N374</f>
        <v>7.6709191666666738</v>
      </c>
      <c r="N138" s="90">
        <f>'[2]WP-H-5.1'!O374</f>
        <v>2.6403133333333368</v>
      </c>
      <c r="O138" s="90">
        <f>'[2]WP-H-5.1'!P374</f>
        <v>1.0166845833333331</v>
      </c>
    </row>
    <row r="139" spans="1:15" x14ac:dyDescent="0.2">
      <c r="A139" s="33">
        <f t="shared" si="34"/>
        <v>19</v>
      </c>
      <c r="B139" s="89" t="s">
        <v>6</v>
      </c>
      <c r="C139" s="90">
        <f>'[2]WP-H-5.1'!D375</f>
        <v>70.511043777777758</v>
      </c>
      <c r="D139" s="90">
        <f>'[2]WP-H-5.1'!E375</f>
        <v>0.54308458333333309</v>
      </c>
      <c r="E139" s="90">
        <f>'[2]WP-H-5.1'!F375</f>
        <v>15.812577083333325</v>
      </c>
      <c r="F139" s="90">
        <f>'[2]WP-H-5.1'!G375</f>
        <v>76.868007499999962</v>
      </c>
      <c r="G139" s="90">
        <f>'[2]WP-H-5.1'!H375</f>
        <v>184.57325625000007</v>
      </c>
      <c r="H139" s="90">
        <f>'[2]WP-H-5.1'!I375</f>
        <v>320.48694958333328</v>
      </c>
      <c r="I139" s="90">
        <f>'[2]WP-H-5.1'!J375</f>
        <v>465.97437749999995</v>
      </c>
      <c r="J139" s="90">
        <f>'[2]WP-H-5.1'!K375</f>
        <v>19.241942916666673</v>
      </c>
      <c r="K139" s="90">
        <f>'[2]WP-H-5.1'!L375</f>
        <v>5.1556362499999961</v>
      </c>
      <c r="L139" s="90">
        <f>'[2]WP-H-5.1'!M375</f>
        <v>0.64306416666666688</v>
      </c>
      <c r="M139" s="90">
        <f>'[2]WP-H-5.1'!N375</f>
        <v>0</v>
      </c>
      <c r="N139" s="90">
        <f>'[2]WP-H-5.1'!O375</f>
        <v>0</v>
      </c>
      <c r="O139" s="90">
        <f>'[2]WP-H-5.1'!P375</f>
        <v>0</v>
      </c>
    </row>
    <row r="140" spans="1:15" x14ac:dyDescent="0.2">
      <c r="A140" s="33">
        <f t="shared" si="34"/>
        <v>20</v>
      </c>
      <c r="B140" s="89" t="s">
        <v>7</v>
      </c>
      <c r="C140" s="90">
        <f>'[2]WP-H-5.1'!D376</f>
        <v>76.672114193548367</v>
      </c>
      <c r="D140" s="90">
        <f>'[2]WP-H-5.1'!E376</f>
        <v>14.654445833333337</v>
      </c>
      <c r="E140" s="90">
        <f>'[2]WP-H-5.1'!F376</f>
        <v>91.720723750000019</v>
      </c>
      <c r="F140" s="90">
        <f>'[2]WP-H-5.1'!G376</f>
        <v>217.07038500000002</v>
      </c>
      <c r="G140" s="90">
        <f>'[2]WP-H-5.1'!H376</f>
        <v>363.61886583333342</v>
      </c>
      <c r="H140" s="90">
        <f>'[2]WP-H-5.1'!I376</f>
        <v>517.21192625000015</v>
      </c>
      <c r="I140" s="90">
        <f>'[2]WP-H-5.1'!J376</f>
        <v>671.83554000000026</v>
      </c>
      <c r="J140" s="90">
        <f>'[2]WP-H-5.1'!K376</f>
        <v>1.7833258333333362</v>
      </c>
      <c r="K140" s="90">
        <f>'[2]WP-H-5.1'!L376</f>
        <v>0.37638624999999998</v>
      </c>
      <c r="L140" s="90">
        <f>'[2]WP-H-5.1'!M376</f>
        <v>0</v>
      </c>
      <c r="M140" s="90">
        <f>'[2]WP-H-5.1'!N376</f>
        <v>0</v>
      </c>
      <c r="N140" s="90">
        <f>'[2]WP-H-5.1'!O376</f>
        <v>0</v>
      </c>
      <c r="O140" s="90">
        <f>'[2]WP-H-5.1'!P376</f>
        <v>0</v>
      </c>
    </row>
    <row r="141" spans="1:15" x14ac:dyDescent="0.2">
      <c r="A141" s="33">
        <f t="shared" si="34"/>
        <v>21</v>
      </c>
      <c r="B141" s="89" t="s">
        <v>8</v>
      </c>
      <c r="C141" s="90">
        <f>'[2]WP-H-5.1'!D377</f>
        <v>82.77237386111112</v>
      </c>
      <c r="D141" s="90">
        <f>'[2]WP-H-5.1'!E377</f>
        <v>93.699303333333347</v>
      </c>
      <c r="E141" s="90">
        <f>'[2]WP-H-5.1'!F377</f>
        <v>233.92127333333337</v>
      </c>
      <c r="F141" s="90">
        <f>'[2]WP-H-5.1'!G377</f>
        <v>383.17121583333346</v>
      </c>
      <c r="G141" s="90">
        <f>'[2]WP-H-5.1'!H377</f>
        <v>533.17121583333358</v>
      </c>
      <c r="H141" s="90">
        <f>'[2]WP-H-5.1'!I377</f>
        <v>683.17121583333358</v>
      </c>
      <c r="I141" s="90">
        <f>'[2]WP-H-5.1'!J377</f>
        <v>833.17121583333346</v>
      </c>
      <c r="J141" s="90">
        <f>'[2]WP-H-5.1'!K377</f>
        <v>0</v>
      </c>
      <c r="K141" s="90">
        <f>'[2]WP-H-5.1'!L377</f>
        <v>0</v>
      </c>
      <c r="L141" s="90">
        <f>'[2]WP-H-5.1'!M377</f>
        <v>0</v>
      </c>
      <c r="M141" s="90">
        <f>'[2]WP-H-5.1'!N377</f>
        <v>0</v>
      </c>
      <c r="N141" s="90">
        <f>'[2]WP-H-5.1'!O377</f>
        <v>0</v>
      </c>
      <c r="O141" s="90">
        <f>'[2]WP-H-5.1'!P377</f>
        <v>0</v>
      </c>
    </row>
    <row r="142" spans="1:15" x14ac:dyDescent="0.2">
      <c r="A142" s="33">
        <f t="shared" si="34"/>
        <v>22</v>
      </c>
      <c r="B142" s="89" t="s">
        <v>9</v>
      </c>
      <c r="C142" s="90">
        <f>'[2]WP-H-5.1'!D378</f>
        <v>84.040248158602139</v>
      </c>
      <c r="D142" s="90">
        <f>'[2]WP-H-5.1'!E378</f>
        <v>129.38670791666664</v>
      </c>
      <c r="E142" s="90">
        <f>'[2]WP-H-5.1'!F378</f>
        <v>280.24769291666672</v>
      </c>
      <c r="F142" s="90">
        <f>'[2]WP-H-5.1'!G378</f>
        <v>435.24769291666667</v>
      </c>
      <c r="G142" s="90">
        <f>'[2]WP-H-5.1'!H378</f>
        <v>590.24769291666655</v>
      </c>
      <c r="H142" s="90">
        <f>'[2]WP-H-5.1'!I378</f>
        <v>745.24769291666655</v>
      </c>
      <c r="I142" s="90">
        <f>'[2]WP-H-5.1'!J378</f>
        <v>900.24769291666644</v>
      </c>
      <c r="J142" s="90">
        <f>'[2]WP-H-5.1'!K378</f>
        <v>0</v>
      </c>
      <c r="K142" s="90">
        <f>'[2]WP-H-5.1'!L378</f>
        <v>0</v>
      </c>
      <c r="L142" s="90">
        <f>'[2]WP-H-5.1'!M378</f>
        <v>0</v>
      </c>
      <c r="M142" s="90">
        <f>'[2]WP-H-5.1'!N378</f>
        <v>0</v>
      </c>
      <c r="N142" s="90">
        <f>'[2]WP-H-5.1'!O378</f>
        <v>0</v>
      </c>
      <c r="O142" s="90">
        <f>'[2]WP-H-5.1'!P378</f>
        <v>0</v>
      </c>
    </row>
    <row r="143" spans="1:15" x14ac:dyDescent="0.2">
      <c r="A143" s="33">
        <f t="shared" si="34"/>
        <v>23</v>
      </c>
      <c r="B143" s="89" t="s">
        <v>10</v>
      </c>
      <c r="C143" s="90">
        <f>'[2]WP-H-5.1'!D379</f>
        <v>84.251991935483872</v>
      </c>
      <c r="D143" s="90">
        <f>'[2]WP-H-5.1'!E379</f>
        <v>138.27867250000006</v>
      </c>
      <c r="E143" s="90">
        <f>'[2]WP-H-5.1'!F379</f>
        <v>287.0367754166669</v>
      </c>
      <c r="F143" s="90">
        <f>'[2]WP-H-5.1'!G379</f>
        <v>441.81175000000036</v>
      </c>
      <c r="G143" s="90">
        <f>'[2]WP-H-5.1'!H379</f>
        <v>596.8117500000003</v>
      </c>
      <c r="H143" s="90">
        <f>'[2]WP-H-5.1'!I379</f>
        <v>751.81175000000053</v>
      </c>
      <c r="I143" s="90">
        <f>'[2]WP-H-5.1'!J379</f>
        <v>906.81175000000053</v>
      </c>
      <c r="J143" s="90">
        <f>'[2]WP-H-5.1'!K379</f>
        <v>0</v>
      </c>
      <c r="K143" s="90">
        <f>'[2]WP-H-5.1'!L379</f>
        <v>0</v>
      </c>
      <c r="L143" s="90">
        <f>'[2]WP-H-5.1'!M379</f>
        <v>0</v>
      </c>
      <c r="M143" s="90">
        <f>'[2]WP-H-5.1'!N379</f>
        <v>0</v>
      </c>
      <c r="N143" s="90">
        <f>'[2]WP-H-5.1'!O379</f>
        <v>0</v>
      </c>
      <c r="O143" s="90">
        <f>'[2]WP-H-5.1'!P379</f>
        <v>0</v>
      </c>
    </row>
    <row r="144" spans="1:15" x14ac:dyDescent="0.2">
      <c r="A144" s="33">
        <f t="shared" si="34"/>
        <v>24</v>
      </c>
      <c r="B144" s="89" t="s">
        <v>11</v>
      </c>
      <c r="C144" s="90">
        <f>'[2]WP-H-5.1'!D380</f>
        <v>79.715284802004945</v>
      </c>
      <c r="D144" s="90">
        <f>'[2]WP-H-5.1'!E380</f>
        <v>40.777123226815064</v>
      </c>
      <c r="E144" s="90">
        <f>'[2]WP-H-5.1'!F380</f>
        <v>149.76978697681511</v>
      </c>
      <c r="F144" s="90">
        <f>'[2]WP-H-5.1'!G380</f>
        <v>292.10853072681522</v>
      </c>
      <c r="G144" s="90">
        <f>'[2]WP-H-5.1'!H380</f>
        <v>441.45854406014848</v>
      </c>
      <c r="H144" s="90">
        <f>'[2]WP-H-5.1'!I380</f>
        <v>591.45854406014826</v>
      </c>
      <c r="I144" s="90">
        <f>'[2]WP-H-5.1'!J380</f>
        <v>741.45854406014837</v>
      </c>
      <c r="J144" s="90">
        <f>'[2]WP-H-5.1'!K380</f>
        <v>0</v>
      </c>
      <c r="K144" s="90">
        <f>'[2]WP-H-5.1'!L380</f>
        <v>0</v>
      </c>
      <c r="L144" s="90">
        <f>'[2]WP-H-5.1'!M380</f>
        <v>0</v>
      </c>
      <c r="M144" s="90">
        <f>'[2]WP-H-5.1'!N380</f>
        <v>0</v>
      </c>
      <c r="N144" s="90">
        <f>'[2]WP-H-5.1'!O380</f>
        <v>0</v>
      </c>
      <c r="O144" s="90">
        <f>'[2]WP-H-5.1'!P380</f>
        <v>0</v>
      </c>
    </row>
    <row r="145" spans="1:15" x14ac:dyDescent="0.2">
      <c r="A145" s="33">
        <f t="shared" si="34"/>
        <v>25</v>
      </c>
      <c r="B145" s="89" t="s">
        <v>12</v>
      </c>
      <c r="C145" s="90">
        <f>'[2]WP-H-5.1'!D381</f>
        <v>71.775584596774195</v>
      </c>
      <c r="D145" s="90">
        <f>'[2]WP-H-5.1'!E381</f>
        <v>4.5916187500000039</v>
      </c>
      <c r="E145" s="90">
        <f>'[2]WP-H-5.1'!F381</f>
        <v>37.626021250000001</v>
      </c>
      <c r="F145" s="90">
        <f>'[2]WP-H-5.1'!G381</f>
        <v>114.76860208333335</v>
      </c>
      <c r="G145" s="90">
        <f>'[2]WP-H-5.1'!H381</f>
        <v>232.04603875000009</v>
      </c>
      <c r="H145" s="90">
        <f>'[2]WP-H-5.1'!I381</f>
        <v>371.10841375000007</v>
      </c>
      <c r="I145" s="90">
        <f>'[2]WP-H-5.1'!J381</f>
        <v>520.83478749999995</v>
      </c>
      <c r="J145" s="90">
        <f>'[2]WP-H-5.1'!K381</f>
        <v>22.002916250000006</v>
      </c>
      <c r="K145" s="90">
        <f>'[2]WP-H-5.1'!L381</f>
        <v>6.0652912499999996</v>
      </c>
      <c r="L145" s="90">
        <f>'[2]WP-H-5.1'!M381</f>
        <v>0.79166499999999962</v>
      </c>
      <c r="M145" s="90">
        <f>'[2]WP-H-5.1'!N381</f>
        <v>5.5549999999999202E-3</v>
      </c>
      <c r="N145" s="90">
        <f>'[2]WP-H-5.1'!O381</f>
        <v>0</v>
      </c>
      <c r="O145" s="90">
        <f>'[2]WP-H-5.1'!P381</f>
        <v>0</v>
      </c>
    </row>
    <row r="146" spans="1:15" x14ac:dyDescent="0.2">
      <c r="A146" s="33">
        <f t="shared" si="34"/>
        <v>26</v>
      </c>
      <c r="B146" s="89" t="s">
        <v>13</v>
      </c>
      <c r="C146" s="90">
        <f>'[2]WP-H-5.1'!D382</f>
        <v>62.770169013888896</v>
      </c>
      <c r="D146" s="90">
        <f>'[2]WP-H-5.1'!E382</f>
        <v>0</v>
      </c>
      <c r="E146" s="90">
        <f>'[2]WP-H-5.1'!F382</f>
        <v>4.5582654166666687</v>
      </c>
      <c r="F146" s="90">
        <f>'[2]WP-H-5.1'!G382</f>
        <v>26.124687499999983</v>
      </c>
      <c r="G146" s="90">
        <f>'[2]WP-H-5.1'!H382</f>
        <v>74.368718333333291</v>
      </c>
      <c r="H146" s="90">
        <f>'[2]WP-H-5.1'!I382</f>
        <v>154.63898708333329</v>
      </c>
      <c r="I146" s="90">
        <f>'[2]WP-H-5.1'!J382</f>
        <v>262.45810500000005</v>
      </c>
      <c r="J146" s="90">
        <f>'[2]WP-H-5.1'!K382</f>
        <v>141.26364791666674</v>
      </c>
      <c r="K146" s="90">
        <f>'[2]WP-H-5.1'!L382</f>
        <v>71.533916666666684</v>
      </c>
      <c r="L146" s="90">
        <f>'[2]WP-H-5.1'!M382</f>
        <v>29.353034583333333</v>
      </c>
      <c r="M146" s="90">
        <f>'[2]WP-H-5.1'!N382</f>
        <v>10.601500000000009</v>
      </c>
      <c r="N146" s="90">
        <f>'[2]WP-H-5.1'!O382</f>
        <v>2.6805916666666678</v>
      </c>
      <c r="O146" s="90">
        <f>'[2]WP-H-5.1'!P382</f>
        <v>0</v>
      </c>
    </row>
    <row r="147" spans="1:15" x14ac:dyDescent="0.2">
      <c r="A147" s="33">
        <f t="shared" si="34"/>
        <v>27</v>
      </c>
      <c r="B147" s="89" t="s">
        <v>14</v>
      </c>
      <c r="C147" s="90">
        <f>'[2]WP-H-5.1'!D383</f>
        <v>56.07747913086822</v>
      </c>
      <c r="D147" s="90">
        <f>'[2]WP-H-5.1'!E383</f>
        <v>0</v>
      </c>
      <c r="E147" s="90">
        <f>'[2]WP-H-5.1'!F383</f>
        <v>0.397216666666666</v>
      </c>
      <c r="F147" s="90">
        <f>'[2]WP-H-5.1'!G383</f>
        <v>8.8262831140080511</v>
      </c>
      <c r="G147" s="90">
        <f>'[2]WP-H-5.1'!H383</f>
        <v>35.771599289156121</v>
      </c>
      <c r="H147" s="90">
        <f>'[2]WP-H-5.1'!I383</f>
        <v>82.702596508386151</v>
      </c>
      <c r="I147" s="90">
        <f>'[2]WP-H-5.1'!J383</f>
        <v>147.27592519257723</v>
      </c>
      <c r="J147" s="90">
        <f>'[2]WP-H-5.1'!K383</f>
        <v>312.36974623224091</v>
      </c>
      <c r="K147" s="90">
        <f>'[2]WP-H-5.1'!L383</f>
        <v>204.30074345147085</v>
      </c>
      <c r="L147" s="90">
        <f>'[2]WP-H-5.1'!M383</f>
        <v>113.874072135662</v>
      </c>
      <c r="M147" s="90">
        <f>'[2]WP-H-5.1'!N383</f>
        <v>49.666966529155637</v>
      </c>
      <c r="N147" s="90">
        <f>'[2]WP-H-5.1'!O383</f>
        <v>15.536102663116727</v>
      </c>
      <c r="O147" s="90">
        <f>'[2]WP-H-5.1'!P383</f>
        <v>3.1202950119876398</v>
      </c>
    </row>
    <row r="148" spans="1:15" x14ac:dyDescent="0.2">
      <c r="A148" s="33">
        <f t="shared" si="34"/>
        <v>28</v>
      </c>
      <c r="B148" s="33"/>
      <c r="C148" s="33"/>
      <c r="D148" s="33"/>
      <c r="E148" s="33"/>
      <c r="F148" s="33"/>
      <c r="G148" s="33"/>
      <c r="H148" s="33"/>
      <c r="I148" s="33"/>
      <c r="J148" s="33"/>
      <c r="K148" s="33"/>
      <c r="L148" s="33"/>
      <c r="M148" s="33"/>
      <c r="N148" s="33"/>
      <c r="O148" s="33"/>
    </row>
    <row r="149" spans="1:15" x14ac:dyDescent="0.2">
      <c r="A149" s="33">
        <f t="shared" si="34"/>
        <v>29</v>
      </c>
      <c r="B149" s="33" t="s">
        <v>424</v>
      </c>
      <c r="C149" s="103">
        <f>AVERAGE(C121:C132)</f>
        <v>70.655415377192057</v>
      </c>
      <c r="D149" s="103">
        <f>SUM(D121:D132)</f>
        <v>500.58122465014463</v>
      </c>
      <c r="E149" s="103">
        <f t="shared" ref="E149:O149" si="35">SUM(E121:E132)</f>
        <v>1243.3705325921374</v>
      </c>
      <c r="F149" s="103">
        <f t="shared" si="35"/>
        <v>2215.2161364903054</v>
      </c>
      <c r="G149" s="103">
        <f t="shared" si="35"/>
        <v>3351.1577776918807</v>
      </c>
      <c r="H149" s="103">
        <f t="shared" si="35"/>
        <v>4674.4468522618208</v>
      </c>
      <c r="I149" s="103">
        <f t="shared" si="35"/>
        <v>6165.6388935297718</v>
      </c>
      <c r="J149" s="103">
        <f t="shared" si="35"/>
        <v>1271.4119223505259</v>
      </c>
      <c r="K149" s="103">
        <f t="shared" si="35"/>
        <v>769.70099692046654</v>
      </c>
      <c r="L149" s="103">
        <f t="shared" si="35"/>
        <v>435.89303818841779</v>
      </c>
      <c r="M149" s="103">
        <f t="shared" si="35"/>
        <v>217.58558787405491</v>
      </c>
      <c r="N149" s="103">
        <f t="shared" si="35"/>
        <v>109.27877099812031</v>
      </c>
      <c r="O149" s="103">
        <f t="shared" si="35"/>
        <v>47.417095904548951</v>
      </c>
    </row>
    <row r="150" spans="1:15" x14ac:dyDescent="0.2">
      <c r="A150" s="33">
        <f t="shared" si="34"/>
        <v>30</v>
      </c>
      <c r="B150" s="33" t="s">
        <v>425</v>
      </c>
      <c r="C150" s="103">
        <f>AVERAGE(C136:C147)</f>
        <v>70.306617244024736</v>
      </c>
      <c r="D150" s="103">
        <f>SUM(D136:D147)</f>
        <v>421.93095614348175</v>
      </c>
      <c r="E150" s="103">
        <f t="shared" ref="E150:O150" si="36">SUM(E136:E147)</f>
        <v>1101.9986669768155</v>
      </c>
      <c r="F150" s="103">
        <f t="shared" si="36"/>
        <v>2027.0555809241569</v>
      </c>
      <c r="G150" s="103">
        <f t="shared" si="36"/>
        <v>3181.0243654326387</v>
      </c>
      <c r="H150" s="103">
        <f t="shared" si="36"/>
        <v>4521.4010014018677</v>
      </c>
      <c r="I150" s="103">
        <f t="shared" si="36"/>
        <v>6004.4577409193926</v>
      </c>
      <c r="J150" s="103">
        <f t="shared" si="36"/>
        <v>1220.2317758155746</v>
      </c>
      <c r="K150" s="103">
        <f t="shared" si="36"/>
        <v>735.60841178480428</v>
      </c>
      <c r="L150" s="103">
        <f t="shared" si="36"/>
        <v>393.66515130232864</v>
      </c>
      <c r="M150" s="103">
        <f t="shared" si="36"/>
        <v>178.76257611248889</v>
      </c>
      <c r="N150" s="103">
        <f t="shared" si="36"/>
        <v>66.01025141311672</v>
      </c>
      <c r="O150" s="103">
        <f t="shared" si="36"/>
        <v>19.714925011987646</v>
      </c>
    </row>
    <row r="151" spans="1:15" x14ac:dyDescent="0.2">
      <c r="A151" s="33">
        <f t="shared" si="34"/>
        <v>31</v>
      </c>
      <c r="B151" s="33" t="s">
        <v>426</v>
      </c>
      <c r="C151" s="103">
        <f>C149-C150</f>
        <v>0.34879813316732111</v>
      </c>
      <c r="D151" s="103">
        <f t="shared" ref="D151" si="37">D149-D150</f>
        <v>78.650268506662883</v>
      </c>
      <c r="E151" s="103">
        <f t="shared" ref="E151" si="38">E149-E150</f>
        <v>141.37186561532189</v>
      </c>
      <c r="F151" s="103">
        <f t="shared" ref="F151" si="39">F149-F150</f>
        <v>188.16055556614856</v>
      </c>
      <c r="G151" s="103">
        <f t="shared" ref="G151" si="40">G149-G150</f>
        <v>170.13341225924205</v>
      </c>
      <c r="H151" s="103">
        <f t="shared" ref="H151" si="41">H149-H150</f>
        <v>153.04585085995313</v>
      </c>
      <c r="I151" s="103">
        <f t="shared" ref="I151" si="42">I149-I150</f>
        <v>161.18115261037929</v>
      </c>
      <c r="J151" s="103">
        <f t="shared" ref="J151" si="43">J149-J150</f>
        <v>51.180146534951291</v>
      </c>
      <c r="K151" s="103">
        <f t="shared" ref="K151" si="44">K149-K150</f>
        <v>34.092585135662262</v>
      </c>
      <c r="L151" s="103">
        <f t="shared" ref="L151" si="45">L149-L150</f>
        <v>42.227886886089152</v>
      </c>
      <c r="M151" s="103">
        <f t="shared" ref="M151" si="46">M149-M150</f>
        <v>38.823011761566022</v>
      </c>
      <c r="N151" s="103">
        <f t="shared" ref="N151" si="47">N149-N150</f>
        <v>43.268519585003588</v>
      </c>
      <c r="O151" s="103">
        <f t="shared" ref="O151" si="48">O149-O150</f>
        <v>27.702170892561305</v>
      </c>
    </row>
  </sheetData>
  <hyperlinks>
    <hyperlink ref="C2" location="INDEX!A1" display="Index" xr:uid="{1CBEC68E-8238-4E44-AC44-79E362C4BB31}"/>
  </hyperlinks>
  <pageMargins left="0.7" right="0.7" top="0.75" bottom="0.75" header="0.3" footer="0.3"/>
  <pageSetup scale="70" orientation="landscape" r:id="rId1"/>
  <headerFooter>
    <oddHeader xml:space="preserve">&amp;RSOAH DOCKET NO. 473-19-3864
PUC Docket No. 49421
&amp;F
Page &amp;P of &amp;N </oddHeader>
  </headerFooter>
  <rowBreaks count="1" manualBreakCount="1">
    <brk id="82" max="14"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153">
    <tabColor rgb="FF00B050"/>
  </sheetPr>
  <dimension ref="A1:N85"/>
  <sheetViews>
    <sheetView view="pageBreakPreview" zoomScale="60" zoomScaleNormal="100" workbookViewId="0">
      <selection activeCell="F46" sqref="F46"/>
    </sheetView>
  </sheetViews>
  <sheetFormatPr defaultColWidth="14.42578125" defaultRowHeight="11.25" x14ac:dyDescent="0.2"/>
  <cols>
    <col min="1" max="1" width="4.7109375" style="16" customWidth="1"/>
    <col min="2" max="2" width="38.42578125" style="16" customWidth="1"/>
    <col min="3" max="13" width="10.7109375" style="16" customWidth="1"/>
    <col min="14" max="14" width="11.85546875" style="16" customWidth="1"/>
    <col min="15" max="16384" width="14.42578125" style="16"/>
  </cols>
  <sheetData>
    <row r="1" spans="1:14" s="33" customFormat="1" x14ac:dyDescent="0.2"/>
    <row r="2" spans="1:14" x14ac:dyDescent="0.2">
      <c r="A2" s="1"/>
      <c r="B2" s="197" t="s">
        <v>0</v>
      </c>
      <c r="C2" s="198" t="s">
        <v>585</v>
      </c>
      <c r="D2" s="259"/>
      <c r="E2" s="200"/>
      <c r="F2" s="200"/>
      <c r="G2" s="200"/>
      <c r="H2" s="200"/>
      <c r="I2" s="200"/>
      <c r="J2" s="200"/>
      <c r="K2" s="200"/>
      <c r="L2" s="200"/>
      <c r="M2" s="200"/>
      <c r="N2" s="222" t="str">
        <f ca="1">CONCATENATE("Schedule"," ",RIGHT(CELL("filename",$A$1),LEN(CELL("filename",$A$1))-FIND("]",CELL("filename",$A$1))))</f>
        <v>Schedule II-H-5.2</v>
      </c>
    </row>
    <row r="3" spans="1:14" ht="12.75" customHeight="1" x14ac:dyDescent="0.2">
      <c r="B3" s="199" t="s">
        <v>586</v>
      </c>
      <c r="C3" s="200"/>
      <c r="D3" s="200"/>
      <c r="E3" s="200"/>
      <c r="F3" s="200"/>
      <c r="G3" s="200"/>
      <c r="H3" s="200"/>
      <c r="I3" s="200"/>
      <c r="J3" s="200"/>
      <c r="K3" s="200"/>
      <c r="L3" s="200"/>
      <c r="M3" s="200"/>
      <c r="N3" s="223" t="s">
        <v>100</v>
      </c>
    </row>
    <row r="4" spans="1:14" x14ac:dyDescent="0.2">
      <c r="B4" s="199" t="s">
        <v>641</v>
      </c>
      <c r="C4" s="200"/>
      <c r="D4" s="200"/>
      <c r="E4" s="200"/>
      <c r="F4" s="200"/>
      <c r="G4" s="200"/>
      <c r="H4" s="200"/>
      <c r="I4" s="200"/>
      <c r="J4" s="200"/>
      <c r="K4" s="200"/>
      <c r="L4" s="200"/>
      <c r="M4" s="200"/>
      <c r="N4" s="200"/>
    </row>
    <row r="5" spans="1:14" x14ac:dyDescent="0.2">
      <c r="B5" s="193" t="s">
        <v>73</v>
      </c>
      <c r="C5" s="200"/>
      <c r="D5" s="200"/>
      <c r="E5" s="200"/>
      <c r="F5" s="200"/>
      <c r="G5" s="200"/>
      <c r="H5" s="200"/>
      <c r="I5" s="200"/>
      <c r="J5" s="200"/>
      <c r="K5" s="200"/>
      <c r="L5" s="200"/>
      <c r="M5" s="200"/>
      <c r="N5" s="200"/>
    </row>
    <row r="6" spans="1:14" x14ac:dyDescent="0.2">
      <c r="B6" s="193" t="s">
        <v>702</v>
      </c>
      <c r="C6" s="200"/>
      <c r="D6" s="200"/>
      <c r="E6" s="200"/>
      <c r="F6" s="200"/>
      <c r="G6" s="200"/>
      <c r="H6" s="200"/>
      <c r="I6" s="200"/>
      <c r="J6" s="200"/>
      <c r="K6" s="200"/>
      <c r="L6" s="200"/>
      <c r="M6" s="200"/>
      <c r="N6" s="200"/>
    </row>
    <row r="7" spans="1:14" ht="13.5" customHeight="1" x14ac:dyDescent="0.2">
      <c r="B7" s="201" t="s">
        <v>589</v>
      </c>
      <c r="C7" s="9"/>
      <c r="D7" s="9"/>
      <c r="E7" s="9"/>
      <c r="F7" s="9"/>
      <c r="G7" s="9"/>
      <c r="H7" s="9"/>
      <c r="I7" s="9"/>
      <c r="J7" s="9"/>
      <c r="K7" s="9"/>
      <c r="L7" s="9"/>
      <c r="M7" s="9"/>
      <c r="N7" s="9"/>
    </row>
    <row r="9" spans="1:14" x14ac:dyDescent="0.2">
      <c r="B9" s="33" t="s">
        <v>566</v>
      </c>
      <c r="C9" s="33"/>
      <c r="D9" s="33"/>
      <c r="E9" s="33"/>
      <c r="F9" s="33"/>
      <c r="G9" s="33"/>
      <c r="H9" s="33"/>
      <c r="I9" s="33"/>
      <c r="J9" s="33"/>
      <c r="K9" s="33"/>
    </row>
    <row r="10" spans="1:14" s="33" customFormat="1" x14ac:dyDescent="0.2"/>
    <row r="11" spans="1:14" s="33" customFormat="1" x14ac:dyDescent="0.2">
      <c r="B11" s="61" t="s">
        <v>69</v>
      </c>
    </row>
    <row r="12" spans="1:14" s="33" customFormat="1" x14ac:dyDescent="0.2">
      <c r="B12" s="18" t="s">
        <v>433</v>
      </c>
    </row>
    <row r="13" spans="1:14" ht="22.5" x14ac:dyDescent="0.2">
      <c r="A13" s="14" t="s">
        <v>15</v>
      </c>
      <c r="B13" s="14" t="s">
        <v>16</v>
      </c>
      <c r="C13" s="14" t="s">
        <v>399</v>
      </c>
      <c r="D13" s="14" t="s">
        <v>400</v>
      </c>
      <c r="E13" s="14" t="s">
        <v>401</v>
      </c>
      <c r="F13" s="14" t="s">
        <v>402</v>
      </c>
      <c r="G13" s="14" t="s">
        <v>403</v>
      </c>
      <c r="H13" s="14" t="s">
        <v>404</v>
      </c>
      <c r="I13" s="14" t="s">
        <v>405</v>
      </c>
      <c r="J13" s="14" t="s">
        <v>406</v>
      </c>
      <c r="K13" s="14" t="s">
        <v>407</v>
      </c>
      <c r="L13" s="14" t="s">
        <v>408</v>
      </c>
      <c r="M13" s="14" t="s">
        <v>409</v>
      </c>
      <c r="N13" s="14" t="s">
        <v>410</v>
      </c>
    </row>
    <row r="14" spans="1:14" x14ac:dyDescent="0.2">
      <c r="A14" s="21"/>
      <c r="C14" s="9"/>
      <c r="D14" s="9"/>
      <c r="E14" s="9"/>
      <c r="F14" s="21"/>
      <c r="G14" s="21"/>
      <c r="H14" s="21"/>
      <c r="I14" s="21"/>
      <c r="J14" s="21"/>
      <c r="K14" s="21"/>
      <c r="L14" s="21"/>
      <c r="M14" s="21"/>
      <c r="N14" s="21"/>
    </row>
    <row r="15" spans="1:14" x14ac:dyDescent="0.2">
      <c r="A15" s="5">
        <v>1</v>
      </c>
      <c r="B15" s="16" t="s">
        <v>3</v>
      </c>
      <c r="C15" s="41">
        <f>'[2]WP-H-5.2'!B3</f>
        <v>0</v>
      </c>
      <c r="D15" s="41">
        <f>'[2]WP-H-5.2'!C3</f>
        <v>0</v>
      </c>
      <c r="E15" s="41">
        <f>'[2]WP-H-5.2'!D3</f>
        <v>2.5971907144694595</v>
      </c>
      <c r="F15" s="41">
        <f>'[2]WP-H-5.2'!E3</f>
        <v>14.955758514503636</v>
      </c>
      <c r="G15" s="41">
        <f>'[2]WP-H-5.2'!F3</f>
        <v>38.801552615833963</v>
      </c>
      <c r="H15" s="41">
        <f>'[2]WP-H-5.2'!G3</f>
        <v>80.041295392946736</v>
      </c>
      <c r="I15" s="41">
        <f>'[2]WP-H-5.2'!H3</f>
        <v>502.24366091598114</v>
      </c>
      <c r="J15" s="41">
        <f>'[2]WP-H-5.2'!I3</f>
        <v>361.31672774458394</v>
      </c>
      <c r="K15" s="41">
        <f>'[2]WP-H-5.2'!J3</f>
        <v>237.78374324897001</v>
      </c>
      <c r="L15" s="41">
        <f>'[2]WP-H-5.2'!K3</f>
        <v>135.66450982495653</v>
      </c>
      <c r="M15" s="41">
        <f>'[2]WP-H-5.2'!L3</f>
        <v>70.807442148977984</v>
      </c>
      <c r="N15" s="41">
        <f>'[2]WP-H-5.2'!M3</f>
        <v>31.925138680320796</v>
      </c>
    </row>
    <row r="16" spans="1:14" x14ac:dyDescent="0.2">
      <c r="A16" s="5">
        <f>MAX($A$15:A15)+1</f>
        <v>2</v>
      </c>
      <c r="B16" s="33" t="s">
        <v>4</v>
      </c>
      <c r="C16" s="41">
        <f>'[2]WP-H-5.2'!B4</f>
        <v>0</v>
      </c>
      <c r="D16" s="41">
        <f>'[2]WP-H-5.2'!C4</f>
        <v>0.1972074975570034</v>
      </c>
      <c r="E16" s="41">
        <f>'[2]WP-H-5.2'!D4</f>
        <v>6.0110247773428718</v>
      </c>
      <c r="F16" s="41">
        <f>'[2]WP-H-5.2'!E4</f>
        <v>25.184938670694805</v>
      </c>
      <c r="G16" s="41">
        <f>'[2]WP-H-5.2'!F4</f>
        <v>68.291373794525867</v>
      </c>
      <c r="H16" s="41">
        <f>'[2]WP-H-5.2'!G4</f>
        <v>137.91463644504555</v>
      </c>
      <c r="I16" s="41">
        <f>'[2]WP-H-5.2'!H4</f>
        <v>301.94643741399074</v>
      </c>
      <c r="J16" s="41">
        <f>'[2]WP-H-5.2'!I4</f>
        <v>198.05287253782186</v>
      </c>
      <c r="K16" s="41">
        <f>'[2]WP-H-5.2'!J4</f>
        <v>120.67613518834139</v>
      </c>
      <c r="L16" s="41">
        <f>'[2]WP-H-5.2'!K4</f>
        <v>63.71112740958737</v>
      </c>
      <c r="M16" s="41">
        <f>'[2]WP-H-5.2'!L4</f>
        <v>32.810841945558813</v>
      </c>
      <c r="N16" s="41">
        <f>'[2]WP-H-5.2'!M4</f>
        <v>15.273067733397081</v>
      </c>
    </row>
    <row r="17" spans="1:14" x14ac:dyDescent="0.2">
      <c r="A17" s="5">
        <f>MAX($A$15:A16)+1</f>
        <v>3</v>
      </c>
      <c r="B17" s="33" t="s">
        <v>5</v>
      </c>
      <c r="C17" s="41">
        <f>'[2]WP-H-5.2'!B5</f>
        <v>0</v>
      </c>
      <c r="D17" s="41">
        <f>'[2]WP-H-5.2'!C5</f>
        <v>1.9172726098507167</v>
      </c>
      <c r="E17" s="41">
        <f>'[2]WP-H-5.2'!D5</f>
        <v>39.367377323290611</v>
      </c>
      <c r="F17" s="41">
        <f>'[2]WP-H-5.2'!E5</f>
        <v>110.65848099972523</v>
      </c>
      <c r="G17" s="41">
        <f>'[2]WP-H-5.2'!F5</f>
        <v>212.69470189606406</v>
      </c>
      <c r="H17" s="41">
        <f>'[2]WP-H-5.2'!G5</f>
        <v>339.27582229460978</v>
      </c>
      <c r="I17" s="41">
        <f>'[2]WP-H-5.2'!H5</f>
        <v>83.275129980984048</v>
      </c>
      <c r="J17" s="41">
        <f>'[2]WP-H-5.2'!I5</f>
        <v>38.406588972560897</v>
      </c>
      <c r="K17" s="41">
        <f>'[2]WP-H-5.2'!J5</f>
        <v>18.082947466345047</v>
      </c>
      <c r="L17" s="41">
        <f>'[2]WP-H-5.2'!K5</f>
        <v>8.4129069790480564</v>
      </c>
      <c r="M17" s="41">
        <f>'[2]WP-H-5.2'!L5</f>
        <v>2.5080297773792624</v>
      </c>
      <c r="N17" s="41">
        <f>'[2]WP-H-5.2'!M5</f>
        <v>0</v>
      </c>
    </row>
    <row r="18" spans="1:14" x14ac:dyDescent="0.2">
      <c r="A18" s="5">
        <f>MAX($A$15:A17)+1</f>
        <v>4</v>
      </c>
      <c r="B18" s="33" t="s">
        <v>6</v>
      </c>
      <c r="C18" s="41">
        <f>'[2]WP-H-5.2'!B6</f>
        <v>0</v>
      </c>
      <c r="D18" s="41">
        <f>'[2]WP-H-5.2'!C6</f>
        <v>3.4113968289087682</v>
      </c>
      <c r="E18" s="41">
        <f>'[2]WP-H-5.2'!D6</f>
        <v>52.896194647938465</v>
      </c>
      <c r="F18" s="41">
        <f>'[2]WP-H-5.2'!E6</f>
        <v>139.44870946331625</v>
      </c>
      <c r="G18" s="41">
        <f>'[2]WP-H-5.2'!F6</f>
        <v>258.68727689224625</v>
      </c>
      <c r="H18" s="41">
        <f>'[2]WP-H-5.2'!G6</f>
        <v>400.82995404492198</v>
      </c>
      <c r="I18" s="41">
        <f>'[2]WP-H-5.2'!H6</f>
        <v>48.904552257486742</v>
      </c>
      <c r="J18" s="41">
        <f>'[2]WP-H-5.2'!I6</f>
        <v>13.857405400701934</v>
      </c>
      <c r="K18" s="41">
        <f>'[2]WP-H-5.2'!J6</f>
        <v>1.7143682676648337</v>
      </c>
      <c r="L18" s="41">
        <f>'[2]WP-H-5.2'!K6</f>
        <v>0</v>
      </c>
      <c r="M18" s="41">
        <f>'[2]WP-H-5.2'!L6</f>
        <v>0</v>
      </c>
      <c r="N18" s="41">
        <f>'[2]WP-H-5.2'!M6</f>
        <v>0</v>
      </c>
    </row>
    <row r="19" spans="1:14" x14ac:dyDescent="0.2">
      <c r="A19" s="5">
        <f>MAX($A$15:A18)+1</f>
        <v>5</v>
      </c>
      <c r="B19" s="33" t="s">
        <v>7</v>
      </c>
      <c r="C19" s="41">
        <f>'[2]WP-H-5.2'!B7</f>
        <v>6.591586939538967</v>
      </c>
      <c r="D19" s="41">
        <f>'[2]WP-H-5.2'!C7</f>
        <v>50.481156455296457</v>
      </c>
      <c r="E19" s="41">
        <f>'[2]WP-H-5.2'!D7</f>
        <v>136.05786416860235</v>
      </c>
      <c r="F19" s="41">
        <f>'[2]WP-H-5.2'!E7</f>
        <v>252.66613589678741</v>
      </c>
      <c r="G19" s="41">
        <f>'[2]WP-H-5.2'!F7</f>
        <v>388.75886467234614</v>
      </c>
      <c r="H19" s="41">
        <f>'[2]WP-H-5.2'!G7</f>
        <v>532.67170917423346</v>
      </c>
      <c r="I19" s="41">
        <f>'[2]WP-H-5.2'!H7</f>
        <v>15.505814984215023</v>
      </c>
      <c r="J19" s="41">
        <f>'[2]WP-H-5.2'!I7</f>
        <v>4.0985437597740724</v>
      </c>
      <c r="K19" s="41">
        <f>'[2]WP-H-5.2'!J7</f>
        <v>0.51138826166138485</v>
      </c>
      <c r="L19" s="41">
        <f>'[2]WP-H-5.2'!K7</f>
        <v>0</v>
      </c>
      <c r="M19" s="41">
        <f>'[2]WP-H-5.2'!L7</f>
        <v>0</v>
      </c>
      <c r="N19" s="41">
        <f>'[2]WP-H-5.2'!M7</f>
        <v>0</v>
      </c>
    </row>
    <row r="20" spans="1:14" x14ac:dyDescent="0.2">
      <c r="A20" s="5">
        <f>MAX($A$15:A19)+1</f>
        <v>6</v>
      </c>
      <c r="B20" s="33" t="s">
        <v>8</v>
      </c>
      <c r="C20" s="41">
        <f>'[2]WP-H-5.2'!B8</f>
        <v>81.839731026263479</v>
      </c>
      <c r="D20" s="41">
        <f>'[2]WP-H-5.2'!C8</f>
        <v>219.12317839998084</v>
      </c>
      <c r="E20" s="41">
        <f>'[2]WP-H-5.2'!D8</f>
        <v>371.80831251849253</v>
      </c>
      <c r="F20" s="41">
        <f>'[2]WP-H-5.2'!E8</f>
        <v>524.9035506137302</v>
      </c>
      <c r="G20" s="41">
        <f>'[2]WP-H-5.2'!F8</f>
        <v>677.99878870896873</v>
      </c>
      <c r="H20" s="41">
        <f>'[2]WP-H-5.2'!G8</f>
        <v>831.09402680420465</v>
      </c>
      <c r="I20" s="41">
        <f>'[2]WP-H-5.2'!H8</f>
        <v>0</v>
      </c>
      <c r="J20" s="41">
        <f>'[2]WP-H-5.2'!I8</f>
        <v>0</v>
      </c>
      <c r="K20" s="41">
        <f>'[2]WP-H-5.2'!J8</f>
        <v>0</v>
      </c>
      <c r="L20" s="41">
        <f>'[2]WP-H-5.2'!K8</f>
        <v>0</v>
      </c>
      <c r="M20" s="41">
        <f>'[2]WP-H-5.2'!L8</f>
        <v>0</v>
      </c>
      <c r="N20" s="41">
        <f>'[2]WP-H-5.2'!M8</f>
        <v>0</v>
      </c>
    </row>
    <row r="21" spans="1:14" x14ac:dyDescent="0.2">
      <c r="A21" s="5">
        <f>MAX($A$15:A20)+1</f>
        <v>7</v>
      </c>
      <c r="B21" s="33" t="s">
        <v>9</v>
      </c>
      <c r="C21" s="41">
        <f>'[2]WP-H-5.2'!B9</f>
        <v>126.90447347457484</v>
      </c>
      <c r="D21" s="41">
        <f>'[2]WP-H-5.2'!C9</f>
        <v>273.75931032593257</v>
      </c>
      <c r="E21" s="41">
        <f>'[2]WP-H-5.2'!D9</f>
        <v>427.56883413545603</v>
      </c>
      <c r="F21" s="41">
        <f>'[2]WP-H-5.2'!E9</f>
        <v>581.37835794497994</v>
      </c>
      <c r="G21" s="41">
        <f>'[2]WP-H-5.2'!F9</f>
        <v>735.18788175450413</v>
      </c>
      <c r="H21" s="41">
        <f>'[2]WP-H-5.2'!G9</f>
        <v>888.9974055640281</v>
      </c>
      <c r="I21" s="41">
        <f>'[2]WP-H-5.2'!H9</f>
        <v>0</v>
      </c>
      <c r="J21" s="41">
        <f>'[2]WP-H-5.2'!I9</f>
        <v>0</v>
      </c>
      <c r="K21" s="41">
        <f>'[2]WP-H-5.2'!J9</f>
        <v>0</v>
      </c>
      <c r="L21" s="41">
        <f>'[2]WP-H-5.2'!K9</f>
        <v>0</v>
      </c>
      <c r="M21" s="41">
        <f>'[2]WP-H-5.2'!L9</f>
        <v>0</v>
      </c>
      <c r="N21" s="41">
        <f>'[2]WP-H-5.2'!M9</f>
        <v>0</v>
      </c>
    </row>
    <row r="22" spans="1:14" x14ac:dyDescent="0.2">
      <c r="A22" s="5">
        <f>MAX($A$15:A21)+1</f>
        <v>8</v>
      </c>
      <c r="B22" s="33" t="s">
        <v>10</v>
      </c>
      <c r="C22" s="41">
        <f>'[2]WP-H-5.2'!B10</f>
        <v>148.05546129721648</v>
      </c>
      <c r="D22" s="41">
        <f>'[2]WP-H-5.2'!C10</f>
        <v>294.16344098876351</v>
      </c>
      <c r="E22" s="41">
        <f>'[2]WP-H-5.2'!D10</f>
        <v>441.33735403224244</v>
      </c>
      <c r="F22" s="41">
        <f>'[2]WP-H-5.2'!E10</f>
        <v>588.51126707571939</v>
      </c>
      <c r="G22" s="41">
        <f>'[2]WP-H-5.2'!F10</f>
        <v>735.68518011919673</v>
      </c>
      <c r="H22" s="41">
        <f>'[2]WP-H-5.2'!G10</f>
        <v>882.85909316267669</v>
      </c>
      <c r="I22" s="41">
        <f>'[2]WP-H-5.2'!H10</f>
        <v>0</v>
      </c>
      <c r="J22" s="41">
        <f>'[2]WP-H-5.2'!I10</f>
        <v>0</v>
      </c>
      <c r="K22" s="41">
        <f>'[2]WP-H-5.2'!J10</f>
        <v>0</v>
      </c>
      <c r="L22" s="41">
        <f>'[2]WP-H-5.2'!K10</f>
        <v>0</v>
      </c>
      <c r="M22" s="41">
        <f>'[2]WP-H-5.2'!L10</f>
        <v>0</v>
      </c>
      <c r="N22" s="41">
        <f>'[2]WP-H-5.2'!M10</f>
        <v>0</v>
      </c>
    </row>
    <row r="23" spans="1:14" x14ac:dyDescent="0.2">
      <c r="A23" s="5">
        <f>MAX($A$15:A22)+1</f>
        <v>9</v>
      </c>
      <c r="B23" s="33" t="s">
        <v>11</v>
      </c>
      <c r="C23" s="41">
        <f>'[2]WP-H-5.2'!B11</f>
        <v>99.098319335726572</v>
      </c>
      <c r="D23" s="41">
        <f>'[2]WP-H-5.2'!C11</f>
        <v>238.7162442534115</v>
      </c>
      <c r="E23" s="41">
        <f>'[2]WP-H-5.2'!D11</f>
        <v>392.37194205977482</v>
      </c>
      <c r="F23" s="41">
        <f>'[2]WP-H-5.2'!E11</f>
        <v>546.05615258609089</v>
      </c>
      <c r="G23" s="41">
        <f>'[2]WP-H-5.2'!F11</f>
        <v>699.74036311240673</v>
      </c>
      <c r="H23" s="41">
        <f>'[2]WP-H-5.2'!G11</f>
        <v>853.42457363871927</v>
      </c>
      <c r="I23" s="41">
        <f>'[2]WP-H-5.2'!H11</f>
        <v>0</v>
      </c>
      <c r="J23" s="41">
        <f>'[2]WP-H-5.2'!I11</f>
        <v>0</v>
      </c>
      <c r="K23" s="41">
        <f>'[2]WP-H-5.2'!J11</f>
        <v>0</v>
      </c>
      <c r="L23" s="41">
        <f>'[2]WP-H-5.2'!K11</f>
        <v>0</v>
      </c>
      <c r="M23" s="41">
        <f>'[2]WP-H-5.2'!L11</f>
        <v>0</v>
      </c>
      <c r="N23" s="41">
        <f>'[2]WP-H-5.2'!M11</f>
        <v>0</v>
      </c>
    </row>
    <row r="24" spans="1:14" x14ac:dyDescent="0.2">
      <c r="A24" s="5">
        <f>MAX($A$15:A23)+1</f>
        <v>10</v>
      </c>
      <c r="B24" s="33" t="s">
        <v>12</v>
      </c>
      <c r="C24" s="41">
        <f>'[2]WP-H-5.2'!B12</f>
        <v>27.061892240375769</v>
      </c>
      <c r="D24" s="41">
        <f>'[2]WP-H-5.2'!C12</f>
        <v>118.95361239884235</v>
      </c>
      <c r="E24" s="41">
        <f>'[2]WP-H-5.2'!D12</f>
        <v>244.47264658994433</v>
      </c>
      <c r="F24" s="41">
        <f>'[2]WP-H-5.2'!E12</f>
        <v>376.64759909825835</v>
      </c>
      <c r="G24" s="41">
        <f>'[2]WP-H-5.2'!F12</f>
        <v>517.35095940076712</v>
      </c>
      <c r="H24" s="41">
        <f>'[2]WP-H-5.2'!G12</f>
        <v>664.53507388286016</v>
      </c>
      <c r="I24" s="41">
        <f>'[2]WP-H-5.2'!H12</f>
        <v>8.1994817371385587</v>
      </c>
      <c r="J24" s="41">
        <f>'[2]WP-H-5.2'!I12</f>
        <v>0.85936377877774262</v>
      </c>
      <c r="K24" s="41">
        <f>'[2]WP-H-5.2'!J12</f>
        <v>0</v>
      </c>
      <c r="L24" s="41">
        <f>'[2]WP-H-5.2'!K12</f>
        <v>0</v>
      </c>
      <c r="M24" s="41">
        <f>'[2]WP-H-5.2'!L12</f>
        <v>0</v>
      </c>
      <c r="N24" s="41">
        <f>'[2]WP-H-5.2'!M12</f>
        <v>0</v>
      </c>
    </row>
    <row r="25" spans="1:14" x14ac:dyDescent="0.2">
      <c r="A25" s="5">
        <f>MAX($A$15:A24)+1</f>
        <v>11</v>
      </c>
      <c r="B25" s="33" t="s">
        <v>13</v>
      </c>
      <c r="C25" s="41">
        <f>'[2]WP-H-5.2'!B13</f>
        <v>3.4136780900259835</v>
      </c>
      <c r="D25" s="41">
        <f>'[2]WP-H-5.2'!C13</f>
        <v>21.811311376343177</v>
      </c>
      <c r="E25" s="41">
        <f>'[2]WP-H-5.2'!D13</f>
        <v>60.68798755879201</v>
      </c>
      <c r="F25" s="41">
        <f>'[2]WP-H-5.2'!E13</f>
        <v>124.11792808175058</v>
      </c>
      <c r="G25" s="41">
        <f>'[2]WP-H-5.2'!F13</f>
        <v>218.11608592321485</v>
      </c>
      <c r="H25" s="41">
        <f>'[2]WP-H-5.2'!G13</f>
        <v>337.40329795877057</v>
      </c>
      <c r="I25" s="41">
        <f>'[2]WP-H-5.2'!H13</f>
        <v>121.04763810088215</v>
      </c>
      <c r="J25" s="41">
        <f>'[2]WP-H-5.2'!I13</f>
        <v>64.545795942346217</v>
      </c>
      <c r="K25" s="41">
        <f>'[2]WP-H-5.2'!J13</f>
        <v>33.333007977902859</v>
      </c>
      <c r="L25" s="41">
        <f>'[2]WP-H-5.2'!K13</f>
        <v>14.161203765372427</v>
      </c>
      <c r="M25" s="41">
        <f>'[2]WP-H-5.2'!L13</f>
        <v>5.733328749239444</v>
      </c>
      <c r="N25" s="41">
        <f>'[2]WP-H-5.2'!M13</f>
        <v>0.58056625177462973</v>
      </c>
    </row>
    <row r="26" spans="1:14" x14ac:dyDescent="0.2">
      <c r="A26" s="5">
        <f>MAX($A$15:A25)+1</f>
        <v>12</v>
      </c>
      <c r="B26" s="33" t="s">
        <v>14</v>
      </c>
      <c r="C26" s="41">
        <f>'[2]WP-H-5.2'!B14</f>
        <v>0.24851315377051345</v>
      </c>
      <c r="D26" s="41">
        <f>'[2]WP-H-5.2'!C14</f>
        <v>3.1731670922354636</v>
      </c>
      <c r="E26" s="41">
        <f>'[2]WP-H-5.2'!D14</f>
        <v>12.113770350813857</v>
      </c>
      <c r="F26" s="41">
        <f>'[2]WP-H-5.2'!E14</f>
        <v>34.700533471347953</v>
      </c>
      <c r="G26" s="41">
        <f>'[2]WP-H-5.2'!F14</f>
        <v>82.342629230336087</v>
      </c>
      <c r="H26" s="41">
        <f>'[2]WP-H-5.2'!G14</f>
        <v>157.48651987941651</v>
      </c>
      <c r="I26" s="41">
        <f>'[2]WP-H-5.2'!H14</f>
        <v>282.45475739449751</v>
      </c>
      <c r="J26" s="41">
        <f>'[2]WP-H-5.2'!I14</f>
        <v>168.78106367980163</v>
      </c>
      <c r="K26" s="41">
        <f>'[2]WP-H-5.2'!J14</f>
        <v>82.609164855197903</v>
      </c>
      <c r="L26" s="41">
        <f>'[2]WP-H-5.2'!K14</f>
        <v>25.792107529284614</v>
      </c>
      <c r="M26" s="41">
        <f>'[2]WP-H-5.2'!L14</f>
        <v>5.9692907882364166</v>
      </c>
      <c r="N26" s="41">
        <f>'[2]WP-H-5.2'!M14</f>
        <v>0.55556579117189453</v>
      </c>
    </row>
    <row r="27" spans="1:14" s="33" customFormat="1" x14ac:dyDescent="0.2">
      <c r="A27" s="5"/>
      <c r="C27" s="42"/>
      <c r="D27" s="42"/>
      <c r="E27" s="42"/>
      <c r="F27" s="42"/>
      <c r="G27" s="42"/>
      <c r="H27" s="42"/>
      <c r="I27" s="42"/>
      <c r="J27" s="42"/>
      <c r="K27" s="42"/>
      <c r="L27" s="42"/>
      <c r="M27" s="42"/>
      <c r="N27" s="42"/>
    </row>
    <row r="28" spans="1:14" s="33" customFormat="1" x14ac:dyDescent="0.2">
      <c r="A28" s="5"/>
      <c r="B28" s="18" t="s">
        <v>434</v>
      </c>
      <c r="C28" s="42"/>
      <c r="D28" s="42"/>
      <c r="E28" s="42"/>
      <c r="F28" s="42"/>
      <c r="G28" s="42"/>
      <c r="H28" s="42"/>
      <c r="I28" s="42"/>
      <c r="J28" s="42"/>
      <c r="K28" s="42"/>
      <c r="L28" s="42"/>
      <c r="M28" s="42"/>
      <c r="N28" s="42"/>
    </row>
    <row r="29" spans="1:14" s="33" customFormat="1" x14ac:dyDescent="0.2">
      <c r="A29" s="5">
        <f>MAX($A$15:A26)+1</f>
        <v>13</v>
      </c>
      <c r="B29" s="14" t="s">
        <v>16</v>
      </c>
      <c r="C29" s="104" t="s">
        <v>412</v>
      </c>
      <c r="D29" s="104" t="s">
        <v>413</v>
      </c>
      <c r="E29" s="104" t="s">
        <v>414</v>
      </c>
      <c r="F29" s="104" t="s">
        <v>415</v>
      </c>
      <c r="G29" s="104" t="s">
        <v>416</v>
      </c>
      <c r="H29" s="104" t="s">
        <v>417</v>
      </c>
      <c r="I29" s="104" t="s">
        <v>418</v>
      </c>
      <c r="J29" s="104" t="s">
        <v>419</v>
      </c>
      <c r="K29" s="104" t="s">
        <v>420</v>
      </c>
      <c r="L29" s="104" t="s">
        <v>421</v>
      </c>
      <c r="M29" s="104" t="s">
        <v>422</v>
      </c>
      <c r="N29" s="104" t="s">
        <v>423</v>
      </c>
    </row>
    <row r="30" spans="1:14" s="33" customFormat="1" x14ac:dyDescent="0.2">
      <c r="A30" s="5">
        <f>MAX($A$15:A29)+1</f>
        <v>14</v>
      </c>
      <c r="C30" s="41"/>
      <c r="D30" s="41"/>
      <c r="E30" s="41"/>
      <c r="F30" s="42"/>
      <c r="G30" s="42"/>
      <c r="H30" s="42"/>
      <c r="I30" s="42"/>
      <c r="J30" s="42"/>
      <c r="K30" s="42"/>
      <c r="L30" s="42"/>
      <c r="M30" s="42"/>
      <c r="N30" s="42"/>
    </row>
    <row r="31" spans="1:14" s="33" customFormat="1" x14ac:dyDescent="0.2">
      <c r="A31" s="5">
        <f>MAX($A$15:A30)+1</f>
        <v>15</v>
      </c>
      <c r="B31" s="33" t="s">
        <v>3</v>
      </c>
      <c r="C31" s="41">
        <f>'[2]WP-H-5.2'!B16</f>
        <v>0</v>
      </c>
      <c r="D31" s="41">
        <f>'[2]WP-H-5.2'!C16</f>
        <v>0.19722100378787877</v>
      </c>
      <c r="E31" s="41">
        <f>'[2]WP-H-5.2'!D16</f>
        <v>5.4655178424053714</v>
      </c>
      <c r="F31" s="41">
        <f>'[2]WP-H-5.2'!E16</f>
        <v>23.623075357346622</v>
      </c>
      <c r="G31" s="41">
        <f>'[2]WP-H-5.2'!F16</f>
        <v>57.936389161609043</v>
      </c>
      <c r="H31" s="41">
        <f>'[2]WP-H-5.2'!G16</f>
        <v>112.01884575549259</v>
      </c>
      <c r="I31" s="41">
        <f>'[2]WP-H-5.2'!H16</f>
        <v>397.78160664130974</v>
      </c>
      <c r="J31" s="41">
        <f>'[2]WP-H-5.2'!I16</f>
        <v>267.32219317284586</v>
      </c>
      <c r="K31" s="41">
        <f>'[2]WP-H-5.2'!J16</f>
        <v>156.63192249400271</v>
      </c>
      <c r="L31" s="41">
        <f>'[2]WP-H-5.2'!K16</f>
        <v>74.417248756398564</v>
      </c>
      <c r="M31" s="41">
        <f>'[2]WP-H-5.2'!L16</f>
        <v>26.845340407308498</v>
      </c>
      <c r="N31" s="41">
        <f>'[2]WP-H-5.2'!M16</f>
        <v>8.0182486407227689</v>
      </c>
    </row>
    <row r="32" spans="1:14" s="33" customFormat="1" x14ac:dyDescent="0.2">
      <c r="A32" s="5">
        <f>MAX($A$15:A31)+1</f>
        <v>16</v>
      </c>
      <c r="B32" s="33" t="s">
        <v>4</v>
      </c>
      <c r="C32" s="41">
        <f>'[2]WP-H-5.2'!B17</f>
        <v>0</v>
      </c>
      <c r="D32" s="41">
        <f>'[2]WP-H-5.2'!C17</f>
        <v>6.8069166666666304E-3</v>
      </c>
      <c r="E32" s="41">
        <f>'[2]WP-H-5.2'!D17</f>
        <v>2.5689891249999999</v>
      </c>
      <c r="F32" s="41">
        <f>'[2]WP-H-5.2'!E17</f>
        <v>18.469996395833309</v>
      </c>
      <c r="G32" s="41">
        <f>'[2]WP-H-5.2'!F17</f>
        <v>56.059655708333281</v>
      </c>
      <c r="H32" s="41">
        <f>'[2]WP-H-5.2'!G17</f>
        <v>119.56880922916653</v>
      </c>
      <c r="I32" s="41">
        <f>'[2]WP-H-5.2'!H17</f>
        <v>297.29095695833308</v>
      </c>
      <c r="J32" s="41">
        <f>'[2]WP-H-5.2'!I17</f>
        <v>187.88061627083314</v>
      </c>
      <c r="K32" s="41">
        <f>'[2]WP-H-5.2'!J17</f>
        <v>104.38976979166645</v>
      </c>
      <c r="L32" s="41">
        <f>'[2]WP-H-5.2'!K17</f>
        <v>49.58916925000004</v>
      </c>
      <c r="M32" s="41">
        <f>'[2]WP-H-5.2'!L17</f>
        <v>20.890850666666623</v>
      </c>
      <c r="N32" s="41">
        <f>'[2]WP-H-5.2'!M17</f>
        <v>7.063214208333334</v>
      </c>
    </row>
    <row r="33" spans="1:14" s="33" customFormat="1" x14ac:dyDescent="0.2">
      <c r="A33" s="5">
        <f>MAX($A$15:A32)+1</f>
        <v>17</v>
      </c>
      <c r="B33" s="33" t="s">
        <v>5</v>
      </c>
      <c r="C33" s="41">
        <f>'[2]WP-H-5.2'!B18</f>
        <v>0</v>
      </c>
      <c r="D33" s="41">
        <f>'[2]WP-H-5.2'!C18</f>
        <v>0.38664968253968257</v>
      </c>
      <c r="E33" s="41">
        <f>'[2]WP-H-5.2'!D18</f>
        <v>13.193912460317462</v>
      </c>
      <c r="F33" s="41">
        <f>'[2]WP-H-5.2'!E18</f>
        <v>54.812146904761896</v>
      </c>
      <c r="G33" s="41">
        <f>'[2]WP-H-5.2'!F18</f>
        <v>127.14970702380977</v>
      </c>
      <c r="H33" s="41">
        <f>'[2]WP-H-5.2'!G18</f>
        <v>225.77050150793647</v>
      </c>
      <c r="I33" s="41">
        <f>'[2]WP-H-5.2'!H18</f>
        <v>171.26594867063471</v>
      </c>
      <c r="J33" s="41">
        <f>'[2]WP-H-5.2'!I18</f>
        <v>96.698746884920553</v>
      </c>
      <c r="K33" s="41">
        <f>'[2]WP-H-5.2'!J18</f>
        <v>48.414779464285765</v>
      </c>
      <c r="L33" s="41">
        <f>'[2]WP-H-5.2'!K18</f>
        <v>20.91373031746032</v>
      </c>
      <c r="M33" s="41">
        <f>'[2]WP-H-5.2'!L18</f>
        <v>7.9690498611111105</v>
      </c>
      <c r="N33" s="41">
        <f>'[2]WP-H-5.2'!M18</f>
        <v>2.81504601190476</v>
      </c>
    </row>
    <row r="34" spans="1:14" s="33" customFormat="1" x14ac:dyDescent="0.2">
      <c r="A34" s="5">
        <f>MAX($A$15:A33)+1</f>
        <v>18</v>
      </c>
      <c r="B34" s="33" t="s">
        <v>6</v>
      </c>
      <c r="C34" s="41">
        <f>'[2]WP-H-5.2'!B19</f>
        <v>0.3273334920634916</v>
      </c>
      <c r="D34" s="41">
        <f>'[2]WP-H-5.2'!C19</f>
        <v>9.7886838888888867</v>
      </c>
      <c r="E34" s="41">
        <f>'[2]WP-H-5.2'!D19</f>
        <v>52.901286488095174</v>
      </c>
      <c r="F34" s="41">
        <f>'[2]WP-H-5.2'!E19</f>
        <v>136.86809422619032</v>
      </c>
      <c r="G34" s="41">
        <f>'[2]WP-H-5.2'!F19</f>
        <v>253.68577698412639</v>
      </c>
      <c r="H34" s="41">
        <f>'[2]WP-H-5.2'!G19</f>
        <v>391.44204779761907</v>
      </c>
      <c r="I34" s="41">
        <f>'[2]WP-H-5.2'!H19</f>
        <v>62.236222103174619</v>
      </c>
      <c r="J34" s="41">
        <f>'[2]WP-H-5.2'!I19</f>
        <v>24.768190575396737</v>
      </c>
      <c r="K34" s="41">
        <f>'[2]WP-H-5.2'!J19</f>
        <v>8.238747103174612</v>
      </c>
      <c r="L34" s="41">
        <f>'[2]WP-H-5.2'!K19</f>
        <v>2.1605447222222209</v>
      </c>
      <c r="M34" s="41">
        <f>'[2]WP-H-5.2'!L19</f>
        <v>0.69795936507936462</v>
      </c>
      <c r="N34" s="41">
        <f>'[2]WP-H-5.2'!M19</f>
        <v>0.26918462301587281</v>
      </c>
    </row>
    <row r="35" spans="1:14" x14ac:dyDescent="0.2">
      <c r="A35" s="5">
        <f>MAX($A$15:A34)+1</f>
        <v>19</v>
      </c>
      <c r="B35" s="33" t="s">
        <v>7</v>
      </c>
      <c r="C35" s="41">
        <f>'[2]WP-H-5.2'!B20</f>
        <v>3.1651039962121192</v>
      </c>
      <c r="D35" s="41">
        <f>'[2]WP-H-5.2'!C20</f>
        <v>35.259099356060595</v>
      </c>
      <c r="E35" s="41">
        <f>'[2]WP-H-5.2'!D20</f>
        <v>117.52125284090936</v>
      </c>
      <c r="F35" s="41">
        <f>'[2]WP-H-5.2'!E20</f>
        <v>240.51285888257564</v>
      </c>
      <c r="G35" s="41">
        <f>'[2]WP-H-5.2'!F20</f>
        <v>381.82762969696915</v>
      </c>
      <c r="H35" s="41">
        <f>'[2]WP-H-5.2'!G20</f>
        <v>527.58480090909097</v>
      </c>
      <c r="I35" s="41">
        <f>'[2]WP-H-5.2'!H20</f>
        <v>8.0811532386363591</v>
      </c>
      <c r="J35" s="41">
        <f>'[2]WP-H-5.2'!I20</f>
        <v>1.895924053030301</v>
      </c>
      <c r="K35" s="41">
        <f>'[2]WP-H-5.2'!J20</f>
        <v>0.15309526515151495</v>
      </c>
      <c r="L35" s="41">
        <f>'[2]WP-H-5.2'!K20</f>
        <v>0</v>
      </c>
      <c r="M35" s="41">
        <f>'[2]WP-H-5.2'!L20</f>
        <v>0</v>
      </c>
      <c r="N35" s="41">
        <f>'[2]WP-H-5.2'!M20</f>
        <v>0</v>
      </c>
    </row>
    <row r="36" spans="1:14" s="33" customFormat="1" x14ac:dyDescent="0.2">
      <c r="A36" s="5">
        <f>MAX($A$15:A35)+1</f>
        <v>20</v>
      </c>
      <c r="B36" s="33" t="s">
        <v>8</v>
      </c>
      <c r="C36" s="41">
        <f>'[2]WP-H-5.2'!B21</f>
        <v>55.249789523809554</v>
      </c>
      <c r="D36" s="41">
        <f>'[2]WP-H-5.2'!C21</f>
        <v>174.84511722222231</v>
      </c>
      <c r="E36" s="41">
        <f>'[2]WP-H-5.2'!D21</f>
        <v>319.67584555555601</v>
      </c>
      <c r="F36" s="41">
        <f>'[2]WP-H-5.2'!E21</f>
        <v>471.46160057539714</v>
      </c>
      <c r="G36" s="41">
        <f>'[2]WP-H-5.2'!F21</f>
        <v>624.4130570634926</v>
      </c>
      <c r="H36" s="41">
        <f>'[2]WP-H-5.2'!G21</f>
        <v>777.45452569444149</v>
      </c>
      <c r="I36" s="41">
        <f>'[2]WP-H-5.2'!H21</f>
        <v>0.19755107142857137</v>
      </c>
      <c r="J36" s="41">
        <f>'[2]WP-H-5.2'!I21</f>
        <v>5.3769464285714282E-2</v>
      </c>
      <c r="K36" s="41">
        <f>'[2]WP-H-5.2'!J21</f>
        <v>0</v>
      </c>
      <c r="L36" s="41">
        <f>'[2]WP-H-5.2'!K21</f>
        <v>0</v>
      </c>
      <c r="M36" s="41">
        <f>'[2]WP-H-5.2'!L21</f>
        <v>0</v>
      </c>
      <c r="N36" s="41">
        <f>'[2]WP-H-5.2'!M21</f>
        <v>0</v>
      </c>
    </row>
    <row r="37" spans="1:14" s="33" customFormat="1" x14ac:dyDescent="0.2">
      <c r="A37" s="5">
        <f>MAX($A$15:A36)+1</f>
        <v>21</v>
      </c>
      <c r="B37" s="33" t="s">
        <v>9</v>
      </c>
      <c r="C37" s="41">
        <f>'[2]WP-H-5.2'!B22</f>
        <v>104.98502509920655</v>
      </c>
      <c r="D37" s="41">
        <f>'[2]WP-H-5.2'!C22</f>
        <v>249.91654248015828</v>
      </c>
      <c r="E37" s="41">
        <f>'[2]WP-H-5.2'!D22</f>
        <v>403.26121496031737</v>
      </c>
      <c r="F37" s="41">
        <f>'[2]WP-H-5.2'!E22</f>
        <v>557.07073876984066</v>
      </c>
      <c r="G37" s="41">
        <f>'[2]WP-H-5.2'!F22</f>
        <v>710.88026257936656</v>
      </c>
      <c r="H37" s="41">
        <f>'[2]WP-H-5.2'!G22</f>
        <v>864.689786388887</v>
      </c>
      <c r="I37" s="41">
        <f>'[2]WP-H-5.2'!H22</f>
        <v>0</v>
      </c>
      <c r="J37" s="41">
        <f>'[2]WP-H-5.2'!I22</f>
        <v>0</v>
      </c>
      <c r="K37" s="41">
        <f>'[2]WP-H-5.2'!J22</f>
        <v>0</v>
      </c>
      <c r="L37" s="41">
        <f>'[2]WP-H-5.2'!K22</f>
        <v>0</v>
      </c>
      <c r="M37" s="41">
        <f>'[2]WP-H-5.2'!L22</f>
        <v>0</v>
      </c>
      <c r="N37" s="41">
        <f>'[2]WP-H-5.2'!M22</f>
        <v>0</v>
      </c>
    </row>
    <row r="38" spans="1:14" s="33" customFormat="1" x14ac:dyDescent="0.2">
      <c r="A38" s="5">
        <f>MAX($A$15:A37)+1</f>
        <v>22</v>
      </c>
      <c r="B38" s="33" t="s">
        <v>10</v>
      </c>
      <c r="C38" s="41">
        <f>'[2]WP-H-5.2'!B23</f>
        <v>129.46249646739099</v>
      </c>
      <c r="D38" s="41">
        <f>'[2]WP-H-5.2'!C23</f>
        <v>272.75044610507206</v>
      </c>
      <c r="E38" s="41">
        <f>'[2]WP-H-5.2'!D23</f>
        <v>419.82543454710191</v>
      </c>
      <c r="F38" s="41">
        <f>'[2]WP-H-5.2'!E23</f>
        <v>566.99934759058124</v>
      </c>
      <c r="G38" s="41">
        <f>'[2]WP-H-5.2'!F23</f>
        <v>714.17326063405676</v>
      </c>
      <c r="H38" s="41">
        <f>'[2]WP-H-5.2'!G23</f>
        <v>861.3471736775349</v>
      </c>
      <c r="I38" s="41">
        <f>'[2]WP-H-5.2'!H23</f>
        <v>0</v>
      </c>
      <c r="J38" s="41">
        <f>'[2]WP-H-5.2'!I23</f>
        <v>0</v>
      </c>
      <c r="K38" s="41">
        <f>'[2]WP-H-5.2'!J23</f>
        <v>0</v>
      </c>
      <c r="L38" s="41">
        <f>'[2]WP-H-5.2'!K23</f>
        <v>0</v>
      </c>
      <c r="M38" s="41">
        <f>'[2]WP-H-5.2'!L23</f>
        <v>0</v>
      </c>
      <c r="N38" s="41">
        <f>'[2]WP-H-5.2'!M23</f>
        <v>0</v>
      </c>
    </row>
    <row r="39" spans="1:14" s="33" customFormat="1" x14ac:dyDescent="0.2">
      <c r="A39" s="5">
        <f>MAX($A$15:A38)+1</f>
        <v>23</v>
      </c>
      <c r="B39" s="33" t="s">
        <v>11</v>
      </c>
      <c r="C39" s="41">
        <f>'[2]WP-H-5.2'!B24</f>
        <v>101.78511381529459</v>
      </c>
      <c r="D39" s="41">
        <f>'[2]WP-H-5.2'!C24</f>
        <v>238.14821986792526</v>
      </c>
      <c r="E39" s="41">
        <f>'[2]WP-H-5.2'!D24</f>
        <v>391.03604655652231</v>
      </c>
      <c r="F39" s="41">
        <f>'[2]WP-H-5.2'!E24</f>
        <v>544.6912370389781</v>
      </c>
      <c r="G39" s="41">
        <f>'[2]WP-H-5.2'!F24</f>
        <v>698.3754475652936</v>
      </c>
      <c r="H39" s="41">
        <f>'[2]WP-H-5.2'!G24</f>
        <v>852.05965809160921</v>
      </c>
      <c r="I39" s="41">
        <f>'[2]WP-H-5.2'!H24</f>
        <v>0</v>
      </c>
      <c r="J39" s="41">
        <f>'[2]WP-H-5.2'!I24</f>
        <v>0</v>
      </c>
      <c r="K39" s="41">
        <f>'[2]WP-H-5.2'!J24</f>
        <v>0</v>
      </c>
      <c r="L39" s="41">
        <f>'[2]WP-H-5.2'!K24</f>
        <v>0</v>
      </c>
      <c r="M39" s="41">
        <f>'[2]WP-H-5.2'!L24</f>
        <v>0</v>
      </c>
      <c r="N39" s="41">
        <f>'[2]WP-H-5.2'!M24</f>
        <v>0</v>
      </c>
    </row>
    <row r="40" spans="1:14" s="33" customFormat="1" x14ac:dyDescent="0.2">
      <c r="A40" s="5">
        <f>MAX($A$15:A39)+1</f>
        <v>24</v>
      </c>
      <c r="B40" s="33" t="s">
        <v>12</v>
      </c>
      <c r="C40" s="41">
        <f>'[2]WP-H-5.2'!B25</f>
        <v>21.228616950254565</v>
      </c>
      <c r="D40" s="41">
        <f>'[2]WP-H-5.2'!C25</f>
        <v>94.451504975616828</v>
      </c>
      <c r="E40" s="41">
        <f>'[2]WP-H-5.2'!D25</f>
        <v>212.12985821837009</v>
      </c>
      <c r="F40" s="41">
        <f>'[2]WP-H-5.2'!E25</f>
        <v>347.64395550097953</v>
      </c>
      <c r="G40" s="41">
        <f>'[2]WP-H-5.2'!F25</f>
        <v>490.37912419663002</v>
      </c>
      <c r="H40" s="41">
        <f>'[2]WP-H-5.2'!G25</f>
        <v>636.41517365315178</v>
      </c>
      <c r="I40" s="41">
        <f>'[2]WP-H-5.2'!H25</f>
        <v>7.6759430072463726</v>
      </c>
      <c r="J40" s="41">
        <f>'[2]WP-H-5.2'!I25</f>
        <v>2.3676334420289851</v>
      </c>
      <c r="K40" s="41">
        <f>'[2]WP-H-5.2'!J25</f>
        <v>0.36020463768115923</v>
      </c>
      <c r="L40" s="41">
        <f>'[2]WP-H-5.2'!K25</f>
        <v>2.6567391304347428E-3</v>
      </c>
      <c r="M40" s="41">
        <f>'[2]WP-H-5.2'!L25</f>
        <v>0</v>
      </c>
      <c r="N40" s="41">
        <f>'[2]WP-H-5.2'!M25</f>
        <v>0</v>
      </c>
    </row>
    <row r="41" spans="1:14" s="33" customFormat="1" x14ac:dyDescent="0.2">
      <c r="A41" s="5">
        <f>MAX($A$15:A40)+1</f>
        <v>25</v>
      </c>
      <c r="B41" s="33" t="s">
        <v>13</v>
      </c>
      <c r="C41" s="41">
        <f>'[2]WP-H-5.2'!B26</f>
        <v>0.96499547916666606</v>
      </c>
      <c r="D41" s="41">
        <f>'[2]WP-H-5.2'!C26</f>
        <v>10.829720104166675</v>
      </c>
      <c r="E41" s="41">
        <f>'[2]WP-H-5.2'!D26</f>
        <v>48.184408270833316</v>
      </c>
      <c r="F41" s="41">
        <f>'[2]WP-H-5.2'!E26</f>
        <v>126.98694604166641</v>
      </c>
      <c r="G41" s="41">
        <f>'[2]WP-H-5.2'!F26</f>
        <v>236.75389162499965</v>
      </c>
      <c r="H41" s="41">
        <f>'[2]WP-H-5.2'!G26</f>
        <v>366.40799016666631</v>
      </c>
      <c r="I41" s="41">
        <f>'[2]WP-H-5.2'!H26</f>
        <v>74.681638666666643</v>
      </c>
      <c r="J41" s="41">
        <f>'[2]WP-H-5.2'!I26</f>
        <v>33.948584249999996</v>
      </c>
      <c r="K41" s="41">
        <f>'[2]WP-H-5.2'!J26</f>
        <v>13.102682791666664</v>
      </c>
      <c r="L41" s="41">
        <f>'[2]WP-H-5.2'!K26</f>
        <v>4.74983420833333</v>
      </c>
      <c r="M41" s="41">
        <f>'[2]WP-H-5.2'!L26</f>
        <v>1.2189017291666659</v>
      </c>
      <c r="N41" s="41">
        <f>'[2]WP-H-5.2'!M26</f>
        <v>0</v>
      </c>
    </row>
    <row r="42" spans="1:14" s="33" customFormat="1" x14ac:dyDescent="0.2">
      <c r="A42" s="5">
        <f>MAX($A$15:A41)+1</f>
        <v>26</v>
      </c>
      <c r="B42" s="33" t="s">
        <v>14</v>
      </c>
      <c r="C42" s="41">
        <f>'[2]WP-H-5.2'!B27</f>
        <v>0</v>
      </c>
      <c r="D42" s="41">
        <f>'[2]WP-H-5.2'!C27</f>
        <v>2.1522308114035096</v>
      </c>
      <c r="E42" s="41">
        <f>'[2]WP-H-5.2'!D27</f>
        <v>17.37006272556998</v>
      </c>
      <c r="F42" s="41">
        <f>'[2]WP-H-5.2'!E27</f>
        <v>57.805441486001406</v>
      </c>
      <c r="G42" s="41">
        <f>'[2]WP-H-5.2'!F27</f>
        <v>126.50199993381833</v>
      </c>
      <c r="H42" s="41">
        <f>'[2]WP-H-5.2'!G27</f>
        <v>219.60489852106727</v>
      </c>
      <c r="I42" s="41">
        <f>'[2]WP-H-5.2'!H27</f>
        <v>237.3229567163705</v>
      </c>
      <c r="J42" s="41">
        <f>'[2]WP-H-5.2'!I27</f>
        <v>144.70372569050323</v>
      </c>
      <c r="K42" s="41">
        <f>'[2]WP-H-5.2'!J27</f>
        <v>76.490834804067561</v>
      </c>
      <c r="L42" s="41">
        <f>'[2]WP-H-5.2'!K27</f>
        <v>34.101905622357499</v>
      </c>
      <c r="M42" s="41">
        <f>'[2]WP-H-5.2'!L27</f>
        <v>11.064610123180548</v>
      </c>
      <c r="N42" s="41">
        <f>'[2]WP-H-5.2'!M27</f>
        <v>2.1574227719908943</v>
      </c>
    </row>
    <row r="43" spans="1:14" s="33" customFormat="1" x14ac:dyDescent="0.2">
      <c r="A43" s="5">
        <f>MAX($A$15:A42)+1</f>
        <v>27</v>
      </c>
      <c r="B43" s="24"/>
      <c r="C43" s="41"/>
      <c r="D43" s="41"/>
      <c r="E43" s="41"/>
      <c r="F43" s="42"/>
      <c r="G43" s="42"/>
      <c r="H43" s="42"/>
      <c r="I43" s="42"/>
      <c r="J43" s="42"/>
      <c r="K43" s="42"/>
      <c r="L43" s="42"/>
      <c r="M43" s="42"/>
      <c r="N43" s="42"/>
    </row>
    <row r="44" spans="1:14" s="33" customFormat="1" x14ac:dyDescent="0.2">
      <c r="A44" s="5">
        <f>MAX($A$15:A43)+1</f>
        <v>28</v>
      </c>
      <c r="B44" s="33" t="s">
        <v>424</v>
      </c>
      <c r="C44" s="105">
        <f>SUM(C15:C26)</f>
        <v>493.21365555749259</v>
      </c>
      <c r="D44" s="105">
        <f t="shared" ref="D44:N44" si="0">SUM(D15:D26)</f>
        <v>1225.7072982271225</v>
      </c>
      <c r="E44" s="105">
        <f t="shared" si="0"/>
        <v>2187.2904988771597</v>
      </c>
      <c r="F44" s="105">
        <f t="shared" si="0"/>
        <v>3319.2294124169048</v>
      </c>
      <c r="G44" s="105">
        <f t="shared" si="0"/>
        <v>4633.6556581204104</v>
      </c>
      <c r="H44" s="105">
        <f t="shared" si="0"/>
        <v>6106.5334082424342</v>
      </c>
      <c r="I44" s="105">
        <f t="shared" si="0"/>
        <v>1363.5774727851758</v>
      </c>
      <c r="J44" s="105">
        <f t="shared" si="0"/>
        <v>849.91836181636836</v>
      </c>
      <c r="K44" s="105">
        <f t="shared" si="0"/>
        <v>494.71075526608348</v>
      </c>
      <c r="L44" s="105">
        <f t="shared" si="0"/>
        <v>247.74185550824896</v>
      </c>
      <c r="M44" s="105">
        <f t="shared" si="0"/>
        <v>117.82893340939192</v>
      </c>
      <c r="N44" s="105">
        <f t="shared" si="0"/>
        <v>48.334338456664398</v>
      </c>
    </row>
    <row r="45" spans="1:14" s="33" customFormat="1" x14ac:dyDescent="0.2">
      <c r="A45" s="5">
        <f>MAX($A$15:A44)+1</f>
        <v>29</v>
      </c>
      <c r="B45" s="33" t="s">
        <v>425</v>
      </c>
      <c r="C45" s="105">
        <f>SUM(C31:C42)</f>
        <v>417.16847482339853</v>
      </c>
      <c r="D45" s="105">
        <f t="shared" ref="D45:N45" si="1">SUM(D31:D42)</f>
        <v>1088.7322424145088</v>
      </c>
      <c r="E45" s="105">
        <f t="shared" si="1"/>
        <v>2003.1338295909984</v>
      </c>
      <c r="F45" s="105">
        <f t="shared" si="1"/>
        <v>3146.9454387701521</v>
      </c>
      <c r="G45" s="105">
        <f t="shared" si="1"/>
        <v>4478.1362021725045</v>
      </c>
      <c r="H45" s="105">
        <f t="shared" si="1"/>
        <v>5954.3642113926644</v>
      </c>
      <c r="I45" s="105">
        <f t="shared" si="1"/>
        <v>1256.5339770738008</v>
      </c>
      <c r="J45" s="105">
        <f t="shared" si="1"/>
        <v>759.63938380384434</v>
      </c>
      <c r="K45" s="105">
        <f t="shared" si="1"/>
        <v>407.78203635169638</v>
      </c>
      <c r="L45" s="105">
        <f t="shared" si="1"/>
        <v>185.93508961590243</v>
      </c>
      <c r="M45" s="105">
        <f t="shared" si="1"/>
        <v>68.686712152512811</v>
      </c>
      <c r="N45" s="105">
        <f t="shared" si="1"/>
        <v>20.32311625596763</v>
      </c>
    </row>
    <row r="46" spans="1:14" s="33" customFormat="1" x14ac:dyDescent="0.2">
      <c r="A46" s="5">
        <f>MAX($A$15:A45)+1</f>
        <v>30</v>
      </c>
      <c r="B46" s="33" t="s">
        <v>426</v>
      </c>
      <c r="C46" s="105">
        <f>C44-C45</f>
        <v>76.04518073409406</v>
      </c>
      <c r="D46" s="105">
        <f t="shared" ref="D46:N46" si="2">D44-D45</f>
        <v>136.97505581261362</v>
      </c>
      <c r="E46" s="105">
        <f t="shared" si="2"/>
        <v>184.15666928616133</v>
      </c>
      <c r="F46" s="105">
        <f t="shared" si="2"/>
        <v>172.28397364675266</v>
      </c>
      <c r="G46" s="105">
        <f t="shared" si="2"/>
        <v>155.51945594790595</v>
      </c>
      <c r="H46" s="105">
        <f t="shared" si="2"/>
        <v>152.16919684976983</v>
      </c>
      <c r="I46" s="105">
        <f t="shared" si="2"/>
        <v>107.04349571137504</v>
      </c>
      <c r="J46" s="105">
        <f t="shared" si="2"/>
        <v>90.278978012524021</v>
      </c>
      <c r="K46" s="105">
        <f t="shared" si="2"/>
        <v>86.928718914387105</v>
      </c>
      <c r="L46" s="105">
        <f t="shared" si="2"/>
        <v>61.806765892346533</v>
      </c>
      <c r="M46" s="105">
        <f t="shared" si="2"/>
        <v>49.142221256879111</v>
      </c>
      <c r="N46" s="105">
        <f t="shared" si="2"/>
        <v>28.011222200696768</v>
      </c>
    </row>
    <row r="47" spans="1:14" s="33" customFormat="1" x14ac:dyDescent="0.2">
      <c r="A47" s="5"/>
      <c r="C47" s="41"/>
      <c r="D47" s="41"/>
      <c r="E47" s="41"/>
      <c r="F47" s="42"/>
      <c r="G47" s="42"/>
      <c r="H47" s="42"/>
      <c r="I47" s="42"/>
      <c r="J47" s="42"/>
      <c r="K47" s="42"/>
      <c r="L47" s="42"/>
      <c r="M47" s="42"/>
      <c r="N47" s="42"/>
    </row>
    <row r="48" spans="1:14" s="33" customFormat="1" x14ac:dyDescent="0.2">
      <c r="B48" s="61" t="s">
        <v>70</v>
      </c>
    </row>
    <row r="49" spans="1:14" s="33" customFormat="1" x14ac:dyDescent="0.2">
      <c r="B49" s="18" t="s">
        <v>433</v>
      </c>
    </row>
    <row r="50" spans="1:14" s="33" customFormat="1" ht="22.5" x14ac:dyDescent="0.2">
      <c r="A50" s="14" t="s">
        <v>15</v>
      </c>
      <c r="B50" s="14" t="s">
        <v>16</v>
      </c>
      <c r="C50" s="14" t="s">
        <v>399</v>
      </c>
      <c r="D50" s="14" t="s">
        <v>400</v>
      </c>
      <c r="E50" s="14" t="s">
        <v>401</v>
      </c>
      <c r="F50" s="14" t="s">
        <v>402</v>
      </c>
      <c r="G50" s="14" t="s">
        <v>403</v>
      </c>
      <c r="H50" s="14" t="s">
        <v>404</v>
      </c>
      <c r="I50" s="14" t="s">
        <v>405</v>
      </c>
      <c r="J50" s="14" t="s">
        <v>406</v>
      </c>
      <c r="K50" s="14" t="s">
        <v>407</v>
      </c>
      <c r="L50" s="14" t="s">
        <v>408</v>
      </c>
      <c r="M50" s="14" t="s">
        <v>409</v>
      </c>
      <c r="N50" s="14" t="s">
        <v>410</v>
      </c>
    </row>
    <row r="51" spans="1:14" x14ac:dyDescent="0.2">
      <c r="A51" s="33"/>
      <c r="C51" s="9"/>
      <c r="D51" s="9"/>
      <c r="E51" s="9"/>
      <c r="F51" s="33"/>
      <c r="G51" s="33"/>
      <c r="H51" s="33"/>
      <c r="I51" s="33"/>
      <c r="J51" s="33"/>
      <c r="K51" s="33"/>
      <c r="L51" s="33"/>
      <c r="M51" s="33"/>
      <c r="N51" s="33"/>
    </row>
    <row r="52" spans="1:14" x14ac:dyDescent="0.2">
      <c r="A52" s="5">
        <v>1</v>
      </c>
      <c r="B52" s="33" t="s">
        <v>3</v>
      </c>
      <c r="C52" s="106">
        <f>'[2]WP-H-5.2'!B30</f>
        <v>0</v>
      </c>
      <c r="D52" s="106">
        <f>'[2]WP-H-5.2'!C30</f>
        <v>0</v>
      </c>
      <c r="E52" s="106">
        <f>'[2]WP-H-5.2'!D30</f>
        <v>2.2705892571487425</v>
      </c>
      <c r="F52" s="106">
        <f>'[2]WP-H-5.2'!E30</f>
        <v>13.754853618357227</v>
      </c>
      <c r="G52" s="106">
        <f>'[2]WP-H-5.2'!F30</f>
        <v>35.118063250925779</v>
      </c>
      <c r="H52" s="106">
        <f>'[2]WP-H-5.2'!G30</f>
        <v>73.077494915580274</v>
      </c>
      <c r="I52" s="106">
        <f>'[2]WP-H-5.2'!H30</f>
        <v>493.1932960249992</v>
      </c>
      <c r="J52" s="106">
        <f>'[2]WP-H-5.2'!I30</f>
        <v>355.76795940206102</v>
      </c>
      <c r="K52" s="106">
        <f>'[2]WP-H-5.2'!J30</f>
        <v>234.93884481120935</v>
      </c>
      <c r="L52" s="106">
        <f>'[2]WP-H-5.2'!K30</f>
        <v>134.97214233583128</v>
      </c>
      <c r="M52" s="106">
        <f>'[2]WP-H-5.2'!L30</f>
        <v>71.088063641758993</v>
      </c>
      <c r="N52" s="106">
        <f>'[2]WP-H-5.2'!M30</f>
        <v>32.18330177908733</v>
      </c>
    </row>
    <row r="53" spans="1:14" x14ac:dyDescent="0.2">
      <c r="A53" s="5">
        <f>MAX($A$15:A52)+1</f>
        <v>31</v>
      </c>
      <c r="B53" s="33" t="s">
        <v>4</v>
      </c>
      <c r="C53" s="106">
        <f>'[2]WP-H-5.2'!B31</f>
        <v>0</v>
      </c>
      <c r="D53" s="106">
        <f>'[2]WP-H-5.2'!C31</f>
        <v>0.1972074975570034</v>
      </c>
      <c r="E53" s="106">
        <f>'[2]WP-H-5.2'!D31</f>
        <v>6.1575439425806149</v>
      </c>
      <c r="F53" s="106">
        <f>'[2]WP-H-5.2'!E31</f>
        <v>25.565465957671378</v>
      </c>
      <c r="G53" s="106">
        <f>'[2]WP-H-5.2'!F31</f>
        <v>69.052455873042362</v>
      </c>
      <c r="H53" s="106">
        <f>'[2]WP-H-5.2'!G31</f>
        <v>137.78475519170371</v>
      </c>
      <c r="I53" s="106">
        <f>'[2]WP-H-5.2'!H31</f>
        <v>274.2456501069168</v>
      </c>
      <c r="J53" s="106">
        <f>'[2]WP-H-5.2'!I31</f>
        <v>177.48264002228797</v>
      </c>
      <c r="K53" s="106">
        <f>'[2]WP-H-5.2'!J31</f>
        <v>105.9649393409493</v>
      </c>
      <c r="L53" s="106">
        <f>'[2]WP-H-5.2'!K31</f>
        <v>53.901346983263927</v>
      </c>
      <c r="M53" s="106">
        <f>'[2]WP-H-5.2'!L31</f>
        <v>26.786481728156442</v>
      </c>
      <c r="N53" s="106">
        <f>'[2]WP-H-5.2'!M31</f>
        <v>12.228595437109465</v>
      </c>
    </row>
    <row r="54" spans="1:14" x14ac:dyDescent="0.2">
      <c r="A54" s="5">
        <f>MAX($A$15:A53)+1</f>
        <v>32</v>
      </c>
      <c r="B54" s="33" t="s">
        <v>5</v>
      </c>
      <c r="C54" s="106">
        <f>'[2]WP-H-5.2'!B32</f>
        <v>0</v>
      </c>
      <c r="D54" s="106">
        <f>'[2]WP-H-5.2'!C32</f>
        <v>1.9172726098507167</v>
      </c>
      <c r="E54" s="106">
        <f>'[2]WP-H-5.2'!D32</f>
        <v>39.227835261159427</v>
      </c>
      <c r="F54" s="106">
        <f>'[2]WP-H-5.2'!E32</f>
        <v>109.94819072645811</v>
      </c>
      <c r="G54" s="106">
        <f>'[2]WP-H-5.2'!F32</f>
        <v>210.91761956044624</v>
      </c>
      <c r="H54" s="106">
        <f>'[2]WP-H-5.2'!G32</f>
        <v>336.30826376851576</v>
      </c>
      <c r="I54" s="106">
        <f>'[2]WP-H-5.2'!H32</f>
        <v>82.052233947174713</v>
      </c>
      <c r="J54" s="106">
        <f>'[2]WP-H-5.2'!I32</f>
        <v>37.545472304972357</v>
      </c>
      <c r="K54" s="106">
        <f>'[2]WP-H-5.2'!J32</f>
        <v>17.459926036851733</v>
      </c>
      <c r="L54" s="106">
        <f>'[2]WP-H-5.2'!K32</f>
        <v>8.0279807876499838</v>
      </c>
      <c r="M54" s="106">
        <f>'[2]WP-H-5.2'!L32</f>
        <v>2.3611988240764252</v>
      </c>
      <c r="N54" s="106">
        <f>'[2]WP-H-5.2'!M32</f>
        <v>0</v>
      </c>
    </row>
    <row r="55" spans="1:14" x14ac:dyDescent="0.2">
      <c r="A55" s="5">
        <f>MAX($A$15:A54)+1</f>
        <v>33</v>
      </c>
      <c r="B55" s="33" t="s">
        <v>6</v>
      </c>
      <c r="C55" s="106">
        <f>'[2]WP-H-5.2'!B33</f>
        <v>0</v>
      </c>
      <c r="D55" s="106">
        <f>'[2]WP-H-5.2'!C33</f>
        <v>3.4113968289087682</v>
      </c>
      <c r="E55" s="106">
        <f>'[2]WP-H-5.2'!D33</f>
        <v>52.896194647938465</v>
      </c>
      <c r="F55" s="106">
        <f>'[2]WP-H-5.2'!E33</f>
        <v>139.44870946331625</v>
      </c>
      <c r="G55" s="106">
        <f>'[2]WP-H-5.2'!F33</f>
        <v>258.68727689224625</v>
      </c>
      <c r="H55" s="106">
        <f>'[2]WP-H-5.2'!G33</f>
        <v>400.82995404492198</v>
      </c>
      <c r="I55" s="106">
        <f>'[2]WP-H-5.2'!H33</f>
        <v>48.904552257486742</v>
      </c>
      <c r="J55" s="106">
        <f>'[2]WP-H-5.2'!I33</f>
        <v>13.857405400701934</v>
      </c>
      <c r="K55" s="106">
        <f>'[2]WP-H-5.2'!J33</f>
        <v>1.7143682676648337</v>
      </c>
      <c r="L55" s="106">
        <f>'[2]WP-H-5.2'!K33</f>
        <v>0</v>
      </c>
      <c r="M55" s="106">
        <f>'[2]WP-H-5.2'!L33</f>
        <v>0</v>
      </c>
      <c r="N55" s="106">
        <f>'[2]WP-H-5.2'!M33</f>
        <v>0</v>
      </c>
    </row>
    <row r="56" spans="1:14" x14ac:dyDescent="0.2">
      <c r="A56" s="5">
        <f>MAX($A$15:A55)+1</f>
        <v>34</v>
      </c>
      <c r="B56" s="33" t="s">
        <v>7</v>
      </c>
      <c r="C56" s="106">
        <f>'[2]WP-H-5.2'!B34</f>
        <v>6.591586939538967</v>
      </c>
      <c r="D56" s="106">
        <f>'[2]WP-H-5.2'!C34</f>
        <v>50.481156455296457</v>
      </c>
      <c r="E56" s="106">
        <f>'[2]WP-H-5.2'!D34</f>
        <v>136.05786416860235</v>
      </c>
      <c r="F56" s="106">
        <f>'[2]WP-H-5.2'!E34</f>
        <v>252.66613589678741</v>
      </c>
      <c r="G56" s="106">
        <f>'[2]WP-H-5.2'!F34</f>
        <v>388.75886467234614</v>
      </c>
      <c r="H56" s="106">
        <f>'[2]WP-H-5.2'!G34</f>
        <v>532.67170917423346</v>
      </c>
      <c r="I56" s="106">
        <f>'[2]WP-H-5.2'!H34</f>
        <v>15.505814984215023</v>
      </c>
      <c r="J56" s="106">
        <f>'[2]WP-H-5.2'!I34</f>
        <v>4.0985437597740724</v>
      </c>
      <c r="K56" s="106">
        <f>'[2]WP-H-5.2'!J34</f>
        <v>0.51138826166138485</v>
      </c>
      <c r="L56" s="106">
        <f>'[2]WP-H-5.2'!K34</f>
        <v>0</v>
      </c>
      <c r="M56" s="106">
        <f>'[2]WP-H-5.2'!L34</f>
        <v>0</v>
      </c>
      <c r="N56" s="106">
        <f>'[2]WP-H-5.2'!M34</f>
        <v>0</v>
      </c>
    </row>
    <row r="57" spans="1:14" x14ac:dyDescent="0.2">
      <c r="A57" s="5">
        <f>MAX($A$15:A56)+1</f>
        <v>35</v>
      </c>
      <c r="B57" s="33" t="s">
        <v>8</v>
      </c>
      <c r="C57" s="106">
        <f>'[2]WP-H-5.2'!B35</f>
        <v>81.839731026263479</v>
      </c>
      <c r="D57" s="106">
        <f>'[2]WP-H-5.2'!C35</f>
        <v>219.12317839998084</v>
      </c>
      <c r="E57" s="106">
        <f>'[2]WP-H-5.2'!D35</f>
        <v>371.80831251849253</v>
      </c>
      <c r="F57" s="106">
        <f>'[2]WP-H-5.2'!E35</f>
        <v>524.9035506137302</v>
      </c>
      <c r="G57" s="106">
        <f>'[2]WP-H-5.2'!F35</f>
        <v>677.99878870896873</v>
      </c>
      <c r="H57" s="106">
        <f>'[2]WP-H-5.2'!G35</f>
        <v>831.09402680420465</v>
      </c>
      <c r="I57" s="106">
        <f>'[2]WP-H-5.2'!H35</f>
        <v>0</v>
      </c>
      <c r="J57" s="106">
        <f>'[2]WP-H-5.2'!I35</f>
        <v>0</v>
      </c>
      <c r="K57" s="106">
        <f>'[2]WP-H-5.2'!J35</f>
        <v>0</v>
      </c>
      <c r="L57" s="106">
        <f>'[2]WP-H-5.2'!K35</f>
        <v>0</v>
      </c>
      <c r="M57" s="106">
        <f>'[2]WP-H-5.2'!L35</f>
        <v>0</v>
      </c>
      <c r="N57" s="106">
        <f>'[2]WP-H-5.2'!M35</f>
        <v>0</v>
      </c>
    </row>
    <row r="58" spans="1:14" x14ac:dyDescent="0.2">
      <c r="A58" s="5">
        <f>MAX($A$15:A57)+1</f>
        <v>36</v>
      </c>
      <c r="B58" s="33" t="s">
        <v>9</v>
      </c>
      <c r="C58" s="106">
        <f>'[2]WP-H-5.2'!B36</f>
        <v>126.90447347457484</v>
      </c>
      <c r="D58" s="106">
        <f>'[2]WP-H-5.2'!C36</f>
        <v>273.75931032593257</v>
      </c>
      <c r="E58" s="106">
        <f>'[2]WP-H-5.2'!D36</f>
        <v>427.56883413545603</v>
      </c>
      <c r="F58" s="106">
        <f>'[2]WP-H-5.2'!E36</f>
        <v>581.37835794497994</v>
      </c>
      <c r="G58" s="106">
        <f>'[2]WP-H-5.2'!F36</f>
        <v>735.18788175450413</v>
      </c>
      <c r="H58" s="106">
        <f>'[2]WP-H-5.2'!G36</f>
        <v>888.9974055640281</v>
      </c>
      <c r="I58" s="106">
        <f>'[2]WP-H-5.2'!H36</f>
        <v>0</v>
      </c>
      <c r="J58" s="106">
        <f>'[2]WP-H-5.2'!I36</f>
        <v>0</v>
      </c>
      <c r="K58" s="106">
        <f>'[2]WP-H-5.2'!J36</f>
        <v>0</v>
      </c>
      <c r="L58" s="106">
        <f>'[2]WP-H-5.2'!K36</f>
        <v>0</v>
      </c>
      <c r="M58" s="106">
        <f>'[2]WP-H-5.2'!L36</f>
        <v>0</v>
      </c>
      <c r="N58" s="106">
        <f>'[2]WP-H-5.2'!M36</f>
        <v>0</v>
      </c>
    </row>
    <row r="59" spans="1:14" x14ac:dyDescent="0.2">
      <c r="A59" s="5">
        <f>MAX($A$15:A58)+1</f>
        <v>37</v>
      </c>
      <c r="B59" s="33" t="s">
        <v>10</v>
      </c>
      <c r="C59" s="106">
        <f>'[2]WP-H-5.2'!B37</f>
        <v>148.05546129721648</v>
      </c>
      <c r="D59" s="106">
        <f>'[2]WP-H-5.2'!C37</f>
        <v>294.16344098876351</v>
      </c>
      <c r="E59" s="106">
        <f>'[2]WP-H-5.2'!D37</f>
        <v>441.33735403224244</v>
      </c>
      <c r="F59" s="106">
        <f>'[2]WP-H-5.2'!E37</f>
        <v>588.51126707571939</v>
      </c>
      <c r="G59" s="106">
        <f>'[2]WP-H-5.2'!F37</f>
        <v>735.68518011919673</v>
      </c>
      <c r="H59" s="106">
        <f>'[2]WP-H-5.2'!G37</f>
        <v>882.85909316267669</v>
      </c>
      <c r="I59" s="106">
        <f>'[2]WP-H-5.2'!H37</f>
        <v>0</v>
      </c>
      <c r="J59" s="106">
        <f>'[2]WP-H-5.2'!I37</f>
        <v>0</v>
      </c>
      <c r="K59" s="106">
        <f>'[2]WP-H-5.2'!J37</f>
        <v>0</v>
      </c>
      <c r="L59" s="106">
        <f>'[2]WP-H-5.2'!K37</f>
        <v>0</v>
      </c>
      <c r="M59" s="106">
        <f>'[2]WP-H-5.2'!L37</f>
        <v>0</v>
      </c>
      <c r="N59" s="106">
        <f>'[2]WP-H-5.2'!M37</f>
        <v>0</v>
      </c>
    </row>
    <row r="60" spans="1:14" x14ac:dyDescent="0.2">
      <c r="A60" s="5">
        <f>MAX($A$15:A59)+1</f>
        <v>38</v>
      </c>
      <c r="B60" s="33" t="s">
        <v>11</v>
      </c>
      <c r="C60" s="106">
        <f>'[2]WP-H-5.2'!B38</f>
        <v>99.098319335726572</v>
      </c>
      <c r="D60" s="106">
        <f>'[2]WP-H-5.2'!C38</f>
        <v>238.7162442534115</v>
      </c>
      <c r="E60" s="106">
        <f>'[2]WP-H-5.2'!D38</f>
        <v>392.37194205977482</v>
      </c>
      <c r="F60" s="106">
        <f>'[2]WP-H-5.2'!E38</f>
        <v>546.05615258609089</v>
      </c>
      <c r="G60" s="106">
        <f>'[2]WP-H-5.2'!F38</f>
        <v>699.74036311240673</v>
      </c>
      <c r="H60" s="106">
        <f>'[2]WP-H-5.2'!G38</f>
        <v>853.42457363871927</v>
      </c>
      <c r="I60" s="106">
        <f>'[2]WP-H-5.2'!H38</f>
        <v>0</v>
      </c>
      <c r="J60" s="106">
        <f>'[2]WP-H-5.2'!I38</f>
        <v>0</v>
      </c>
      <c r="K60" s="106">
        <f>'[2]WP-H-5.2'!J38</f>
        <v>0</v>
      </c>
      <c r="L60" s="106">
        <f>'[2]WP-H-5.2'!K38</f>
        <v>0</v>
      </c>
      <c r="M60" s="106">
        <f>'[2]WP-H-5.2'!L38</f>
        <v>0</v>
      </c>
      <c r="N60" s="106">
        <f>'[2]WP-H-5.2'!M38</f>
        <v>0</v>
      </c>
    </row>
    <row r="61" spans="1:14" x14ac:dyDescent="0.2">
      <c r="A61" s="5">
        <f>MAX($A$15:A60)+1</f>
        <v>39</v>
      </c>
      <c r="B61" s="33" t="s">
        <v>12</v>
      </c>
      <c r="C61" s="106">
        <f>'[2]WP-H-5.2'!B39</f>
        <v>27.061892240375769</v>
      </c>
      <c r="D61" s="106">
        <f>'[2]WP-H-5.2'!C39</f>
        <v>118.95361239884235</v>
      </c>
      <c r="E61" s="106">
        <f>'[2]WP-H-5.2'!D39</f>
        <v>244.47264658994433</v>
      </c>
      <c r="F61" s="106">
        <f>'[2]WP-H-5.2'!E39</f>
        <v>376.64759909825835</v>
      </c>
      <c r="G61" s="106">
        <f>'[2]WP-H-5.2'!F39</f>
        <v>517.35095940076712</v>
      </c>
      <c r="H61" s="106">
        <f>'[2]WP-H-5.2'!G39</f>
        <v>664.53507388286016</v>
      </c>
      <c r="I61" s="106">
        <f>'[2]WP-H-5.2'!H39</f>
        <v>8.1994817371385587</v>
      </c>
      <c r="J61" s="106">
        <f>'[2]WP-H-5.2'!I39</f>
        <v>0.85936377877774262</v>
      </c>
      <c r="K61" s="106">
        <f>'[2]WP-H-5.2'!J39</f>
        <v>0</v>
      </c>
      <c r="L61" s="106">
        <f>'[2]WP-H-5.2'!K39</f>
        <v>0</v>
      </c>
      <c r="M61" s="106">
        <f>'[2]WP-H-5.2'!L39</f>
        <v>0</v>
      </c>
      <c r="N61" s="106">
        <f>'[2]WP-H-5.2'!M39</f>
        <v>0</v>
      </c>
    </row>
    <row r="62" spans="1:14" x14ac:dyDescent="0.2">
      <c r="A62" s="5">
        <f>MAX($A$15:A61)+1</f>
        <v>40</v>
      </c>
      <c r="B62" s="33" t="s">
        <v>13</v>
      </c>
      <c r="C62" s="106">
        <f>'[2]WP-H-5.2'!B40</f>
        <v>3.4136780900259835</v>
      </c>
      <c r="D62" s="106">
        <f>'[2]WP-H-5.2'!C40</f>
        <v>21.811311376343177</v>
      </c>
      <c r="E62" s="106">
        <f>'[2]WP-H-5.2'!D40</f>
        <v>60.68798755879201</v>
      </c>
      <c r="F62" s="106">
        <f>'[2]WP-H-5.2'!E40</f>
        <v>124.11792808175058</v>
      </c>
      <c r="G62" s="106">
        <f>'[2]WP-H-5.2'!F40</f>
        <v>218.11608592321485</v>
      </c>
      <c r="H62" s="106">
        <f>'[2]WP-H-5.2'!G40</f>
        <v>337.40329795877057</v>
      </c>
      <c r="I62" s="106">
        <f>'[2]WP-H-5.2'!H40</f>
        <v>121.04763810088215</v>
      </c>
      <c r="J62" s="106">
        <f>'[2]WP-H-5.2'!I40</f>
        <v>64.545795942346217</v>
      </c>
      <c r="K62" s="106">
        <f>'[2]WP-H-5.2'!J40</f>
        <v>33.333007977902859</v>
      </c>
      <c r="L62" s="106">
        <f>'[2]WP-H-5.2'!K40</f>
        <v>14.161203765372427</v>
      </c>
      <c r="M62" s="106">
        <f>'[2]WP-H-5.2'!L40</f>
        <v>5.733328749239444</v>
      </c>
      <c r="N62" s="106">
        <f>'[2]WP-H-5.2'!M40</f>
        <v>0.58056625177462973</v>
      </c>
    </row>
    <row r="63" spans="1:14" x14ac:dyDescent="0.2">
      <c r="A63" s="5">
        <f>MAX($A$15:A62)+1</f>
        <v>41</v>
      </c>
      <c r="B63" s="33" t="s">
        <v>14</v>
      </c>
      <c r="C63" s="106">
        <f>'[2]WP-H-5.2'!B41</f>
        <v>0.24851315377051345</v>
      </c>
      <c r="D63" s="106">
        <f>'[2]WP-H-5.2'!C41</f>
        <v>3.1731670922354636</v>
      </c>
      <c r="E63" s="106">
        <f>'[2]WP-H-5.2'!D41</f>
        <v>12.113770350813857</v>
      </c>
      <c r="F63" s="106">
        <f>'[2]WP-H-5.2'!E41</f>
        <v>34.700533471347953</v>
      </c>
      <c r="G63" s="106">
        <f>'[2]WP-H-5.2'!F41</f>
        <v>82.342629230336087</v>
      </c>
      <c r="H63" s="106">
        <f>'[2]WP-H-5.2'!G41</f>
        <v>157.48651987941651</v>
      </c>
      <c r="I63" s="106">
        <f>'[2]WP-H-5.2'!H41</f>
        <v>282.45475739449751</v>
      </c>
      <c r="J63" s="106">
        <f>'[2]WP-H-5.2'!I41</f>
        <v>168.78106367980163</v>
      </c>
      <c r="K63" s="106">
        <f>'[2]WP-H-5.2'!J41</f>
        <v>82.609164855197903</v>
      </c>
      <c r="L63" s="106">
        <f>'[2]WP-H-5.2'!K41</f>
        <v>25.792107529284614</v>
      </c>
      <c r="M63" s="106">
        <f>'[2]WP-H-5.2'!L41</f>
        <v>5.9692907882364166</v>
      </c>
      <c r="N63" s="106">
        <f>'[2]WP-H-5.2'!M41</f>
        <v>0.55556579117189453</v>
      </c>
    </row>
    <row r="64" spans="1:14" s="33" customFormat="1" x14ac:dyDescent="0.2">
      <c r="A64" s="5"/>
      <c r="C64" s="42"/>
      <c r="D64" s="42"/>
      <c r="E64" s="42"/>
      <c r="F64" s="42"/>
      <c r="G64" s="42"/>
      <c r="H64" s="42"/>
      <c r="I64" s="42"/>
      <c r="J64" s="42"/>
      <c r="K64" s="42"/>
      <c r="L64" s="42"/>
      <c r="M64" s="42"/>
    </row>
    <row r="65" spans="1:14" s="33" customFormat="1" x14ac:dyDescent="0.2">
      <c r="A65" s="5"/>
      <c r="B65" s="18" t="s">
        <v>434</v>
      </c>
      <c r="C65" s="42"/>
      <c r="D65" s="42"/>
      <c r="E65" s="42"/>
      <c r="F65" s="42"/>
      <c r="G65" s="42"/>
      <c r="H65" s="42"/>
      <c r="I65" s="42"/>
      <c r="J65" s="42"/>
      <c r="K65" s="42"/>
      <c r="L65" s="42"/>
      <c r="M65" s="42"/>
    </row>
    <row r="66" spans="1:14" x14ac:dyDescent="0.2">
      <c r="B66" s="14" t="s">
        <v>16</v>
      </c>
      <c r="C66" s="14" t="s">
        <v>412</v>
      </c>
      <c r="D66" s="14" t="s">
        <v>413</v>
      </c>
      <c r="E66" s="14" t="s">
        <v>414</v>
      </c>
      <c r="F66" s="14" t="s">
        <v>415</v>
      </c>
      <c r="G66" s="14" t="s">
        <v>416</v>
      </c>
      <c r="H66" s="14" t="s">
        <v>417</v>
      </c>
      <c r="I66" s="14" t="s">
        <v>418</v>
      </c>
      <c r="J66" s="14" t="s">
        <v>419</v>
      </c>
      <c r="K66" s="14" t="s">
        <v>420</v>
      </c>
      <c r="L66" s="14" t="s">
        <v>421</v>
      </c>
      <c r="M66" s="14" t="s">
        <v>422</v>
      </c>
      <c r="N66" s="14" t="s">
        <v>423</v>
      </c>
    </row>
    <row r="67" spans="1:14" x14ac:dyDescent="0.2">
      <c r="A67" s="5"/>
      <c r="C67" s="41"/>
      <c r="D67" s="41"/>
      <c r="E67" s="41"/>
      <c r="F67" s="42"/>
      <c r="G67" s="42"/>
      <c r="H67" s="42"/>
      <c r="I67" s="42"/>
      <c r="J67" s="42"/>
      <c r="K67" s="42"/>
      <c r="L67" s="42"/>
      <c r="M67" s="42"/>
      <c r="N67" s="42"/>
    </row>
    <row r="68" spans="1:14" x14ac:dyDescent="0.2">
      <c r="A68" s="5">
        <f>MAX($A$15:A67)+1</f>
        <v>42</v>
      </c>
      <c r="B68" s="33" t="s">
        <v>3</v>
      </c>
      <c r="C68" s="102">
        <f>'[2]WP-H-5.2'!B43</f>
        <v>0</v>
      </c>
      <c r="D68" s="102">
        <f>'[2]WP-H-5.2'!C43</f>
        <v>0.17551320484581501</v>
      </c>
      <c r="E68" s="102">
        <f>'[2]WP-H-5.2'!D43</f>
        <v>5.0511024027571905</v>
      </c>
      <c r="F68" s="102">
        <f>'[2]WP-H-5.2'!E43</f>
        <v>21.870372698197098</v>
      </c>
      <c r="G68" s="102">
        <f>'[2]WP-H-5.2'!F43</f>
        <v>53.735137499289408</v>
      </c>
      <c r="H68" s="102">
        <f>'[2]WP-H-5.2'!G43</f>
        <v>104.51192113740312</v>
      </c>
      <c r="I68" s="102">
        <f>'[2]WP-H-5.2'!H43</f>
        <v>388.61227047830852</v>
      </c>
      <c r="J68" s="102">
        <f>'[2]WP-H-5.2'!I43</f>
        <v>261.68848902389499</v>
      </c>
      <c r="K68" s="102">
        <f>'[2]WP-H-5.2'!J43</f>
        <v>153.67672640650252</v>
      </c>
      <c r="L68" s="102">
        <f>'[2]WP-H-5.2'!K43</f>
        <v>73.2162795530555</v>
      </c>
      <c r="M68" s="102">
        <f>'[2]WP-H-5.2'!L43</f>
        <v>26.507232335695736</v>
      </c>
      <c r="N68" s="102">
        <f>'[2]WP-H-5.2'!M43</f>
        <v>7.9963623506141959</v>
      </c>
    </row>
    <row r="69" spans="1:14" x14ac:dyDescent="0.2">
      <c r="A69" s="5">
        <f>MAX($A$15:A68)+1</f>
        <v>43</v>
      </c>
      <c r="B69" s="33" t="s">
        <v>4</v>
      </c>
      <c r="C69" s="102">
        <f>'[2]WP-H-5.2'!B44</f>
        <v>0</v>
      </c>
      <c r="D69" s="102">
        <f>'[2]WP-H-5.2'!C44</f>
        <v>6.8069166666666304E-3</v>
      </c>
      <c r="E69" s="102">
        <f>'[2]WP-H-5.2'!D44</f>
        <v>2.425306625000001</v>
      </c>
      <c r="F69" s="102">
        <f>'[2]WP-H-5.2'!E44</f>
        <v>17.834436020833316</v>
      </c>
      <c r="G69" s="102">
        <f>'[2]WP-H-5.2'!F44</f>
        <v>54.465760708333285</v>
      </c>
      <c r="H69" s="102">
        <f>'[2]WP-H-5.2'!G44</f>
        <v>116.33166341666653</v>
      </c>
      <c r="I69" s="102">
        <f>'[2]WP-H-5.2'!H44</f>
        <v>278.10283312499979</v>
      </c>
      <c r="J69" s="102">
        <f>'[2]WP-H-5.2'!I44</f>
        <v>174.48415781249983</v>
      </c>
      <c r="K69" s="102">
        <f>'[2]WP-H-5.2'!J44</f>
        <v>96.100060520833168</v>
      </c>
      <c r="L69" s="102">
        <f>'[2]WP-H-5.2'!K44</f>
        <v>45.281692937500004</v>
      </c>
      <c r="M69" s="102">
        <f>'[2]WP-H-5.2'!L44</f>
        <v>19.207147979166649</v>
      </c>
      <c r="N69" s="102">
        <f>'[2]WP-H-5.2'!M44</f>
        <v>6.4743163333333342</v>
      </c>
    </row>
    <row r="70" spans="1:14" x14ac:dyDescent="0.2">
      <c r="A70" s="5">
        <f>MAX($A$15:A69)+1</f>
        <v>44</v>
      </c>
      <c r="B70" s="33" t="s">
        <v>5</v>
      </c>
      <c r="C70" s="102">
        <f>'[2]WP-H-5.2'!B45</f>
        <v>0</v>
      </c>
      <c r="D70" s="102">
        <f>'[2]WP-H-5.2'!C45</f>
        <v>0.38664968253968257</v>
      </c>
      <c r="E70" s="102">
        <f>'[2]WP-H-5.2'!D45</f>
        <v>13.174401547619048</v>
      </c>
      <c r="F70" s="102">
        <f>'[2]WP-H-5.2'!E45</f>
        <v>54.613934841269831</v>
      </c>
      <c r="G70" s="102">
        <f>'[2]WP-H-5.2'!F45</f>
        <v>126.42874748015898</v>
      </c>
      <c r="H70" s="102">
        <f>'[2]WP-H-5.2'!G45</f>
        <v>224.19002273809525</v>
      </c>
      <c r="I70" s="102">
        <f>'[2]WP-H-5.2'!H45</f>
        <v>169.0169287301585</v>
      </c>
      <c r="J70" s="102">
        <f>'[2]WP-H-5.2'!I45</f>
        <v>95.355550892857053</v>
      </c>
      <c r="K70" s="102">
        <f>'[2]WP-H-5.2'!J45</f>
        <v>47.64063567460321</v>
      </c>
      <c r="L70" s="102">
        <f>'[2]WP-H-5.2'!K45</f>
        <v>20.526029087301591</v>
      </c>
      <c r="M70" s="102">
        <f>'[2]WP-H-5.2'!L45</f>
        <v>7.7692468253968245</v>
      </c>
      <c r="N70" s="102">
        <f>'[2]WP-H-5.2'!M45</f>
        <v>2.7262223809523793</v>
      </c>
    </row>
    <row r="71" spans="1:14" x14ac:dyDescent="0.2">
      <c r="A71" s="5">
        <f>MAX($A$15:A70)+1</f>
        <v>45</v>
      </c>
      <c r="B71" s="33" t="s">
        <v>6</v>
      </c>
      <c r="C71" s="102">
        <f>'[2]WP-H-5.2'!B46</f>
        <v>0.3273334920634916</v>
      </c>
      <c r="D71" s="102">
        <f>'[2]WP-H-5.2'!C46</f>
        <v>9.7886838888888867</v>
      </c>
      <c r="E71" s="102">
        <f>'[2]WP-H-5.2'!D46</f>
        <v>52.901286488095174</v>
      </c>
      <c r="F71" s="102">
        <f>'[2]WP-H-5.2'!E46</f>
        <v>136.86809422619032</v>
      </c>
      <c r="G71" s="102">
        <f>'[2]WP-H-5.2'!F46</f>
        <v>253.68577698412639</v>
      </c>
      <c r="H71" s="102">
        <f>'[2]WP-H-5.2'!G46</f>
        <v>391.44204779761907</v>
      </c>
      <c r="I71" s="102">
        <f>'[2]WP-H-5.2'!H46</f>
        <v>62.236222103174619</v>
      </c>
      <c r="J71" s="102">
        <f>'[2]WP-H-5.2'!I46</f>
        <v>24.768190575396737</v>
      </c>
      <c r="K71" s="102">
        <f>'[2]WP-H-5.2'!J46</f>
        <v>8.238747103174612</v>
      </c>
      <c r="L71" s="102">
        <f>'[2]WP-H-5.2'!K46</f>
        <v>2.1605447222222209</v>
      </c>
      <c r="M71" s="102">
        <f>'[2]WP-H-5.2'!L46</f>
        <v>0.69795936507936462</v>
      </c>
      <c r="N71" s="102">
        <f>'[2]WP-H-5.2'!M46</f>
        <v>0.26918462301587281</v>
      </c>
    </row>
    <row r="72" spans="1:14" x14ac:dyDescent="0.2">
      <c r="A72" s="5">
        <f>MAX($A$15:A71)+1</f>
        <v>46</v>
      </c>
      <c r="B72" s="33" t="s">
        <v>7</v>
      </c>
      <c r="C72" s="102">
        <f>'[2]WP-H-5.2'!B47</f>
        <v>3.1651039962121192</v>
      </c>
      <c r="D72" s="102">
        <f>'[2]WP-H-5.2'!C47</f>
        <v>35.259099356060595</v>
      </c>
      <c r="E72" s="102">
        <f>'[2]WP-H-5.2'!D47</f>
        <v>117.52125284090936</v>
      </c>
      <c r="F72" s="102">
        <f>'[2]WP-H-5.2'!E47</f>
        <v>240.51285888257564</v>
      </c>
      <c r="G72" s="102">
        <f>'[2]WP-H-5.2'!F47</f>
        <v>381.82762969696915</v>
      </c>
      <c r="H72" s="102">
        <f>'[2]WP-H-5.2'!G47</f>
        <v>527.58480090909097</v>
      </c>
      <c r="I72" s="102">
        <f>'[2]WP-H-5.2'!H47</f>
        <v>8.0811532386363591</v>
      </c>
      <c r="J72" s="102">
        <f>'[2]WP-H-5.2'!I47</f>
        <v>1.895924053030301</v>
      </c>
      <c r="K72" s="102">
        <f>'[2]WP-H-5.2'!J47</f>
        <v>0.15309526515151495</v>
      </c>
      <c r="L72" s="102">
        <f>'[2]WP-H-5.2'!K47</f>
        <v>0</v>
      </c>
      <c r="M72" s="102">
        <f>'[2]WP-H-5.2'!L47</f>
        <v>0</v>
      </c>
      <c r="N72" s="102">
        <f>'[2]WP-H-5.2'!M47</f>
        <v>0</v>
      </c>
    </row>
    <row r="73" spans="1:14" x14ac:dyDescent="0.2">
      <c r="A73" s="5">
        <f>MAX($A$15:A72)+1</f>
        <v>47</v>
      </c>
      <c r="B73" s="33" t="s">
        <v>8</v>
      </c>
      <c r="C73" s="102">
        <f>'[2]WP-H-5.2'!B48</f>
        <v>55.249789523809554</v>
      </c>
      <c r="D73" s="102">
        <f>'[2]WP-H-5.2'!C48</f>
        <v>174.84511722222231</v>
      </c>
      <c r="E73" s="102">
        <f>'[2]WP-H-5.2'!D48</f>
        <v>319.67584555555601</v>
      </c>
      <c r="F73" s="102">
        <f>'[2]WP-H-5.2'!E48</f>
        <v>471.46160057539714</v>
      </c>
      <c r="G73" s="102">
        <f>'[2]WP-H-5.2'!F48</f>
        <v>624.4130570634926</v>
      </c>
      <c r="H73" s="102">
        <f>'[2]WP-H-5.2'!G48</f>
        <v>777.45452569444149</v>
      </c>
      <c r="I73" s="102">
        <f>'[2]WP-H-5.2'!H48</f>
        <v>0.19755107142857137</v>
      </c>
      <c r="J73" s="102">
        <f>'[2]WP-H-5.2'!I48</f>
        <v>5.3769464285714282E-2</v>
      </c>
      <c r="K73" s="102">
        <f>'[2]WP-H-5.2'!J48</f>
        <v>0</v>
      </c>
      <c r="L73" s="102">
        <f>'[2]WP-H-5.2'!K48</f>
        <v>0</v>
      </c>
      <c r="M73" s="102">
        <f>'[2]WP-H-5.2'!L48</f>
        <v>0</v>
      </c>
      <c r="N73" s="102">
        <f>'[2]WP-H-5.2'!M48</f>
        <v>0</v>
      </c>
    </row>
    <row r="74" spans="1:14" x14ac:dyDescent="0.2">
      <c r="A74" s="5">
        <f>MAX($A$15:A73)+1</f>
        <v>48</v>
      </c>
      <c r="B74" s="33" t="s">
        <v>9</v>
      </c>
      <c r="C74" s="102">
        <f>'[2]WP-H-5.2'!B49</f>
        <v>104.98502509920655</v>
      </c>
      <c r="D74" s="102">
        <f>'[2]WP-H-5.2'!C49</f>
        <v>249.91654248015828</v>
      </c>
      <c r="E74" s="102">
        <f>'[2]WP-H-5.2'!D49</f>
        <v>403.26121496031737</v>
      </c>
      <c r="F74" s="102">
        <f>'[2]WP-H-5.2'!E49</f>
        <v>557.07073876984066</v>
      </c>
      <c r="G74" s="102">
        <f>'[2]WP-H-5.2'!F49</f>
        <v>710.88026257936656</v>
      </c>
      <c r="H74" s="102">
        <f>'[2]WP-H-5.2'!G49</f>
        <v>864.689786388887</v>
      </c>
      <c r="I74" s="102">
        <f>'[2]WP-H-5.2'!H49</f>
        <v>0</v>
      </c>
      <c r="J74" s="102">
        <f>'[2]WP-H-5.2'!I49</f>
        <v>0</v>
      </c>
      <c r="K74" s="102">
        <f>'[2]WP-H-5.2'!J49</f>
        <v>0</v>
      </c>
      <c r="L74" s="102">
        <f>'[2]WP-H-5.2'!K49</f>
        <v>0</v>
      </c>
      <c r="M74" s="102">
        <f>'[2]WP-H-5.2'!L49</f>
        <v>0</v>
      </c>
      <c r="N74" s="102">
        <f>'[2]WP-H-5.2'!M49</f>
        <v>0</v>
      </c>
    </row>
    <row r="75" spans="1:14" x14ac:dyDescent="0.2">
      <c r="A75" s="5">
        <f>MAX($A$15:A74)+1</f>
        <v>49</v>
      </c>
      <c r="B75" s="33" t="s">
        <v>10</v>
      </c>
      <c r="C75" s="102">
        <f>'[2]WP-H-5.2'!B50</f>
        <v>129.46249646739099</v>
      </c>
      <c r="D75" s="102">
        <f>'[2]WP-H-5.2'!C50</f>
        <v>272.75044610507206</v>
      </c>
      <c r="E75" s="102">
        <f>'[2]WP-H-5.2'!D50</f>
        <v>419.82543454710191</v>
      </c>
      <c r="F75" s="102">
        <f>'[2]WP-H-5.2'!E50</f>
        <v>566.99934759058124</v>
      </c>
      <c r="G75" s="102">
        <f>'[2]WP-H-5.2'!F50</f>
        <v>714.17326063405676</v>
      </c>
      <c r="H75" s="102">
        <f>'[2]WP-H-5.2'!G50</f>
        <v>861.3471736775349</v>
      </c>
      <c r="I75" s="102">
        <f>'[2]WP-H-5.2'!H50</f>
        <v>0</v>
      </c>
      <c r="J75" s="102">
        <f>'[2]WP-H-5.2'!I50</f>
        <v>0</v>
      </c>
      <c r="K75" s="102">
        <f>'[2]WP-H-5.2'!J50</f>
        <v>0</v>
      </c>
      <c r="L75" s="102">
        <f>'[2]WP-H-5.2'!K50</f>
        <v>0</v>
      </c>
      <c r="M75" s="102">
        <f>'[2]WP-H-5.2'!L50</f>
        <v>0</v>
      </c>
      <c r="N75" s="102">
        <f>'[2]WP-H-5.2'!M50</f>
        <v>0</v>
      </c>
    </row>
    <row r="76" spans="1:14" x14ac:dyDescent="0.2">
      <c r="A76" s="5">
        <f>MAX($A$15:A75)+1</f>
        <v>50</v>
      </c>
      <c r="B76" s="33" t="s">
        <v>11</v>
      </c>
      <c r="C76" s="102">
        <f>'[2]WP-H-5.2'!B51</f>
        <v>101.78511381529459</v>
      </c>
      <c r="D76" s="102">
        <f>'[2]WP-H-5.2'!C51</f>
        <v>238.14821986792526</v>
      </c>
      <c r="E76" s="102">
        <f>'[2]WP-H-5.2'!D51</f>
        <v>391.03604655652231</v>
      </c>
      <c r="F76" s="102">
        <f>'[2]WP-H-5.2'!E51</f>
        <v>544.6912370389781</v>
      </c>
      <c r="G76" s="102">
        <f>'[2]WP-H-5.2'!F51</f>
        <v>698.3754475652936</v>
      </c>
      <c r="H76" s="102">
        <f>'[2]WP-H-5.2'!G51</f>
        <v>852.05965809160921</v>
      </c>
      <c r="I76" s="102">
        <f>'[2]WP-H-5.2'!H51</f>
        <v>0</v>
      </c>
      <c r="J76" s="102">
        <f>'[2]WP-H-5.2'!I51</f>
        <v>0</v>
      </c>
      <c r="K76" s="102">
        <f>'[2]WP-H-5.2'!J51</f>
        <v>0</v>
      </c>
      <c r="L76" s="102">
        <f>'[2]WP-H-5.2'!K51</f>
        <v>0</v>
      </c>
      <c r="M76" s="102">
        <f>'[2]WP-H-5.2'!L51</f>
        <v>0</v>
      </c>
      <c r="N76" s="102">
        <f>'[2]WP-H-5.2'!M51</f>
        <v>0</v>
      </c>
    </row>
    <row r="77" spans="1:14" x14ac:dyDescent="0.2">
      <c r="A77" s="5">
        <f>MAX($A$15:A76)+1</f>
        <v>51</v>
      </c>
      <c r="B77" s="33" t="s">
        <v>12</v>
      </c>
      <c r="C77" s="102">
        <f>'[2]WP-H-5.2'!B52</f>
        <v>21.228616950254565</v>
      </c>
      <c r="D77" s="102">
        <f>'[2]WP-H-5.2'!C52</f>
        <v>94.451504975616828</v>
      </c>
      <c r="E77" s="102">
        <f>'[2]WP-H-5.2'!D52</f>
        <v>212.12985821837009</v>
      </c>
      <c r="F77" s="102">
        <f>'[2]WP-H-5.2'!E52</f>
        <v>347.64395550097953</v>
      </c>
      <c r="G77" s="102">
        <f>'[2]WP-H-5.2'!F52</f>
        <v>490.37912419663002</v>
      </c>
      <c r="H77" s="102">
        <f>'[2]WP-H-5.2'!G52</f>
        <v>636.41517365315178</v>
      </c>
      <c r="I77" s="102">
        <f>'[2]WP-H-5.2'!H52</f>
        <v>7.6759430072463726</v>
      </c>
      <c r="J77" s="102">
        <f>'[2]WP-H-5.2'!I52</f>
        <v>2.3676334420289851</v>
      </c>
      <c r="K77" s="102">
        <f>'[2]WP-H-5.2'!J52</f>
        <v>0.36020463768115923</v>
      </c>
      <c r="L77" s="102">
        <f>'[2]WP-H-5.2'!K52</f>
        <v>2.6567391304347428E-3</v>
      </c>
      <c r="M77" s="102">
        <f>'[2]WP-H-5.2'!L52</f>
        <v>0</v>
      </c>
      <c r="N77" s="102">
        <f>'[2]WP-H-5.2'!M52</f>
        <v>0</v>
      </c>
    </row>
    <row r="78" spans="1:14" x14ac:dyDescent="0.2">
      <c r="A78" s="5">
        <f>MAX($A$15:A77)+1</f>
        <v>52</v>
      </c>
      <c r="B78" s="33" t="s">
        <v>13</v>
      </c>
      <c r="C78" s="102">
        <f>'[2]WP-H-5.2'!B53</f>
        <v>0.96499547916666606</v>
      </c>
      <c r="D78" s="102">
        <f>'[2]WP-H-5.2'!C53</f>
        <v>10.829720104166675</v>
      </c>
      <c r="E78" s="102">
        <f>'[2]WP-H-5.2'!D53</f>
        <v>48.184408270833316</v>
      </c>
      <c r="F78" s="102">
        <f>'[2]WP-H-5.2'!E53</f>
        <v>126.98694604166641</v>
      </c>
      <c r="G78" s="102">
        <f>'[2]WP-H-5.2'!F53</f>
        <v>236.75389162499965</v>
      </c>
      <c r="H78" s="102">
        <f>'[2]WP-H-5.2'!G53</f>
        <v>366.40799016666631</v>
      </c>
      <c r="I78" s="102">
        <f>'[2]WP-H-5.2'!H53</f>
        <v>74.681638666666643</v>
      </c>
      <c r="J78" s="102">
        <f>'[2]WP-H-5.2'!I53</f>
        <v>33.948584249999996</v>
      </c>
      <c r="K78" s="102">
        <f>'[2]WP-H-5.2'!J53</f>
        <v>13.102682791666664</v>
      </c>
      <c r="L78" s="102">
        <f>'[2]WP-H-5.2'!K53</f>
        <v>4.74983420833333</v>
      </c>
      <c r="M78" s="102">
        <f>'[2]WP-H-5.2'!L53</f>
        <v>1.2189017291666659</v>
      </c>
      <c r="N78" s="102">
        <f>'[2]WP-H-5.2'!M53</f>
        <v>0</v>
      </c>
    </row>
    <row r="79" spans="1:14" x14ac:dyDescent="0.2">
      <c r="A79" s="5">
        <f>MAX($A$15:A78)+1</f>
        <v>53</v>
      </c>
      <c r="B79" s="33" t="s">
        <v>14</v>
      </c>
      <c r="C79" s="102">
        <f>'[2]WP-H-5.2'!B54</f>
        <v>0</v>
      </c>
      <c r="D79" s="102">
        <f>'[2]WP-H-5.2'!C54</f>
        <v>2.1522308114035096</v>
      </c>
      <c r="E79" s="102">
        <f>'[2]WP-H-5.2'!D54</f>
        <v>17.37006272556998</v>
      </c>
      <c r="F79" s="102">
        <f>'[2]WP-H-5.2'!E54</f>
        <v>57.805441486001406</v>
      </c>
      <c r="G79" s="102">
        <f>'[2]WP-H-5.2'!F54</f>
        <v>126.50199993381833</v>
      </c>
      <c r="H79" s="102">
        <f>'[2]WP-H-5.2'!G54</f>
        <v>219.60489852106727</v>
      </c>
      <c r="I79" s="102">
        <f>'[2]WP-H-5.2'!H54</f>
        <v>237.3229567163705</v>
      </c>
      <c r="J79" s="102">
        <f>'[2]WP-H-5.2'!I54</f>
        <v>144.70372569050323</v>
      </c>
      <c r="K79" s="102">
        <f>'[2]WP-H-5.2'!J54</f>
        <v>76.490834804067561</v>
      </c>
      <c r="L79" s="102">
        <f>'[2]WP-H-5.2'!K54</f>
        <v>34.101905622357499</v>
      </c>
      <c r="M79" s="102">
        <f>'[2]WP-H-5.2'!L54</f>
        <v>11.064610123180548</v>
      </c>
      <c r="N79" s="102">
        <f>'[2]WP-H-5.2'!M54</f>
        <v>2.1574227719908943</v>
      </c>
    </row>
    <row r="81" spans="2:14" x14ac:dyDescent="0.2">
      <c r="B81" s="33" t="s">
        <v>424</v>
      </c>
      <c r="C81" s="105">
        <f>SUM(C52:C63)</f>
        <v>493.21365555749259</v>
      </c>
      <c r="D81" s="105">
        <f t="shared" ref="D81:N81" si="3">SUM(D52:D63)</f>
        <v>1225.7072982271225</v>
      </c>
      <c r="E81" s="105">
        <f t="shared" si="3"/>
        <v>2186.9708745229455</v>
      </c>
      <c r="F81" s="105">
        <f t="shared" si="3"/>
        <v>3317.698744534468</v>
      </c>
      <c r="G81" s="105">
        <f t="shared" si="3"/>
        <v>4628.956168498401</v>
      </c>
      <c r="H81" s="105">
        <f t="shared" si="3"/>
        <v>6096.472167985632</v>
      </c>
      <c r="I81" s="105">
        <f t="shared" si="3"/>
        <v>1325.6034245533106</v>
      </c>
      <c r="J81" s="105">
        <f t="shared" si="3"/>
        <v>822.93824429072299</v>
      </c>
      <c r="K81" s="105">
        <f t="shared" si="3"/>
        <v>476.53163955143742</v>
      </c>
      <c r="L81" s="105">
        <f t="shared" si="3"/>
        <v>236.85478140140222</v>
      </c>
      <c r="M81" s="105">
        <f t="shared" si="3"/>
        <v>111.93836373146773</v>
      </c>
      <c r="N81" s="105">
        <f t="shared" si="3"/>
        <v>45.548029259143313</v>
      </c>
    </row>
    <row r="82" spans="2:14" x14ac:dyDescent="0.2">
      <c r="B82" s="33" t="s">
        <v>425</v>
      </c>
      <c r="C82" s="105">
        <f>SUM(C68:C79)</f>
        <v>417.16847482339853</v>
      </c>
      <c r="D82" s="105">
        <f t="shared" ref="D82:N82" si="4">SUM(D68:D79)</f>
        <v>1088.7105346155668</v>
      </c>
      <c r="E82" s="105">
        <f t="shared" si="4"/>
        <v>2002.5562207386517</v>
      </c>
      <c r="F82" s="105">
        <f t="shared" si="4"/>
        <v>3144.3589636725105</v>
      </c>
      <c r="G82" s="105">
        <f t="shared" si="4"/>
        <v>4471.6200959665339</v>
      </c>
      <c r="H82" s="105">
        <f t="shared" si="4"/>
        <v>5942.0396621922337</v>
      </c>
      <c r="I82" s="105">
        <f t="shared" si="4"/>
        <v>1225.92749713699</v>
      </c>
      <c r="J82" s="105">
        <f t="shared" si="4"/>
        <v>739.26602520449671</v>
      </c>
      <c r="K82" s="105">
        <f t="shared" si="4"/>
        <v>395.76298720368044</v>
      </c>
      <c r="L82" s="105">
        <f t="shared" si="4"/>
        <v>180.03894286990058</v>
      </c>
      <c r="M82" s="105">
        <f t="shared" si="4"/>
        <v>66.46509835768579</v>
      </c>
      <c r="N82" s="105">
        <f t="shared" si="4"/>
        <v>19.623508459906677</v>
      </c>
    </row>
    <row r="83" spans="2:14" x14ac:dyDescent="0.2">
      <c r="B83" s="33" t="s">
        <v>426</v>
      </c>
      <c r="C83" s="105">
        <f>C81-C82</f>
        <v>76.04518073409406</v>
      </c>
      <c r="D83" s="105">
        <f t="shared" ref="D83" si="5">D81-D82</f>
        <v>136.99676361155571</v>
      </c>
      <c r="E83" s="105">
        <f t="shared" ref="E83" si="6">E81-E82</f>
        <v>184.41465378429371</v>
      </c>
      <c r="F83" s="105">
        <f t="shared" ref="F83" si="7">F81-F82</f>
        <v>173.33978086195748</v>
      </c>
      <c r="G83" s="105">
        <f t="shared" ref="G83" si="8">G81-G82</f>
        <v>157.3360725318671</v>
      </c>
      <c r="H83" s="105">
        <f t="shared" ref="H83" si="9">H81-H82</f>
        <v>154.43250579339838</v>
      </c>
      <c r="I83" s="105">
        <f t="shared" ref="I83" si="10">I81-I82</f>
        <v>99.675927416320519</v>
      </c>
      <c r="J83" s="105">
        <f t="shared" ref="J83" si="11">J81-J82</f>
        <v>83.672219086226278</v>
      </c>
      <c r="K83" s="105">
        <f t="shared" ref="K83" si="12">K81-K82</f>
        <v>80.768652347756984</v>
      </c>
      <c r="L83" s="105">
        <f t="shared" ref="L83" si="13">L81-L82</f>
        <v>56.81583853150164</v>
      </c>
      <c r="M83" s="105">
        <f t="shared" ref="M83" si="14">M81-M82</f>
        <v>45.473265373781942</v>
      </c>
      <c r="N83" s="105">
        <f t="shared" ref="N83" si="15">N81-N82</f>
        <v>25.924520799236635</v>
      </c>
    </row>
    <row r="85" spans="2:14" x14ac:dyDescent="0.2">
      <c r="B85" s="16" t="s">
        <v>566</v>
      </c>
    </row>
  </sheetData>
  <hyperlinks>
    <hyperlink ref="C2" location="INDEX!A1" display="Index" xr:uid="{1A9A0446-7A79-4DF5-8313-B7D619A1FE00}"/>
  </hyperlinks>
  <pageMargins left="0.7" right="0.7" top="0.75" bottom="0.75" header="0.3" footer="0.3"/>
  <pageSetup scale="72" orientation="landscape" r:id="rId1"/>
  <headerFooter>
    <oddHeader xml:space="preserve">&amp;RSOAH DOCKET NO. 473-19-3864
PUC Docket No. 49421
&amp;F
Page &amp;P of &amp;N </oddHeader>
  </headerFooter>
  <rowBreaks count="1" manualBreakCount="1">
    <brk id="47" max="16383"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154">
    <tabColor rgb="FF00B050"/>
  </sheetPr>
  <dimension ref="A1:E13"/>
  <sheetViews>
    <sheetView tabSelected="1" view="pageBreakPreview" zoomScale="60" zoomScaleNormal="100" workbookViewId="0">
      <selection activeCell="F46" sqref="F46"/>
    </sheetView>
  </sheetViews>
  <sheetFormatPr defaultColWidth="14.42578125" defaultRowHeight="11.25" x14ac:dyDescent="0.2"/>
  <cols>
    <col min="1" max="1" width="4.7109375" style="16" customWidth="1"/>
    <col min="2" max="2" width="36.7109375" style="16" customWidth="1"/>
    <col min="3" max="3" width="29" style="16" customWidth="1"/>
    <col min="4" max="16384" width="14.42578125" style="16"/>
  </cols>
  <sheetData>
    <row r="1" spans="1:5" x14ac:dyDescent="0.2">
      <c r="A1" s="1"/>
    </row>
    <row r="2" spans="1:5" x14ac:dyDescent="0.2">
      <c r="B2" s="189" t="s">
        <v>0</v>
      </c>
      <c r="C2" s="190" t="s">
        <v>585</v>
      </c>
      <c r="D2" s="192"/>
      <c r="E2" s="222" t="str">
        <f ca="1">CONCATENATE("Schedule"," ",RIGHT(CELL("filename",$A$1),LEN(CELL("filename",$A$1))-FIND("]",CELL("filename",$A$1))))</f>
        <v>Schedule II-H-5.3</v>
      </c>
    </row>
    <row r="3" spans="1:5" x14ac:dyDescent="0.2">
      <c r="B3" s="191" t="s">
        <v>586</v>
      </c>
      <c r="C3" s="192"/>
      <c r="D3" s="192"/>
      <c r="E3" s="223" t="s">
        <v>100</v>
      </c>
    </row>
    <row r="4" spans="1:5" x14ac:dyDescent="0.2">
      <c r="B4" s="191" t="s">
        <v>642</v>
      </c>
      <c r="C4" s="192"/>
      <c r="D4" s="192"/>
      <c r="E4" s="192"/>
    </row>
    <row r="5" spans="1:5" x14ac:dyDescent="0.2">
      <c r="B5" s="193" t="s">
        <v>73</v>
      </c>
      <c r="C5" s="192"/>
      <c r="D5" s="192"/>
      <c r="E5" s="192"/>
    </row>
    <row r="6" spans="1:5" x14ac:dyDescent="0.2">
      <c r="B6" s="193" t="s">
        <v>702</v>
      </c>
      <c r="C6" s="192"/>
      <c r="D6" s="192"/>
      <c r="E6" s="192"/>
    </row>
    <row r="7" spans="1:5" x14ac:dyDescent="0.2">
      <c r="B7" s="194" t="s">
        <v>589</v>
      </c>
      <c r="C7" s="33"/>
      <c r="D7" s="33"/>
      <c r="E7" s="33"/>
    </row>
    <row r="10" spans="1:5" ht="45" x14ac:dyDescent="0.2">
      <c r="B10" s="74" t="s">
        <v>17</v>
      </c>
    </row>
    <row r="13" spans="1:5" x14ac:dyDescent="0.2">
      <c r="B13" s="16" t="s">
        <v>71</v>
      </c>
    </row>
  </sheetData>
  <hyperlinks>
    <hyperlink ref="C2" location="INDEX!A1" display="Index" xr:uid="{0D65E426-EE1F-41DB-8817-CC4E4603F8A3}"/>
  </hyperlinks>
  <pageMargins left="0.7" right="0.7" top="0.75" bottom="0.75" header="0.3" footer="0.3"/>
  <pageSetup scale="72" orientation="landscape" r:id="rId1"/>
  <headerFooter>
    <oddHeader xml:space="preserve">&amp;RSOAH DOCKET NO. 473-19-3864
PUC Docket No. 49421
&amp;F
Page &amp;P of &amp;N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DraftID xmlns="4B650D7C-39FD-418E-B063-36FA07AD8E70">1</DraftID>
  </documentManagement>
</p:properties>
</file>

<file path=customXml/item3.xml><?xml version="1.0" encoding="utf-8"?>
<ct:contentTypeSchema xmlns:ct="http://schemas.microsoft.com/office/2006/metadata/contentType" xmlns:ma="http://schemas.microsoft.com/office/2006/metadata/properties/metaAttributes" ct:_="" ma:_="" ma:contentTypeName="Draft Attachments" ma:contentTypeID="0x010100DABA1816B5924F35B8CF165C876C88BA0052BB4CEBC4F1CC43AFD5AAAB0245B30E" ma:contentTypeVersion="0" ma:contentTypeDescription="My Content Type" ma:contentTypeScope="" ma:versionID="e87aa3d6ba9a9f45f1d0bf40b5063ffa">
  <xsd:schema xmlns:xsd="http://www.w3.org/2001/XMLSchema" xmlns:xs="http://www.w3.org/2001/XMLSchema" xmlns:p="http://schemas.microsoft.com/office/2006/metadata/properties" xmlns:ns2="4B650D7C-39FD-418E-B063-36FA07AD8E70" targetNamespace="http://schemas.microsoft.com/office/2006/metadata/properties" ma:root="true" ma:fieldsID="4d68d8096757309364bf2c8b88269ce5" ns2:_="">
    <xsd:import namespace="4B650D7C-39FD-418E-B063-36FA07AD8E70"/>
    <xsd:element name="properties">
      <xsd:complexType>
        <xsd:sequence>
          <xsd:element name="documentManagement">
            <xsd:complexType>
              <xsd:all>
                <xsd:element ref="ns2:Draf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650D7C-39FD-418E-B063-36FA07AD8E70" elementFormDefault="qualified">
    <xsd:import namespace="http://schemas.microsoft.com/office/2006/documentManagement/types"/>
    <xsd:import namespace="http://schemas.microsoft.com/office/infopath/2007/PartnerControls"/>
    <xsd:element name="DraftID" ma:index="8" nillable="true" ma:displayName="DraftID" ma:description="Unique Identifier for the Draft Response" ma:internalName="DraftID">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841D06B-9A6F-469D-A8E3-08453596ED7C}">
  <ds:schemaRefs>
    <ds:schemaRef ds:uri="http://schemas.microsoft.com/sharepoint/v3/contenttype/forms"/>
  </ds:schemaRefs>
</ds:datastoreItem>
</file>

<file path=customXml/itemProps2.xml><?xml version="1.0" encoding="utf-8"?>
<ds:datastoreItem xmlns:ds="http://schemas.openxmlformats.org/officeDocument/2006/customXml" ds:itemID="{921458DC-B518-41D0-8684-A6C647C6DA2D}">
  <ds:schemaRefs>
    <ds:schemaRef ds:uri="http://schemas.microsoft.com/office/2006/metadata/properties"/>
    <ds:schemaRef ds:uri="http://schemas.microsoft.com/office/infopath/2007/PartnerControls"/>
    <ds:schemaRef ds:uri="4B650D7C-39FD-418E-B063-36FA07AD8E70"/>
  </ds:schemaRefs>
</ds:datastoreItem>
</file>

<file path=customXml/itemProps3.xml><?xml version="1.0" encoding="utf-8"?>
<ds:datastoreItem xmlns:ds="http://schemas.openxmlformats.org/officeDocument/2006/customXml" ds:itemID="{4438B34D-8A62-4805-B035-1FDD3C0CB8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650D7C-39FD-418E-B063-36FA07AD8E7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8</vt:i4>
      </vt:variant>
    </vt:vector>
  </HeadingPairs>
  <TitlesOfParts>
    <vt:vector size="40" baseType="lpstr">
      <vt:lpstr>II-H-1</vt:lpstr>
      <vt:lpstr>II-H-1.1</vt:lpstr>
      <vt:lpstr>II-H-1.2</vt:lpstr>
      <vt:lpstr>II-H-1.3</vt:lpstr>
      <vt:lpstr>II-H_1.3.1</vt:lpstr>
      <vt:lpstr>II-H-1.3.1a</vt:lpstr>
      <vt:lpstr>II-H-1.4</vt:lpstr>
      <vt:lpstr>II-H-1.5</vt:lpstr>
      <vt:lpstr>II-H-2</vt:lpstr>
      <vt:lpstr>II-H-2.1</vt:lpstr>
      <vt:lpstr>II-H-2.2</vt:lpstr>
      <vt:lpstr>II-H-2.3</vt:lpstr>
      <vt:lpstr>II-H-2.3-1</vt:lpstr>
      <vt:lpstr>II-H-3</vt:lpstr>
      <vt:lpstr>II-H-3.1</vt:lpstr>
      <vt:lpstr>II-H-3.2</vt:lpstr>
      <vt:lpstr>II-H-3.3</vt:lpstr>
      <vt:lpstr>II-H-4</vt:lpstr>
      <vt:lpstr>II-H-4.1.1</vt:lpstr>
      <vt:lpstr>II-H-4.1.2</vt:lpstr>
      <vt:lpstr>II-H-4.1.3</vt:lpstr>
      <vt:lpstr>II-H-4.1.4</vt:lpstr>
      <vt:lpstr>II-H-4.1.5</vt:lpstr>
      <vt:lpstr>II-H-4.1.6</vt:lpstr>
      <vt:lpstr>II-H-4.1.7</vt:lpstr>
      <vt:lpstr>II-H-4.1.8</vt:lpstr>
      <vt:lpstr>II-H-4.1.9</vt:lpstr>
      <vt:lpstr>II-H-4.2</vt:lpstr>
      <vt:lpstr>II-H-5</vt:lpstr>
      <vt:lpstr>II-H-5.1</vt:lpstr>
      <vt:lpstr>II-H-5.2</vt:lpstr>
      <vt:lpstr>II-H-5.3</vt:lpstr>
      <vt:lpstr>'II-H_1.3.1'!Print_Area</vt:lpstr>
      <vt:lpstr>'II-H-1.3.1a'!Print_Area</vt:lpstr>
      <vt:lpstr>'II-H-1.5'!Print_Area</vt:lpstr>
      <vt:lpstr>'II-H-2.3'!Print_Area</vt:lpstr>
      <vt:lpstr>'II-H-4.1.1'!Print_Area</vt:lpstr>
      <vt:lpstr>'II-H-4.1.4'!Print_Area</vt:lpstr>
      <vt:lpstr>'II-H-4.1.5'!Print_Area</vt:lpstr>
      <vt:lpstr>'II-H-5.1'!Print_Area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Colin J Kirchof</dc:creator>
  <cp:keywords/>
  <dc:description/>
  <cp:lastModifiedBy>Custer, Petra</cp:lastModifiedBy>
  <cp:revision/>
  <cp:lastPrinted>2019-05-16T17:46:41Z</cp:lastPrinted>
  <dcterms:created xsi:type="dcterms:W3CDTF">2018-01-26T16:17:05Z</dcterms:created>
  <dcterms:modified xsi:type="dcterms:W3CDTF">2019-05-16T17:46:43Z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0x010100DABA1816B5924F35B8CF165C876C88BA0052BB4CEBC4F1CC43AFD5AAAB0245B30E</vt:lpwstr>
  </property>
</Properties>
</file>